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10 - REKONSTRUKCE KANA..." sheetId="2" r:id="rId2"/>
    <sheet name="SO 11 - REKONSTRUKCE KANA..." sheetId="3" r:id="rId3"/>
    <sheet name="SO 20 - REKONSTRUKCE VODO..." sheetId="4" r:id="rId4"/>
    <sheet name="SO 21 - REKONSTRUKCE VODO..." sheetId="5" r:id="rId5"/>
    <sheet name="SO 30 - PŘELOŽKA PLYNOVODU" sheetId="6" r:id="rId6"/>
    <sheet name="SO 40 - PŘELOŽKA KABELU O..." sheetId="7" r:id="rId7"/>
    <sheet name="SO 41 - PŘELOŽKA KABELU UPC" sheetId="8" r:id="rId8"/>
    <sheet name="99 - OSTATNÍ NÁKLADY" sheetId="9" r:id="rId9"/>
    <sheet name="Seznam figur" sheetId="10" r:id="rId10"/>
  </sheets>
  <definedNames>
    <definedName name="_xlnm._FilterDatabase" localSheetId="8" hidden="1">'99 - OSTATNÍ NÁKLADY'!$C$128:$K$196</definedName>
    <definedName name="_xlnm._FilterDatabase" localSheetId="1" hidden="1">'SO 10 - REKONSTRUKCE KANA...'!$C$135:$K$661</definedName>
    <definedName name="_xlnm._FilterDatabase" localSheetId="2" hidden="1">'SO 11 - REKONSTRUKCE KANA...'!$C$138:$K$661</definedName>
    <definedName name="_xlnm._FilterDatabase" localSheetId="3" hidden="1">'SO 20 - REKONSTRUKCE VODO...'!$C$142:$K$1046</definedName>
    <definedName name="_xlnm._FilterDatabase" localSheetId="4" hidden="1">'SO 21 - REKONSTRUKCE VODO...'!$C$134:$K$659</definedName>
    <definedName name="_xlnm._FilterDatabase" localSheetId="5" hidden="1">'SO 30 - PŘELOŽKA PLYNOVODU'!$C$136:$K$375</definedName>
    <definedName name="_xlnm._FilterDatabase" localSheetId="6" hidden="1">'SO 40 - PŘELOŽKA KABELU O...'!$C$126:$K$129</definedName>
    <definedName name="_xlnm._FilterDatabase" localSheetId="7" hidden="1">'SO 41 - PŘELOŽKA KABELU UPC'!$C$125:$K$138</definedName>
    <definedName name="_xlnm.Print_Titles" localSheetId="8">'99 - OSTATNÍ NÁKLADY'!$128:$128</definedName>
    <definedName name="_xlnm.Print_Titles" localSheetId="0">'Rekapitulace stavby'!$92:$92</definedName>
    <definedName name="_xlnm.Print_Titles" localSheetId="9">'Seznam figur'!$9:$9</definedName>
    <definedName name="_xlnm.Print_Titles" localSheetId="1">'SO 10 - REKONSTRUKCE KANA...'!$135:$135</definedName>
    <definedName name="_xlnm.Print_Titles" localSheetId="2">'SO 11 - REKONSTRUKCE KANA...'!$138:$138</definedName>
    <definedName name="_xlnm.Print_Titles" localSheetId="3">'SO 20 - REKONSTRUKCE VODO...'!$142:$142</definedName>
    <definedName name="_xlnm.Print_Titles" localSheetId="4">'SO 21 - REKONSTRUKCE VODO...'!$134:$134</definedName>
    <definedName name="_xlnm.Print_Titles" localSheetId="5">'SO 30 - PŘELOŽKA PLYNOVODU'!$136:$136</definedName>
    <definedName name="_xlnm.Print_Titles" localSheetId="6">'SO 40 - PŘELOŽKA KABELU O...'!$126:$126</definedName>
    <definedName name="_xlnm.Print_Titles" localSheetId="7">'SO 41 - PŘELOŽKA KABELU UPC'!$125:$125</definedName>
    <definedName name="_xlnm.Print_Area" localSheetId="8">'99 - OSTATNÍ NÁKLADY'!$C$4:$J$41,'99 - OSTATNÍ NÁKLADY'!$C$50:$J$76,'99 - OSTATNÍ NÁKLADY'!$C$82:$J$110,'99 - OSTATNÍ NÁKLADY'!$C$116:$K$196</definedName>
    <definedName name="_xlnm.Print_Area" localSheetId="0">'Rekapitulace stavby'!$D$4:$AO$76,'Rekapitulace stavby'!$C$82:$AQ$110</definedName>
    <definedName name="_xlnm.Print_Area" localSheetId="9">'Seznam figur'!$C$4:$G$2182</definedName>
    <definedName name="_xlnm.Print_Area" localSheetId="1">'SO 10 - REKONSTRUKCE KANA...'!$C$4:$J$41,'SO 10 - REKONSTRUKCE KANA...'!$C$50:$J$76,'SO 10 - REKONSTRUKCE KANA...'!$C$82:$J$117,'SO 10 - REKONSTRUKCE KANA...'!$C$123:$K$661</definedName>
    <definedName name="_xlnm.Print_Area" localSheetId="2">'SO 11 - REKONSTRUKCE KANA...'!$C$4:$J$41,'SO 11 - REKONSTRUKCE KANA...'!$C$50:$J$76,'SO 11 - REKONSTRUKCE KANA...'!$C$82:$J$120,'SO 11 - REKONSTRUKCE KANA...'!$C$126:$K$661</definedName>
    <definedName name="_xlnm.Print_Area" localSheetId="3">'SO 20 - REKONSTRUKCE VODO...'!$C$4:$J$41,'SO 20 - REKONSTRUKCE VODO...'!$C$50:$J$76,'SO 20 - REKONSTRUKCE VODO...'!$C$82:$J$124,'SO 20 - REKONSTRUKCE VODO...'!$C$130:$K$1046</definedName>
    <definedName name="_xlnm.Print_Area" localSheetId="4">'SO 21 - REKONSTRUKCE VODO...'!$C$4:$J$41,'SO 21 - REKONSTRUKCE VODO...'!$C$50:$J$76,'SO 21 - REKONSTRUKCE VODO...'!$C$82:$J$116,'SO 21 - REKONSTRUKCE VODO...'!$C$122:$K$659</definedName>
    <definedName name="_xlnm.Print_Area" localSheetId="5">'SO 30 - PŘELOŽKA PLYNOVODU'!$C$4:$J$41,'SO 30 - PŘELOŽKA PLYNOVODU'!$C$50:$J$76,'SO 30 - PŘELOŽKA PLYNOVODU'!$C$82:$J$118,'SO 30 - PŘELOŽKA PLYNOVODU'!$C$124:$K$375</definedName>
    <definedName name="_xlnm.Print_Area" localSheetId="6">'SO 40 - PŘELOŽKA KABELU O...'!$C$4:$J$41,'SO 40 - PŘELOŽKA KABELU O...'!$C$50:$J$76,'SO 40 - PŘELOŽKA KABELU O...'!$C$82:$J$108,'SO 40 - PŘELOŽKA KABELU O...'!$C$114:$K$129</definedName>
    <definedName name="_xlnm.Print_Area" localSheetId="7">'SO 41 - PŘELOŽKA KABELU UPC'!$C$4:$J$41,'SO 41 - PŘELOŽKA KABELU UPC'!$C$50:$J$76,'SO 41 - PŘELOŽKA KABELU UPC'!$C$82:$J$107,'SO 41 - PŘELOŽKA KABELU UPC'!$C$113:$K$138</definedName>
  </definedNames>
  <calcPr calcId="145621"/>
</workbook>
</file>

<file path=xl/calcChain.xml><?xml version="1.0" encoding="utf-8"?>
<calcChain xmlns="http://schemas.openxmlformats.org/spreadsheetml/2006/main">
  <c r="D7" i="10" l="1"/>
  <c r="J131" i="9"/>
  <c r="T130" i="9"/>
  <c r="R130" i="9"/>
  <c r="P130" i="9"/>
  <c r="BK130" i="9"/>
  <c r="J130" i="9" s="1"/>
  <c r="J97" i="9" s="1"/>
  <c r="J39" i="9"/>
  <c r="J38" i="9"/>
  <c r="AY102" i="1" s="1"/>
  <c r="J37" i="9"/>
  <c r="AX102" i="1" s="1"/>
  <c r="BI195" i="9"/>
  <c r="BH195" i="9"/>
  <c r="BG195" i="9"/>
  <c r="BF195" i="9"/>
  <c r="T195" i="9"/>
  <c r="R195" i="9"/>
  <c r="P195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5" i="9"/>
  <c r="BH185" i="9"/>
  <c r="BG185" i="9"/>
  <c r="BF185" i="9"/>
  <c r="T185" i="9"/>
  <c r="R185" i="9"/>
  <c r="P185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1" i="9"/>
  <c r="BH171" i="9"/>
  <c r="BG171" i="9"/>
  <c r="BF171" i="9"/>
  <c r="T171" i="9"/>
  <c r="R171" i="9"/>
  <c r="P171" i="9"/>
  <c r="BI169" i="9"/>
  <c r="BH169" i="9"/>
  <c r="BG169" i="9"/>
  <c r="BF169" i="9"/>
  <c r="T169" i="9"/>
  <c r="R169" i="9"/>
  <c r="P169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J98" i="9"/>
  <c r="J126" i="9"/>
  <c r="J125" i="9"/>
  <c r="F125" i="9"/>
  <c r="F123" i="9"/>
  <c r="E121" i="9"/>
  <c r="BI108" i="9"/>
  <c r="BH108" i="9"/>
  <c r="BG108" i="9"/>
  <c r="BF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BI103" i="9"/>
  <c r="BH103" i="9"/>
  <c r="BG103" i="9"/>
  <c r="BF103" i="9"/>
  <c r="BE103" i="9"/>
  <c r="J92" i="9"/>
  <c r="J91" i="9"/>
  <c r="F91" i="9"/>
  <c r="F89" i="9"/>
  <c r="E87" i="9"/>
  <c r="J18" i="9"/>
  <c r="E18" i="9"/>
  <c r="F126" i="9" s="1"/>
  <c r="J17" i="9"/>
  <c r="J12" i="9"/>
  <c r="J123" i="9"/>
  <c r="E7" i="9"/>
  <c r="E85" i="9"/>
  <c r="J39" i="8"/>
  <c r="J38" i="8"/>
  <c r="AY101" i="1" s="1"/>
  <c r="J37" i="8"/>
  <c r="AX101" i="1" s="1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J122" i="8"/>
  <c r="F122" i="8"/>
  <c r="F120" i="8"/>
  <c r="E118" i="8"/>
  <c r="BI105" i="8"/>
  <c r="BH105" i="8"/>
  <c r="BG105" i="8"/>
  <c r="BF105" i="8"/>
  <c r="BI104" i="8"/>
  <c r="BH104" i="8"/>
  <c r="BG104" i="8"/>
  <c r="BF104" i="8"/>
  <c r="BE104" i="8"/>
  <c r="BI103" i="8"/>
  <c r="BH103" i="8"/>
  <c r="BG103" i="8"/>
  <c r="BF103" i="8"/>
  <c r="BE103" i="8"/>
  <c r="BI102" i="8"/>
  <c r="BH102" i="8"/>
  <c r="BG102" i="8"/>
  <c r="BF102" i="8"/>
  <c r="BE102" i="8"/>
  <c r="BI101" i="8"/>
  <c r="BH101" i="8"/>
  <c r="BG101" i="8"/>
  <c r="BF101" i="8"/>
  <c r="BE101" i="8"/>
  <c r="BI100" i="8"/>
  <c r="BH100" i="8"/>
  <c r="BG100" i="8"/>
  <c r="BF100" i="8"/>
  <c r="BE100" i="8"/>
  <c r="J91" i="8"/>
  <c r="F91" i="8"/>
  <c r="F89" i="8"/>
  <c r="E87" i="8"/>
  <c r="J24" i="8"/>
  <c r="E24" i="8"/>
  <c r="J123" i="8" s="1"/>
  <c r="J23" i="8"/>
  <c r="J18" i="8"/>
  <c r="E18" i="8"/>
  <c r="F92" i="8" s="1"/>
  <c r="J17" i="8"/>
  <c r="J12" i="8"/>
  <c r="J120" i="8"/>
  <c r="E7" i="8"/>
  <c r="E116" i="8"/>
  <c r="J39" i="7"/>
  <c r="J38" i="7"/>
  <c r="AY100" i="1" s="1"/>
  <c r="J37" i="7"/>
  <c r="AX100" i="1" s="1"/>
  <c r="BI129" i="7"/>
  <c r="BH129" i="7"/>
  <c r="BG129" i="7"/>
  <c r="BF129" i="7"/>
  <c r="T129" i="7"/>
  <c r="T128" i="7" s="1"/>
  <c r="T127" i="7" s="1"/>
  <c r="R129" i="7"/>
  <c r="R128" i="7"/>
  <c r="R127" i="7" s="1"/>
  <c r="P129" i="7"/>
  <c r="P128" i="7" s="1"/>
  <c r="P127" i="7" s="1"/>
  <c r="AU100" i="1" s="1"/>
  <c r="J123" i="7"/>
  <c r="F123" i="7"/>
  <c r="F121" i="7"/>
  <c r="E119" i="7"/>
  <c r="BI106" i="7"/>
  <c r="BH106" i="7"/>
  <c r="BG106" i="7"/>
  <c r="BF106" i="7"/>
  <c r="BI105" i="7"/>
  <c r="BH105" i="7"/>
  <c r="BG105" i="7"/>
  <c r="BF105" i="7"/>
  <c r="BE105" i="7"/>
  <c r="BI104" i="7"/>
  <c r="BH104" i="7"/>
  <c r="BG104" i="7"/>
  <c r="BF104" i="7"/>
  <c r="BE104" i="7"/>
  <c r="BI103" i="7"/>
  <c r="BH103" i="7"/>
  <c r="BG103" i="7"/>
  <c r="BF103" i="7"/>
  <c r="BE103" i="7"/>
  <c r="BI102" i="7"/>
  <c r="BH102" i="7"/>
  <c r="BG102" i="7"/>
  <c r="BF102" i="7"/>
  <c r="BE102" i="7"/>
  <c r="BI101" i="7"/>
  <c r="BH101" i="7"/>
  <c r="BG101" i="7"/>
  <c r="BF101" i="7"/>
  <c r="BE101" i="7"/>
  <c r="J91" i="7"/>
  <c r="F91" i="7"/>
  <c r="F89" i="7"/>
  <c r="E87" i="7"/>
  <c r="J24" i="7"/>
  <c r="E24" i="7"/>
  <c r="J124" i="7" s="1"/>
  <c r="J23" i="7"/>
  <c r="J18" i="7"/>
  <c r="E18" i="7"/>
  <c r="F124" i="7" s="1"/>
  <c r="J17" i="7"/>
  <c r="J12" i="7"/>
  <c r="J121" i="7"/>
  <c r="E7" i="7"/>
  <c r="E85" i="7"/>
  <c r="J39" i="6"/>
  <c r="J38" i="6"/>
  <c r="AY99" i="1" s="1"/>
  <c r="J37" i="6"/>
  <c r="AX99" i="1" s="1"/>
  <c r="BI375" i="6"/>
  <c r="BH375" i="6"/>
  <c r="BG375" i="6"/>
  <c r="BF375" i="6"/>
  <c r="T375" i="6"/>
  <c r="R375" i="6"/>
  <c r="P375" i="6"/>
  <c r="BI374" i="6"/>
  <c r="BH374" i="6"/>
  <c r="BG374" i="6"/>
  <c r="BF374" i="6"/>
  <c r="T374" i="6"/>
  <c r="R374" i="6"/>
  <c r="P374" i="6"/>
  <c r="BI373" i="6"/>
  <c r="BH373" i="6"/>
  <c r="BG373" i="6"/>
  <c r="BF373" i="6"/>
  <c r="T373" i="6"/>
  <c r="R373" i="6"/>
  <c r="P373" i="6"/>
  <c r="BI372" i="6"/>
  <c r="BH372" i="6"/>
  <c r="BG372" i="6"/>
  <c r="BF372" i="6"/>
  <c r="T372" i="6"/>
  <c r="R372" i="6"/>
  <c r="P372" i="6"/>
  <c r="BI369" i="6"/>
  <c r="BH369" i="6"/>
  <c r="BG369" i="6"/>
  <c r="BF369" i="6"/>
  <c r="T369" i="6"/>
  <c r="R369" i="6"/>
  <c r="P369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7" i="6"/>
  <c r="BH357" i="6"/>
  <c r="BG357" i="6"/>
  <c r="BF357" i="6"/>
  <c r="T357" i="6"/>
  <c r="R357" i="6"/>
  <c r="P357" i="6"/>
  <c r="BI356" i="6"/>
  <c r="BH356" i="6"/>
  <c r="BG356" i="6"/>
  <c r="BF356" i="6"/>
  <c r="T356" i="6"/>
  <c r="R356" i="6"/>
  <c r="P356" i="6"/>
  <c r="BI354" i="6"/>
  <c r="BH354" i="6"/>
  <c r="BG354" i="6"/>
  <c r="BF354" i="6"/>
  <c r="T354" i="6"/>
  <c r="R354" i="6"/>
  <c r="P354" i="6"/>
  <c r="BI353" i="6"/>
  <c r="BH353" i="6"/>
  <c r="BG353" i="6"/>
  <c r="BF353" i="6"/>
  <c r="T353" i="6"/>
  <c r="R353" i="6"/>
  <c r="P353" i="6"/>
  <c r="BI352" i="6"/>
  <c r="BH352" i="6"/>
  <c r="BG352" i="6"/>
  <c r="BF352" i="6"/>
  <c r="T352" i="6"/>
  <c r="R352" i="6"/>
  <c r="P352" i="6"/>
  <c r="BI351" i="6"/>
  <c r="BH351" i="6"/>
  <c r="BG351" i="6"/>
  <c r="BF351" i="6"/>
  <c r="T351" i="6"/>
  <c r="R351" i="6"/>
  <c r="P351" i="6"/>
  <c r="BI350" i="6"/>
  <c r="BH350" i="6"/>
  <c r="BG350" i="6"/>
  <c r="BF350" i="6"/>
  <c r="T350" i="6"/>
  <c r="R350" i="6"/>
  <c r="P350" i="6"/>
  <c r="BI349" i="6"/>
  <c r="BH349" i="6"/>
  <c r="BG349" i="6"/>
  <c r="BF349" i="6"/>
  <c r="T349" i="6"/>
  <c r="R349" i="6"/>
  <c r="P349" i="6"/>
  <c r="BI348" i="6"/>
  <c r="BH348" i="6"/>
  <c r="BG348" i="6"/>
  <c r="BF348" i="6"/>
  <c r="T348" i="6"/>
  <c r="R348" i="6"/>
  <c r="P348" i="6"/>
  <c r="BI347" i="6"/>
  <c r="BH347" i="6"/>
  <c r="BG347" i="6"/>
  <c r="BF347" i="6"/>
  <c r="T347" i="6"/>
  <c r="R347" i="6"/>
  <c r="P347" i="6"/>
  <c r="BI346" i="6"/>
  <c r="BH346" i="6"/>
  <c r="BG346" i="6"/>
  <c r="BF346" i="6"/>
  <c r="T346" i="6"/>
  <c r="R346" i="6"/>
  <c r="P346" i="6"/>
  <c r="BI345" i="6"/>
  <c r="BH345" i="6"/>
  <c r="BG345" i="6"/>
  <c r="BF345" i="6"/>
  <c r="T345" i="6"/>
  <c r="R345" i="6"/>
  <c r="P345" i="6"/>
  <c r="BI344" i="6"/>
  <c r="BH344" i="6"/>
  <c r="BG344" i="6"/>
  <c r="BF344" i="6"/>
  <c r="T344" i="6"/>
  <c r="R344" i="6"/>
  <c r="P344" i="6"/>
  <c r="BI343" i="6"/>
  <c r="BH343" i="6"/>
  <c r="BG343" i="6"/>
  <c r="BF343" i="6"/>
  <c r="T343" i="6"/>
  <c r="R343" i="6"/>
  <c r="P343" i="6"/>
  <c r="BI342" i="6"/>
  <c r="BH342" i="6"/>
  <c r="BG342" i="6"/>
  <c r="BF342" i="6"/>
  <c r="T342" i="6"/>
  <c r="R342" i="6"/>
  <c r="P342" i="6"/>
  <c r="BI341" i="6"/>
  <c r="BH341" i="6"/>
  <c r="BG341" i="6"/>
  <c r="BF341" i="6"/>
  <c r="T341" i="6"/>
  <c r="R341" i="6"/>
  <c r="P341" i="6"/>
  <c r="BI340" i="6"/>
  <c r="BH340" i="6"/>
  <c r="BG340" i="6"/>
  <c r="BF340" i="6"/>
  <c r="T340" i="6"/>
  <c r="R340" i="6"/>
  <c r="P340" i="6"/>
  <c r="BI339" i="6"/>
  <c r="BH339" i="6"/>
  <c r="BG339" i="6"/>
  <c r="BF339" i="6"/>
  <c r="T339" i="6"/>
  <c r="R339" i="6"/>
  <c r="P339" i="6"/>
  <c r="BI338" i="6"/>
  <c r="BH338" i="6"/>
  <c r="BG338" i="6"/>
  <c r="BF338" i="6"/>
  <c r="T338" i="6"/>
  <c r="R338" i="6"/>
  <c r="P338" i="6"/>
  <c r="BI337" i="6"/>
  <c r="BH337" i="6"/>
  <c r="BG337" i="6"/>
  <c r="BF337" i="6"/>
  <c r="T337" i="6"/>
  <c r="R337" i="6"/>
  <c r="P337" i="6"/>
  <c r="BI336" i="6"/>
  <c r="BH336" i="6"/>
  <c r="BG336" i="6"/>
  <c r="BF336" i="6"/>
  <c r="T336" i="6"/>
  <c r="R336" i="6"/>
  <c r="P336" i="6"/>
  <c r="BI335" i="6"/>
  <c r="BH335" i="6"/>
  <c r="BG335" i="6"/>
  <c r="BF335" i="6"/>
  <c r="T335" i="6"/>
  <c r="R335" i="6"/>
  <c r="P335" i="6"/>
  <c r="BI334" i="6"/>
  <c r="BH334" i="6"/>
  <c r="BG334" i="6"/>
  <c r="BF334" i="6"/>
  <c r="T334" i="6"/>
  <c r="R334" i="6"/>
  <c r="P334" i="6"/>
  <c r="BI333" i="6"/>
  <c r="BH333" i="6"/>
  <c r="BG333" i="6"/>
  <c r="BF333" i="6"/>
  <c r="T333" i="6"/>
  <c r="R333" i="6"/>
  <c r="P333" i="6"/>
  <c r="BI332" i="6"/>
  <c r="BH332" i="6"/>
  <c r="BG332" i="6"/>
  <c r="BF332" i="6"/>
  <c r="T332" i="6"/>
  <c r="R332" i="6"/>
  <c r="P332" i="6"/>
  <c r="BI328" i="6"/>
  <c r="BH328" i="6"/>
  <c r="BG328" i="6"/>
  <c r="BF328" i="6"/>
  <c r="T328" i="6"/>
  <c r="R328" i="6"/>
  <c r="P328" i="6"/>
  <c r="BI327" i="6"/>
  <c r="BH327" i="6"/>
  <c r="BG327" i="6"/>
  <c r="BF327" i="6"/>
  <c r="T327" i="6"/>
  <c r="R327" i="6"/>
  <c r="P327" i="6"/>
  <c r="BI326" i="6"/>
  <c r="BH326" i="6"/>
  <c r="BG326" i="6"/>
  <c r="BF326" i="6"/>
  <c r="T326" i="6"/>
  <c r="R326" i="6"/>
  <c r="P326" i="6"/>
  <c r="BI324" i="6"/>
  <c r="BH324" i="6"/>
  <c r="BG324" i="6"/>
  <c r="BF324" i="6"/>
  <c r="T324" i="6"/>
  <c r="R324" i="6"/>
  <c r="P324" i="6"/>
  <c r="BI323" i="6"/>
  <c r="BH323" i="6"/>
  <c r="BG323" i="6"/>
  <c r="BF323" i="6"/>
  <c r="T323" i="6"/>
  <c r="R323" i="6"/>
  <c r="P323" i="6"/>
  <c r="BI321" i="6"/>
  <c r="BH321" i="6"/>
  <c r="BG321" i="6"/>
  <c r="BF321" i="6"/>
  <c r="T321" i="6"/>
  <c r="R321" i="6"/>
  <c r="P321" i="6"/>
  <c r="BI318" i="6"/>
  <c r="BH318" i="6"/>
  <c r="BG318" i="6"/>
  <c r="BF318" i="6"/>
  <c r="T318" i="6"/>
  <c r="R318" i="6"/>
  <c r="P318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11" i="6"/>
  <c r="BH311" i="6"/>
  <c r="BG311" i="6"/>
  <c r="BF311" i="6"/>
  <c r="T311" i="6"/>
  <c r="R311" i="6"/>
  <c r="P311" i="6"/>
  <c r="BI308" i="6"/>
  <c r="BH308" i="6"/>
  <c r="BG308" i="6"/>
  <c r="BF308" i="6"/>
  <c r="T308" i="6"/>
  <c r="R308" i="6"/>
  <c r="P308" i="6"/>
  <c r="BI306" i="6"/>
  <c r="BH306" i="6"/>
  <c r="BG306" i="6"/>
  <c r="BF306" i="6"/>
  <c r="T306" i="6"/>
  <c r="R306" i="6"/>
  <c r="P306" i="6"/>
  <c r="BI303" i="6"/>
  <c r="BH303" i="6"/>
  <c r="BG303" i="6"/>
  <c r="BF303" i="6"/>
  <c r="T303" i="6"/>
  <c r="R303" i="6"/>
  <c r="P303" i="6"/>
  <c r="BI300" i="6"/>
  <c r="BH300" i="6"/>
  <c r="BG300" i="6"/>
  <c r="BF300" i="6"/>
  <c r="T300" i="6"/>
  <c r="T299" i="6" s="1"/>
  <c r="R300" i="6"/>
  <c r="R299" i="6" s="1"/>
  <c r="P300" i="6"/>
  <c r="P299" i="6" s="1"/>
  <c r="BI298" i="6"/>
  <c r="BH298" i="6"/>
  <c r="BG298" i="6"/>
  <c r="BF298" i="6"/>
  <c r="T298" i="6"/>
  <c r="R298" i="6"/>
  <c r="P298" i="6"/>
  <c r="BI297" i="6"/>
  <c r="BH297" i="6"/>
  <c r="BG297" i="6"/>
  <c r="BF297" i="6"/>
  <c r="T297" i="6"/>
  <c r="R297" i="6"/>
  <c r="P297" i="6"/>
  <c r="BI295" i="6"/>
  <c r="BH295" i="6"/>
  <c r="BG295" i="6"/>
  <c r="BF295" i="6"/>
  <c r="T295" i="6"/>
  <c r="R295" i="6"/>
  <c r="P295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90" i="6"/>
  <c r="BH290" i="6"/>
  <c r="BG290" i="6"/>
  <c r="BF290" i="6"/>
  <c r="T290" i="6"/>
  <c r="R290" i="6"/>
  <c r="P290" i="6"/>
  <c r="BI287" i="6"/>
  <c r="BH287" i="6"/>
  <c r="BG287" i="6"/>
  <c r="BF287" i="6"/>
  <c r="T287" i="6"/>
  <c r="R287" i="6"/>
  <c r="P287" i="6"/>
  <c r="BI282" i="6"/>
  <c r="BH282" i="6"/>
  <c r="BG282" i="6"/>
  <c r="BF282" i="6"/>
  <c r="T282" i="6"/>
  <c r="R282" i="6"/>
  <c r="P282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65" i="6"/>
  <c r="BH265" i="6"/>
  <c r="BG265" i="6"/>
  <c r="BF265" i="6"/>
  <c r="T265" i="6"/>
  <c r="R265" i="6"/>
  <c r="P265" i="6"/>
  <c r="BI262" i="6"/>
  <c r="BH262" i="6"/>
  <c r="BG262" i="6"/>
  <c r="BF262" i="6"/>
  <c r="T262" i="6"/>
  <c r="R262" i="6"/>
  <c r="P262" i="6"/>
  <c r="BI259" i="6"/>
  <c r="BH259" i="6"/>
  <c r="BG259" i="6"/>
  <c r="BF259" i="6"/>
  <c r="T259" i="6"/>
  <c r="R259" i="6"/>
  <c r="P259" i="6"/>
  <c r="BI256" i="6"/>
  <c r="BH256" i="6"/>
  <c r="BG256" i="6"/>
  <c r="BF256" i="6"/>
  <c r="T256" i="6"/>
  <c r="R256" i="6"/>
  <c r="P256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7" i="6"/>
  <c r="BH227" i="6"/>
  <c r="BG227" i="6"/>
  <c r="BF227" i="6"/>
  <c r="T227" i="6"/>
  <c r="R227" i="6"/>
  <c r="P227" i="6"/>
  <c r="BI225" i="6"/>
  <c r="BH225" i="6"/>
  <c r="BG225" i="6"/>
  <c r="BF225" i="6"/>
  <c r="T225" i="6"/>
  <c r="R225" i="6"/>
  <c r="P225" i="6"/>
  <c r="BI213" i="6"/>
  <c r="BH213" i="6"/>
  <c r="BG213" i="6"/>
  <c r="BF213" i="6"/>
  <c r="T213" i="6"/>
  <c r="R213" i="6"/>
  <c r="P213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4" i="6"/>
  <c r="BH204" i="6"/>
  <c r="BG204" i="6"/>
  <c r="BF204" i="6"/>
  <c r="T204" i="6"/>
  <c r="R204" i="6"/>
  <c r="P204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199" i="6"/>
  <c r="BH199" i="6"/>
  <c r="BG199" i="6"/>
  <c r="BF199" i="6"/>
  <c r="T199" i="6"/>
  <c r="R199" i="6"/>
  <c r="P199" i="6"/>
  <c r="BI197" i="6"/>
  <c r="BH197" i="6"/>
  <c r="BG197" i="6"/>
  <c r="BF197" i="6"/>
  <c r="T197" i="6"/>
  <c r="R197" i="6"/>
  <c r="P197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81" i="6"/>
  <c r="BH181" i="6"/>
  <c r="BG181" i="6"/>
  <c r="BF181" i="6"/>
  <c r="T181" i="6"/>
  <c r="R181" i="6"/>
  <c r="P181" i="6"/>
  <c r="BI177" i="6"/>
  <c r="BH177" i="6"/>
  <c r="BG177" i="6"/>
  <c r="BF177" i="6"/>
  <c r="T177" i="6"/>
  <c r="R177" i="6"/>
  <c r="P177" i="6"/>
  <c r="BI172" i="6"/>
  <c r="BH172" i="6"/>
  <c r="BG172" i="6"/>
  <c r="BF172" i="6"/>
  <c r="T172" i="6"/>
  <c r="R172" i="6"/>
  <c r="P172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J134" i="6"/>
  <c r="J133" i="6"/>
  <c r="F133" i="6"/>
  <c r="F131" i="6"/>
  <c r="E129" i="6"/>
  <c r="BI116" i="6"/>
  <c r="BH116" i="6"/>
  <c r="BG116" i="6"/>
  <c r="BF116" i="6"/>
  <c r="BI115" i="6"/>
  <c r="BH115" i="6"/>
  <c r="BG115" i="6"/>
  <c r="BF115" i="6"/>
  <c r="BE115" i="6"/>
  <c r="BI114" i="6"/>
  <c r="BH114" i="6"/>
  <c r="BG114" i="6"/>
  <c r="BF114" i="6"/>
  <c r="BE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J92" i="6"/>
  <c r="J91" i="6"/>
  <c r="F91" i="6"/>
  <c r="F89" i="6"/>
  <c r="E87" i="6"/>
  <c r="J18" i="6"/>
  <c r="E18" i="6"/>
  <c r="F92" i="6"/>
  <c r="J17" i="6"/>
  <c r="J12" i="6"/>
  <c r="J131" i="6" s="1"/>
  <c r="E7" i="6"/>
  <c r="E85" i="6" s="1"/>
  <c r="J39" i="5"/>
  <c r="J38" i="5"/>
  <c r="AY98" i="1"/>
  <c r="J37" i="5"/>
  <c r="AX98" i="1"/>
  <c r="BI658" i="5"/>
  <c r="BH658" i="5"/>
  <c r="BG658" i="5"/>
  <c r="BF658" i="5"/>
  <c r="T658" i="5"/>
  <c r="R658" i="5"/>
  <c r="P658" i="5"/>
  <c r="BI655" i="5"/>
  <c r="BH655" i="5"/>
  <c r="BG655" i="5"/>
  <c r="BF655" i="5"/>
  <c r="T655" i="5"/>
  <c r="R655" i="5"/>
  <c r="P655" i="5"/>
  <c r="BI652" i="5"/>
  <c r="BH652" i="5"/>
  <c r="BG652" i="5"/>
  <c r="BF652" i="5"/>
  <c r="T652" i="5"/>
  <c r="T651" i="5"/>
  <c r="R652" i="5"/>
  <c r="R651" i="5"/>
  <c r="P652" i="5"/>
  <c r="P651" i="5"/>
  <c r="BI650" i="5"/>
  <c r="BH650" i="5"/>
  <c r="BG650" i="5"/>
  <c r="BF650" i="5"/>
  <c r="T650" i="5"/>
  <c r="R650" i="5"/>
  <c r="P650" i="5"/>
  <c r="BI648" i="5"/>
  <c r="BH648" i="5"/>
  <c r="BG648" i="5"/>
  <c r="BF648" i="5"/>
  <c r="T648" i="5"/>
  <c r="R648" i="5"/>
  <c r="P648" i="5"/>
  <c r="BI647" i="5"/>
  <c r="BH647" i="5"/>
  <c r="BG647" i="5"/>
  <c r="BF647" i="5"/>
  <c r="T647" i="5"/>
  <c r="R647" i="5"/>
  <c r="P647" i="5"/>
  <c r="BI645" i="5"/>
  <c r="BH645" i="5"/>
  <c r="BG645" i="5"/>
  <c r="BF645" i="5"/>
  <c r="T645" i="5"/>
  <c r="R645" i="5"/>
  <c r="P645" i="5"/>
  <c r="BI644" i="5"/>
  <c r="BH644" i="5"/>
  <c r="BG644" i="5"/>
  <c r="BF644" i="5"/>
  <c r="T644" i="5"/>
  <c r="R644" i="5"/>
  <c r="P644" i="5"/>
  <c r="BI642" i="5"/>
  <c r="BH642" i="5"/>
  <c r="BG642" i="5"/>
  <c r="BF642" i="5"/>
  <c r="T642" i="5"/>
  <c r="R642" i="5"/>
  <c r="P642" i="5"/>
  <c r="BI641" i="5"/>
  <c r="BH641" i="5"/>
  <c r="BG641" i="5"/>
  <c r="BF641" i="5"/>
  <c r="T641" i="5"/>
  <c r="R641" i="5"/>
  <c r="P641" i="5"/>
  <c r="BI639" i="5"/>
  <c r="BH639" i="5"/>
  <c r="BG639" i="5"/>
  <c r="BF639" i="5"/>
  <c r="T639" i="5"/>
  <c r="R639" i="5"/>
  <c r="P639" i="5"/>
  <c r="BI638" i="5"/>
  <c r="BH638" i="5"/>
  <c r="BG638" i="5"/>
  <c r="BF638" i="5"/>
  <c r="T638" i="5"/>
  <c r="R638" i="5"/>
  <c r="P638" i="5"/>
  <c r="BI636" i="5"/>
  <c r="BH636" i="5"/>
  <c r="BG636" i="5"/>
  <c r="BF636" i="5"/>
  <c r="T636" i="5"/>
  <c r="R636" i="5"/>
  <c r="P636" i="5"/>
  <c r="BI635" i="5"/>
  <c r="BH635" i="5"/>
  <c r="BG635" i="5"/>
  <c r="BF635" i="5"/>
  <c r="T635" i="5"/>
  <c r="R635" i="5"/>
  <c r="P635" i="5"/>
  <c r="BI634" i="5"/>
  <c r="BH634" i="5"/>
  <c r="BG634" i="5"/>
  <c r="BF634" i="5"/>
  <c r="T634" i="5"/>
  <c r="R634" i="5"/>
  <c r="P634" i="5"/>
  <c r="BI633" i="5"/>
  <c r="BH633" i="5"/>
  <c r="BG633" i="5"/>
  <c r="BF633" i="5"/>
  <c r="T633" i="5"/>
  <c r="R633" i="5"/>
  <c r="P633" i="5"/>
  <c r="BI632" i="5"/>
  <c r="BH632" i="5"/>
  <c r="BG632" i="5"/>
  <c r="BF632" i="5"/>
  <c r="T632" i="5"/>
  <c r="R632" i="5"/>
  <c r="P632" i="5"/>
  <c r="BI631" i="5"/>
  <c r="BH631" i="5"/>
  <c r="BG631" i="5"/>
  <c r="BF631" i="5"/>
  <c r="T631" i="5"/>
  <c r="R631" i="5"/>
  <c r="P631" i="5"/>
  <c r="BI630" i="5"/>
  <c r="BH630" i="5"/>
  <c r="BG630" i="5"/>
  <c r="BF630" i="5"/>
  <c r="T630" i="5"/>
  <c r="R630" i="5"/>
  <c r="P630" i="5"/>
  <c r="BI628" i="5"/>
  <c r="BH628" i="5"/>
  <c r="BG628" i="5"/>
  <c r="BF628" i="5"/>
  <c r="T628" i="5"/>
  <c r="R628" i="5"/>
  <c r="P628" i="5"/>
  <c r="BI627" i="5"/>
  <c r="BH627" i="5"/>
  <c r="BG627" i="5"/>
  <c r="BF627" i="5"/>
  <c r="T627" i="5"/>
  <c r="R627" i="5"/>
  <c r="P627" i="5"/>
  <c r="BI626" i="5"/>
  <c r="BH626" i="5"/>
  <c r="BG626" i="5"/>
  <c r="BF626" i="5"/>
  <c r="T626" i="5"/>
  <c r="R626" i="5"/>
  <c r="P626" i="5"/>
  <c r="BI625" i="5"/>
  <c r="BH625" i="5"/>
  <c r="BG625" i="5"/>
  <c r="BF625" i="5"/>
  <c r="T625" i="5"/>
  <c r="R625" i="5"/>
  <c r="P625" i="5"/>
  <c r="BI624" i="5"/>
  <c r="BH624" i="5"/>
  <c r="BG624" i="5"/>
  <c r="BF624" i="5"/>
  <c r="T624" i="5"/>
  <c r="R624" i="5"/>
  <c r="P624" i="5"/>
  <c r="BI623" i="5"/>
  <c r="BH623" i="5"/>
  <c r="BG623" i="5"/>
  <c r="BF623" i="5"/>
  <c r="T623" i="5"/>
  <c r="R623" i="5"/>
  <c r="P623" i="5"/>
  <c r="BI622" i="5"/>
  <c r="BH622" i="5"/>
  <c r="BG622" i="5"/>
  <c r="BF622" i="5"/>
  <c r="T622" i="5"/>
  <c r="R622" i="5"/>
  <c r="P622" i="5"/>
  <c r="BI621" i="5"/>
  <c r="BH621" i="5"/>
  <c r="BG621" i="5"/>
  <c r="BF621" i="5"/>
  <c r="T621" i="5"/>
  <c r="R621" i="5"/>
  <c r="P621" i="5"/>
  <c r="BI620" i="5"/>
  <c r="BH620" i="5"/>
  <c r="BG620" i="5"/>
  <c r="BF620" i="5"/>
  <c r="T620" i="5"/>
  <c r="R620" i="5"/>
  <c r="P620" i="5"/>
  <c r="BI619" i="5"/>
  <c r="BH619" i="5"/>
  <c r="BG619" i="5"/>
  <c r="BF619" i="5"/>
  <c r="T619" i="5"/>
  <c r="R619" i="5"/>
  <c r="P619" i="5"/>
  <c r="BI618" i="5"/>
  <c r="BH618" i="5"/>
  <c r="BG618" i="5"/>
  <c r="BF618" i="5"/>
  <c r="T618" i="5"/>
  <c r="R618" i="5"/>
  <c r="P618" i="5"/>
  <c r="BI617" i="5"/>
  <c r="BH617" i="5"/>
  <c r="BG617" i="5"/>
  <c r="BF617" i="5"/>
  <c r="T617" i="5"/>
  <c r="R617" i="5"/>
  <c r="P617" i="5"/>
  <c r="BI616" i="5"/>
  <c r="BH616" i="5"/>
  <c r="BG616" i="5"/>
  <c r="BF616" i="5"/>
  <c r="T616" i="5"/>
  <c r="R616" i="5"/>
  <c r="P616" i="5"/>
  <c r="BI615" i="5"/>
  <c r="BH615" i="5"/>
  <c r="BG615" i="5"/>
  <c r="BF615" i="5"/>
  <c r="T615" i="5"/>
  <c r="R615" i="5"/>
  <c r="P615" i="5"/>
  <c r="BI614" i="5"/>
  <c r="BH614" i="5"/>
  <c r="BG614" i="5"/>
  <c r="BF614" i="5"/>
  <c r="T614" i="5"/>
  <c r="R614" i="5"/>
  <c r="P614" i="5"/>
  <c r="BI613" i="5"/>
  <c r="BH613" i="5"/>
  <c r="BG613" i="5"/>
  <c r="BF613" i="5"/>
  <c r="T613" i="5"/>
  <c r="R613" i="5"/>
  <c r="P613" i="5"/>
  <c r="BI612" i="5"/>
  <c r="BH612" i="5"/>
  <c r="BG612" i="5"/>
  <c r="BF612" i="5"/>
  <c r="T612" i="5"/>
  <c r="R612" i="5"/>
  <c r="P612" i="5"/>
  <c r="BI611" i="5"/>
  <c r="BH611" i="5"/>
  <c r="BG611" i="5"/>
  <c r="BF611" i="5"/>
  <c r="T611" i="5"/>
  <c r="R611" i="5"/>
  <c r="P611" i="5"/>
  <c r="BI609" i="5"/>
  <c r="BH609" i="5"/>
  <c r="BG609" i="5"/>
  <c r="BF609" i="5"/>
  <c r="T609" i="5"/>
  <c r="R609" i="5"/>
  <c r="P609" i="5"/>
  <c r="BI606" i="5"/>
  <c r="BH606" i="5"/>
  <c r="BG606" i="5"/>
  <c r="BF606" i="5"/>
  <c r="T606" i="5"/>
  <c r="R606" i="5"/>
  <c r="P606" i="5"/>
  <c r="BI604" i="5"/>
  <c r="BH604" i="5"/>
  <c r="BG604" i="5"/>
  <c r="BF604" i="5"/>
  <c r="T604" i="5"/>
  <c r="R604" i="5"/>
  <c r="P604" i="5"/>
  <c r="BI601" i="5"/>
  <c r="BH601" i="5"/>
  <c r="BG601" i="5"/>
  <c r="BF601" i="5"/>
  <c r="T601" i="5"/>
  <c r="R601" i="5"/>
  <c r="P601" i="5"/>
  <c r="BI599" i="5"/>
  <c r="BH599" i="5"/>
  <c r="BG599" i="5"/>
  <c r="BF599" i="5"/>
  <c r="T599" i="5"/>
  <c r="R599" i="5"/>
  <c r="P599" i="5"/>
  <c r="BI596" i="5"/>
  <c r="BH596" i="5"/>
  <c r="BG596" i="5"/>
  <c r="BF596" i="5"/>
  <c r="T596" i="5"/>
  <c r="R596" i="5"/>
  <c r="P596" i="5"/>
  <c r="BI594" i="5"/>
  <c r="BH594" i="5"/>
  <c r="BG594" i="5"/>
  <c r="BF594" i="5"/>
  <c r="T594" i="5"/>
  <c r="R594" i="5"/>
  <c r="P594" i="5"/>
  <c r="BI591" i="5"/>
  <c r="BH591" i="5"/>
  <c r="BG591" i="5"/>
  <c r="BF591" i="5"/>
  <c r="T591" i="5"/>
  <c r="R591" i="5"/>
  <c r="P591" i="5"/>
  <c r="BI589" i="5"/>
  <c r="BH589" i="5"/>
  <c r="BG589" i="5"/>
  <c r="BF589" i="5"/>
  <c r="T589" i="5"/>
  <c r="R589" i="5"/>
  <c r="P589" i="5"/>
  <c r="BI586" i="5"/>
  <c r="BH586" i="5"/>
  <c r="BG586" i="5"/>
  <c r="BF586" i="5"/>
  <c r="T586" i="5"/>
  <c r="R586" i="5"/>
  <c r="P586" i="5"/>
  <c r="BI584" i="5"/>
  <c r="BH584" i="5"/>
  <c r="BG584" i="5"/>
  <c r="BF584" i="5"/>
  <c r="T584" i="5"/>
  <c r="R584" i="5"/>
  <c r="P584" i="5"/>
  <c r="BI582" i="5"/>
  <c r="BH582" i="5"/>
  <c r="BG582" i="5"/>
  <c r="BF582" i="5"/>
  <c r="T582" i="5"/>
  <c r="R582" i="5"/>
  <c r="P582" i="5"/>
  <c r="BI580" i="5"/>
  <c r="BH580" i="5"/>
  <c r="BG580" i="5"/>
  <c r="BF580" i="5"/>
  <c r="T580" i="5"/>
  <c r="R580" i="5"/>
  <c r="P580" i="5"/>
  <c r="BI578" i="5"/>
  <c r="BH578" i="5"/>
  <c r="BG578" i="5"/>
  <c r="BF578" i="5"/>
  <c r="T578" i="5"/>
  <c r="R578" i="5"/>
  <c r="P578" i="5"/>
  <c r="BI576" i="5"/>
  <c r="BH576" i="5"/>
  <c r="BG576" i="5"/>
  <c r="BF576" i="5"/>
  <c r="T576" i="5"/>
  <c r="R576" i="5"/>
  <c r="P576" i="5"/>
  <c r="BI573" i="5"/>
  <c r="BH573" i="5"/>
  <c r="BG573" i="5"/>
  <c r="BF573" i="5"/>
  <c r="T573" i="5"/>
  <c r="R573" i="5"/>
  <c r="P573" i="5"/>
  <c r="BI571" i="5"/>
  <c r="BH571" i="5"/>
  <c r="BG571" i="5"/>
  <c r="BF571" i="5"/>
  <c r="T571" i="5"/>
  <c r="R571" i="5"/>
  <c r="P571" i="5"/>
  <c r="BI568" i="5"/>
  <c r="BH568" i="5"/>
  <c r="BG568" i="5"/>
  <c r="BF568" i="5"/>
  <c r="T568" i="5"/>
  <c r="R568" i="5"/>
  <c r="P568" i="5"/>
  <c r="BI566" i="5"/>
  <c r="BH566" i="5"/>
  <c r="BG566" i="5"/>
  <c r="BF566" i="5"/>
  <c r="T566" i="5"/>
  <c r="R566" i="5"/>
  <c r="P566" i="5"/>
  <c r="BI564" i="5"/>
  <c r="BH564" i="5"/>
  <c r="BG564" i="5"/>
  <c r="BF564" i="5"/>
  <c r="T564" i="5"/>
  <c r="R564" i="5"/>
  <c r="P564" i="5"/>
  <c r="BI556" i="5"/>
  <c r="BH556" i="5"/>
  <c r="BG556" i="5"/>
  <c r="BF556" i="5"/>
  <c r="T556" i="5"/>
  <c r="R556" i="5"/>
  <c r="P556" i="5"/>
  <c r="BI554" i="5"/>
  <c r="BH554" i="5"/>
  <c r="BG554" i="5"/>
  <c r="BF554" i="5"/>
  <c r="T554" i="5"/>
  <c r="R554" i="5"/>
  <c r="P554" i="5"/>
  <c r="BI553" i="5"/>
  <c r="BH553" i="5"/>
  <c r="BG553" i="5"/>
  <c r="BF553" i="5"/>
  <c r="T553" i="5"/>
  <c r="R553" i="5"/>
  <c r="P553" i="5"/>
  <c r="BI547" i="5"/>
  <c r="BH547" i="5"/>
  <c r="BG547" i="5"/>
  <c r="BF547" i="5"/>
  <c r="T547" i="5"/>
  <c r="R547" i="5"/>
  <c r="P547" i="5"/>
  <c r="BI545" i="5"/>
  <c r="BH545" i="5"/>
  <c r="BG545" i="5"/>
  <c r="BF545" i="5"/>
  <c r="T545" i="5"/>
  <c r="R545" i="5"/>
  <c r="P545" i="5"/>
  <c r="BI533" i="5"/>
  <c r="BH533" i="5"/>
  <c r="BG533" i="5"/>
  <c r="BF533" i="5"/>
  <c r="T533" i="5"/>
  <c r="R533" i="5"/>
  <c r="P533" i="5"/>
  <c r="BI527" i="5"/>
  <c r="BH527" i="5"/>
  <c r="BG527" i="5"/>
  <c r="BF527" i="5"/>
  <c r="T527" i="5"/>
  <c r="R527" i="5"/>
  <c r="P527" i="5"/>
  <c r="BI525" i="5"/>
  <c r="BH525" i="5"/>
  <c r="BG525" i="5"/>
  <c r="BF525" i="5"/>
  <c r="T525" i="5"/>
  <c r="R525" i="5"/>
  <c r="P525" i="5"/>
  <c r="BI523" i="5"/>
  <c r="BH523" i="5"/>
  <c r="BG523" i="5"/>
  <c r="BF523" i="5"/>
  <c r="T523" i="5"/>
  <c r="R523" i="5"/>
  <c r="P523" i="5"/>
  <c r="BI519" i="5"/>
  <c r="BH519" i="5"/>
  <c r="BG519" i="5"/>
  <c r="BF519" i="5"/>
  <c r="T519" i="5"/>
  <c r="R519" i="5"/>
  <c r="P519" i="5"/>
  <c r="BI517" i="5"/>
  <c r="BH517" i="5"/>
  <c r="BG517" i="5"/>
  <c r="BF517" i="5"/>
  <c r="T517" i="5"/>
  <c r="R517" i="5"/>
  <c r="P517" i="5"/>
  <c r="BI515" i="5"/>
  <c r="BH515" i="5"/>
  <c r="BG515" i="5"/>
  <c r="BF515" i="5"/>
  <c r="T515" i="5"/>
  <c r="R515" i="5"/>
  <c r="P515" i="5"/>
  <c r="BI509" i="5"/>
  <c r="BH509" i="5"/>
  <c r="BG509" i="5"/>
  <c r="BF509" i="5"/>
  <c r="T509" i="5"/>
  <c r="R509" i="5"/>
  <c r="P509" i="5"/>
  <c r="BI506" i="5"/>
  <c r="BH506" i="5"/>
  <c r="BG506" i="5"/>
  <c r="BF506" i="5"/>
  <c r="T506" i="5"/>
  <c r="R506" i="5"/>
  <c r="P506" i="5"/>
  <c r="BI503" i="5"/>
  <c r="BH503" i="5"/>
  <c r="BG503" i="5"/>
  <c r="BF503" i="5"/>
  <c r="T503" i="5"/>
  <c r="R503" i="5"/>
  <c r="P503" i="5"/>
  <c r="BI500" i="5"/>
  <c r="BH500" i="5"/>
  <c r="BG500" i="5"/>
  <c r="BF500" i="5"/>
  <c r="T500" i="5"/>
  <c r="R500" i="5"/>
  <c r="P500" i="5"/>
  <c r="BI497" i="5"/>
  <c r="BH497" i="5"/>
  <c r="BG497" i="5"/>
  <c r="BF497" i="5"/>
  <c r="T497" i="5"/>
  <c r="R497" i="5"/>
  <c r="P497" i="5"/>
  <c r="BI496" i="5"/>
  <c r="BH496" i="5"/>
  <c r="BG496" i="5"/>
  <c r="BF496" i="5"/>
  <c r="T496" i="5"/>
  <c r="R496" i="5"/>
  <c r="P496" i="5"/>
  <c r="BI494" i="5"/>
  <c r="BH494" i="5"/>
  <c r="BG494" i="5"/>
  <c r="BF494" i="5"/>
  <c r="T494" i="5"/>
  <c r="R494" i="5"/>
  <c r="P494" i="5"/>
  <c r="BI492" i="5"/>
  <c r="BH492" i="5"/>
  <c r="BG492" i="5"/>
  <c r="BF492" i="5"/>
  <c r="T492" i="5"/>
  <c r="R492" i="5"/>
  <c r="P492" i="5"/>
  <c r="BI490" i="5"/>
  <c r="BH490" i="5"/>
  <c r="BG490" i="5"/>
  <c r="BF490" i="5"/>
  <c r="T490" i="5"/>
  <c r="R490" i="5"/>
  <c r="P490" i="5"/>
  <c r="BI487" i="5"/>
  <c r="BH487" i="5"/>
  <c r="BG487" i="5"/>
  <c r="BF487" i="5"/>
  <c r="T487" i="5"/>
  <c r="R487" i="5"/>
  <c r="P487" i="5"/>
  <c r="BI485" i="5"/>
  <c r="BH485" i="5"/>
  <c r="BG485" i="5"/>
  <c r="BF485" i="5"/>
  <c r="T485" i="5"/>
  <c r="R485" i="5"/>
  <c r="P485" i="5"/>
  <c r="BI473" i="5"/>
  <c r="BH473" i="5"/>
  <c r="BG473" i="5"/>
  <c r="BF473" i="5"/>
  <c r="T473" i="5"/>
  <c r="R473" i="5"/>
  <c r="P473" i="5"/>
  <c r="BI472" i="5"/>
  <c r="BH472" i="5"/>
  <c r="BG472" i="5"/>
  <c r="BF472" i="5"/>
  <c r="T472" i="5"/>
  <c r="R472" i="5"/>
  <c r="P472" i="5"/>
  <c r="BI470" i="5"/>
  <c r="BH470" i="5"/>
  <c r="BG470" i="5"/>
  <c r="BF470" i="5"/>
  <c r="T470" i="5"/>
  <c r="R470" i="5"/>
  <c r="P470" i="5"/>
  <c r="BI468" i="5"/>
  <c r="BH468" i="5"/>
  <c r="BG468" i="5"/>
  <c r="BF468" i="5"/>
  <c r="T468" i="5"/>
  <c r="R468" i="5"/>
  <c r="P468" i="5"/>
  <c r="BI446" i="5"/>
  <c r="BH446" i="5"/>
  <c r="BG446" i="5"/>
  <c r="BF446" i="5"/>
  <c r="T446" i="5"/>
  <c r="R446" i="5"/>
  <c r="P446" i="5"/>
  <c r="BI444" i="5"/>
  <c r="BH444" i="5"/>
  <c r="BG444" i="5"/>
  <c r="BF444" i="5"/>
  <c r="T444" i="5"/>
  <c r="R444" i="5"/>
  <c r="P444" i="5"/>
  <c r="BI440" i="5"/>
  <c r="BH440" i="5"/>
  <c r="BG440" i="5"/>
  <c r="BF440" i="5"/>
  <c r="T440" i="5"/>
  <c r="R440" i="5"/>
  <c r="P440" i="5"/>
  <c r="BI437" i="5"/>
  <c r="BH437" i="5"/>
  <c r="BG437" i="5"/>
  <c r="BF437" i="5"/>
  <c r="T437" i="5"/>
  <c r="R437" i="5"/>
  <c r="P437" i="5"/>
  <c r="BI435" i="5"/>
  <c r="BH435" i="5"/>
  <c r="BG435" i="5"/>
  <c r="BF435" i="5"/>
  <c r="T435" i="5"/>
  <c r="R435" i="5"/>
  <c r="P435" i="5"/>
  <c r="BI434" i="5"/>
  <c r="BH434" i="5"/>
  <c r="BG434" i="5"/>
  <c r="BF434" i="5"/>
  <c r="T434" i="5"/>
  <c r="R434" i="5"/>
  <c r="P434" i="5"/>
  <c r="BI362" i="5"/>
  <c r="BH362" i="5"/>
  <c r="BG362" i="5"/>
  <c r="BF362" i="5"/>
  <c r="T362" i="5"/>
  <c r="R362" i="5"/>
  <c r="P362" i="5"/>
  <c r="BI361" i="5"/>
  <c r="BH361" i="5"/>
  <c r="BG361" i="5"/>
  <c r="BF361" i="5"/>
  <c r="T361" i="5"/>
  <c r="R361" i="5"/>
  <c r="P361" i="5"/>
  <c r="BI359" i="5"/>
  <c r="BH359" i="5"/>
  <c r="BG359" i="5"/>
  <c r="BF359" i="5"/>
  <c r="T359" i="5"/>
  <c r="R359" i="5"/>
  <c r="P359" i="5"/>
  <c r="BI358" i="5"/>
  <c r="BH358" i="5"/>
  <c r="BG358" i="5"/>
  <c r="BF358" i="5"/>
  <c r="T358" i="5"/>
  <c r="R358" i="5"/>
  <c r="P358" i="5"/>
  <c r="BI357" i="5"/>
  <c r="BH357" i="5"/>
  <c r="BG357" i="5"/>
  <c r="BF357" i="5"/>
  <c r="T357" i="5"/>
  <c r="R357" i="5"/>
  <c r="P357" i="5"/>
  <c r="BI355" i="5"/>
  <c r="BH355" i="5"/>
  <c r="BG355" i="5"/>
  <c r="BF355" i="5"/>
  <c r="T355" i="5"/>
  <c r="R355" i="5"/>
  <c r="P355" i="5"/>
  <c r="BI353" i="5"/>
  <c r="BH353" i="5"/>
  <c r="BG353" i="5"/>
  <c r="BF353" i="5"/>
  <c r="T353" i="5"/>
  <c r="R353" i="5"/>
  <c r="P353" i="5"/>
  <c r="BI350" i="5"/>
  <c r="BH350" i="5"/>
  <c r="BG350" i="5"/>
  <c r="BF350" i="5"/>
  <c r="T350" i="5"/>
  <c r="R350" i="5"/>
  <c r="P350" i="5"/>
  <c r="BI348" i="5"/>
  <c r="BH348" i="5"/>
  <c r="BG348" i="5"/>
  <c r="BF348" i="5"/>
  <c r="T348" i="5"/>
  <c r="R348" i="5"/>
  <c r="P348" i="5"/>
  <c r="BI252" i="5"/>
  <c r="BH252" i="5"/>
  <c r="BG252" i="5"/>
  <c r="BF252" i="5"/>
  <c r="T252" i="5"/>
  <c r="R252" i="5"/>
  <c r="P252" i="5"/>
  <c r="BI247" i="5"/>
  <c r="BH247" i="5"/>
  <c r="BG247" i="5"/>
  <c r="BF247" i="5"/>
  <c r="T247" i="5"/>
  <c r="R247" i="5"/>
  <c r="P247" i="5"/>
  <c r="BI243" i="5"/>
  <c r="BH243" i="5"/>
  <c r="BG243" i="5"/>
  <c r="BF243" i="5"/>
  <c r="T243" i="5"/>
  <c r="R243" i="5"/>
  <c r="P243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0" i="5"/>
  <c r="BH230" i="5"/>
  <c r="BG230" i="5"/>
  <c r="BF230" i="5"/>
  <c r="T230" i="5"/>
  <c r="R230" i="5"/>
  <c r="P230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1" i="5"/>
  <c r="BH211" i="5"/>
  <c r="BG211" i="5"/>
  <c r="BF211" i="5"/>
  <c r="T211" i="5"/>
  <c r="R211" i="5"/>
  <c r="P211" i="5"/>
  <c r="BI207" i="5"/>
  <c r="BH207" i="5"/>
  <c r="BG207" i="5"/>
  <c r="BF207" i="5"/>
  <c r="T207" i="5"/>
  <c r="R207" i="5"/>
  <c r="P207" i="5"/>
  <c r="BI203" i="5"/>
  <c r="BH203" i="5"/>
  <c r="BG203" i="5"/>
  <c r="BF203" i="5"/>
  <c r="T203" i="5"/>
  <c r="R203" i="5"/>
  <c r="P203" i="5"/>
  <c r="BI193" i="5"/>
  <c r="BH193" i="5"/>
  <c r="BG193" i="5"/>
  <c r="BF193" i="5"/>
  <c r="T193" i="5"/>
  <c r="R193" i="5"/>
  <c r="P193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38" i="5"/>
  <c r="BH138" i="5"/>
  <c r="BG138" i="5"/>
  <c r="BF138" i="5"/>
  <c r="T138" i="5"/>
  <c r="R138" i="5"/>
  <c r="P138" i="5"/>
  <c r="J132" i="5"/>
  <c r="J131" i="5"/>
  <c r="F131" i="5"/>
  <c r="F129" i="5"/>
  <c r="E127" i="5"/>
  <c r="BI114" i="5"/>
  <c r="BH114" i="5"/>
  <c r="BG114" i="5"/>
  <c r="BF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J92" i="5"/>
  <c r="J91" i="5"/>
  <c r="F91" i="5"/>
  <c r="F89" i="5"/>
  <c r="E87" i="5"/>
  <c r="J18" i="5"/>
  <c r="E18" i="5"/>
  <c r="F92" i="5"/>
  <c r="J17" i="5"/>
  <c r="J12" i="5"/>
  <c r="J129" i="5" s="1"/>
  <c r="E7" i="5"/>
  <c r="E85" i="5" s="1"/>
  <c r="J39" i="4"/>
  <c r="J38" i="4"/>
  <c r="AY97" i="1"/>
  <c r="J37" i="4"/>
  <c r="AX97" i="1"/>
  <c r="BI1045" i="4"/>
  <c r="BH1045" i="4"/>
  <c r="BG1045" i="4"/>
  <c r="BF1045" i="4"/>
  <c r="T1045" i="4"/>
  <c r="R1045" i="4"/>
  <c r="P1045" i="4"/>
  <c r="BI1042" i="4"/>
  <c r="BH1042" i="4"/>
  <c r="BG1042" i="4"/>
  <c r="BF1042" i="4"/>
  <c r="T1042" i="4"/>
  <c r="R1042" i="4"/>
  <c r="P1042" i="4"/>
  <c r="BI1039" i="4"/>
  <c r="BH1039" i="4"/>
  <c r="BG1039" i="4"/>
  <c r="BF1039" i="4"/>
  <c r="T1039" i="4"/>
  <c r="R1039" i="4"/>
  <c r="P1039" i="4"/>
  <c r="BI1036" i="4"/>
  <c r="BH1036" i="4"/>
  <c r="BG1036" i="4"/>
  <c r="BF1036" i="4"/>
  <c r="T1036" i="4"/>
  <c r="R1036" i="4"/>
  <c r="P1036" i="4"/>
  <c r="BI1031" i="4"/>
  <c r="BH1031" i="4"/>
  <c r="BG1031" i="4"/>
  <c r="BF1031" i="4"/>
  <c r="T1031" i="4"/>
  <c r="R1031" i="4"/>
  <c r="P1031" i="4"/>
  <c r="BI1028" i="4"/>
  <c r="BH1028" i="4"/>
  <c r="BG1028" i="4"/>
  <c r="BF1028" i="4"/>
  <c r="T1028" i="4"/>
  <c r="R1028" i="4"/>
  <c r="P1028" i="4"/>
  <c r="BI1026" i="4"/>
  <c r="BH1026" i="4"/>
  <c r="BG1026" i="4"/>
  <c r="BF1026" i="4"/>
  <c r="T1026" i="4"/>
  <c r="R1026" i="4"/>
  <c r="P1026" i="4"/>
  <c r="BI1023" i="4"/>
  <c r="BH1023" i="4"/>
  <c r="BG1023" i="4"/>
  <c r="BF1023" i="4"/>
  <c r="T1023" i="4"/>
  <c r="T1022" i="4" s="1"/>
  <c r="R1023" i="4"/>
  <c r="R1022" i="4" s="1"/>
  <c r="P1023" i="4"/>
  <c r="P1022" i="4" s="1"/>
  <c r="BI1021" i="4"/>
  <c r="BH1021" i="4"/>
  <c r="BG1021" i="4"/>
  <c r="BF1021" i="4"/>
  <c r="T1021" i="4"/>
  <c r="R1021" i="4"/>
  <c r="P1021" i="4"/>
  <c r="BI1020" i="4"/>
  <c r="BH1020" i="4"/>
  <c r="BG1020" i="4"/>
  <c r="BF1020" i="4"/>
  <c r="T1020" i="4"/>
  <c r="R1020" i="4"/>
  <c r="P1020" i="4"/>
  <c r="BI1019" i="4"/>
  <c r="BH1019" i="4"/>
  <c r="BG1019" i="4"/>
  <c r="BF1019" i="4"/>
  <c r="T1019" i="4"/>
  <c r="R1019" i="4"/>
  <c r="P1019" i="4"/>
  <c r="BI1018" i="4"/>
  <c r="BH1018" i="4"/>
  <c r="BG1018" i="4"/>
  <c r="BF1018" i="4"/>
  <c r="T1018" i="4"/>
  <c r="R1018" i="4"/>
  <c r="P1018" i="4"/>
  <c r="BI1017" i="4"/>
  <c r="BH1017" i="4"/>
  <c r="BG1017" i="4"/>
  <c r="BF1017" i="4"/>
  <c r="T1017" i="4"/>
  <c r="R1017" i="4"/>
  <c r="P1017" i="4"/>
  <c r="BI1016" i="4"/>
  <c r="BH1016" i="4"/>
  <c r="BG1016" i="4"/>
  <c r="BF1016" i="4"/>
  <c r="T1016" i="4"/>
  <c r="R1016" i="4"/>
  <c r="P1016" i="4"/>
  <c r="BI1015" i="4"/>
  <c r="BH1015" i="4"/>
  <c r="BG1015" i="4"/>
  <c r="BF1015" i="4"/>
  <c r="T1015" i="4"/>
  <c r="R1015" i="4"/>
  <c r="P1015" i="4"/>
  <c r="BI1014" i="4"/>
  <c r="BH1014" i="4"/>
  <c r="BG1014" i="4"/>
  <c r="BF1014" i="4"/>
  <c r="T1014" i="4"/>
  <c r="R1014" i="4"/>
  <c r="P1014" i="4"/>
  <c r="BI1013" i="4"/>
  <c r="BH1013" i="4"/>
  <c r="BG1013" i="4"/>
  <c r="BF1013" i="4"/>
  <c r="T1013" i="4"/>
  <c r="R1013" i="4"/>
  <c r="P1013" i="4"/>
  <c r="BI1011" i="4"/>
  <c r="BH1011" i="4"/>
  <c r="BG1011" i="4"/>
  <c r="BF1011" i="4"/>
  <c r="T1011" i="4"/>
  <c r="R1011" i="4"/>
  <c r="P1011" i="4"/>
  <c r="BI1009" i="4"/>
  <c r="BH1009" i="4"/>
  <c r="BG1009" i="4"/>
  <c r="BF1009" i="4"/>
  <c r="T1009" i="4"/>
  <c r="R1009" i="4"/>
  <c r="P1009" i="4"/>
  <c r="BI1001" i="4"/>
  <c r="BH1001" i="4"/>
  <c r="BG1001" i="4"/>
  <c r="BF1001" i="4"/>
  <c r="T1001" i="4"/>
  <c r="R1001" i="4"/>
  <c r="P1001" i="4"/>
  <c r="BI999" i="4"/>
  <c r="BH999" i="4"/>
  <c r="BG999" i="4"/>
  <c r="BF999" i="4"/>
  <c r="T999" i="4"/>
  <c r="R999" i="4"/>
  <c r="P999" i="4"/>
  <c r="BI994" i="4"/>
  <c r="BH994" i="4"/>
  <c r="BG994" i="4"/>
  <c r="BF994" i="4"/>
  <c r="T994" i="4"/>
  <c r="R994" i="4"/>
  <c r="P994" i="4"/>
  <c r="BI989" i="4"/>
  <c r="BH989" i="4"/>
  <c r="BG989" i="4"/>
  <c r="BF989" i="4"/>
  <c r="T989" i="4"/>
  <c r="R989" i="4"/>
  <c r="P989" i="4"/>
  <c r="BI986" i="4"/>
  <c r="BH986" i="4"/>
  <c r="BG986" i="4"/>
  <c r="BF986" i="4"/>
  <c r="T986" i="4"/>
  <c r="R986" i="4"/>
  <c r="P986" i="4"/>
  <c r="BI985" i="4"/>
  <c r="BH985" i="4"/>
  <c r="BG985" i="4"/>
  <c r="BF985" i="4"/>
  <c r="T985" i="4"/>
  <c r="R985" i="4"/>
  <c r="P985" i="4"/>
  <c r="BI984" i="4"/>
  <c r="BH984" i="4"/>
  <c r="BG984" i="4"/>
  <c r="BF984" i="4"/>
  <c r="T984" i="4"/>
  <c r="R984" i="4"/>
  <c r="P984" i="4"/>
  <c r="BI983" i="4"/>
  <c r="BH983" i="4"/>
  <c r="BG983" i="4"/>
  <c r="BF983" i="4"/>
  <c r="T983" i="4"/>
  <c r="R983" i="4"/>
  <c r="P983" i="4"/>
  <c r="BI982" i="4"/>
  <c r="BH982" i="4"/>
  <c r="BG982" i="4"/>
  <c r="BF982" i="4"/>
  <c r="T982" i="4"/>
  <c r="R982" i="4"/>
  <c r="P982" i="4"/>
  <c r="BI981" i="4"/>
  <c r="BH981" i="4"/>
  <c r="BG981" i="4"/>
  <c r="BF981" i="4"/>
  <c r="T981" i="4"/>
  <c r="R981" i="4"/>
  <c r="P981" i="4"/>
  <c r="BI979" i="4"/>
  <c r="BH979" i="4"/>
  <c r="BG979" i="4"/>
  <c r="BF979" i="4"/>
  <c r="T979" i="4"/>
  <c r="R979" i="4"/>
  <c r="P979" i="4"/>
  <c r="BI978" i="4"/>
  <c r="BH978" i="4"/>
  <c r="BG978" i="4"/>
  <c r="BF978" i="4"/>
  <c r="T978" i="4"/>
  <c r="R978" i="4"/>
  <c r="P978" i="4"/>
  <c r="BI977" i="4"/>
  <c r="BH977" i="4"/>
  <c r="BG977" i="4"/>
  <c r="BF977" i="4"/>
  <c r="T977" i="4"/>
  <c r="R977" i="4"/>
  <c r="P977" i="4"/>
  <c r="BI976" i="4"/>
  <c r="BH976" i="4"/>
  <c r="BG976" i="4"/>
  <c r="BF976" i="4"/>
  <c r="T976" i="4"/>
  <c r="R976" i="4"/>
  <c r="P976" i="4"/>
  <c r="BI973" i="4"/>
  <c r="BH973" i="4"/>
  <c r="BG973" i="4"/>
  <c r="BF973" i="4"/>
  <c r="T973" i="4"/>
  <c r="R973" i="4"/>
  <c r="P973" i="4"/>
  <c r="BI972" i="4"/>
  <c r="BH972" i="4"/>
  <c r="BG972" i="4"/>
  <c r="BF972" i="4"/>
  <c r="T972" i="4"/>
  <c r="R972" i="4"/>
  <c r="P972" i="4"/>
  <c r="BI971" i="4"/>
  <c r="BH971" i="4"/>
  <c r="BG971" i="4"/>
  <c r="BF971" i="4"/>
  <c r="T971" i="4"/>
  <c r="R971" i="4"/>
  <c r="P971" i="4"/>
  <c r="BI970" i="4"/>
  <c r="BH970" i="4"/>
  <c r="BG970" i="4"/>
  <c r="BF970" i="4"/>
  <c r="T970" i="4"/>
  <c r="R970" i="4"/>
  <c r="P970" i="4"/>
  <c r="BI969" i="4"/>
  <c r="BH969" i="4"/>
  <c r="BG969" i="4"/>
  <c r="BF969" i="4"/>
  <c r="T969" i="4"/>
  <c r="R969" i="4"/>
  <c r="P969" i="4"/>
  <c r="BI966" i="4"/>
  <c r="BH966" i="4"/>
  <c r="BG966" i="4"/>
  <c r="BF966" i="4"/>
  <c r="T966" i="4"/>
  <c r="R966" i="4"/>
  <c r="P966" i="4"/>
  <c r="BI964" i="4"/>
  <c r="BH964" i="4"/>
  <c r="BG964" i="4"/>
  <c r="BF964" i="4"/>
  <c r="T964" i="4"/>
  <c r="R964" i="4"/>
  <c r="P964" i="4"/>
  <c r="BI961" i="4"/>
  <c r="BH961" i="4"/>
  <c r="BG961" i="4"/>
  <c r="BF961" i="4"/>
  <c r="T961" i="4"/>
  <c r="R961" i="4"/>
  <c r="P961" i="4"/>
  <c r="BI959" i="4"/>
  <c r="BH959" i="4"/>
  <c r="BG959" i="4"/>
  <c r="BF959" i="4"/>
  <c r="T959" i="4"/>
  <c r="R959" i="4"/>
  <c r="P959" i="4"/>
  <c r="BI956" i="4"/>
  <c r="BH956" i="4"/>
  <c r="BG956" i="4"/>
  <c r="BF956" i="4"/>
  <c r="T956" i="4"/>
  <c r="R956" i="4"/>
  <c r="P956" i="4"/>
  <c r="BI953" i="4"/>
  <c r="BH953" i="4"/>
  <c r="BG953" i="4"/>
  <c r="BF953" i="4"/>
  <c r="T953" i="4"/>
  <c r="R953" i="4"/>
  <c r="P953" i="4"/>
  <c r="BI952" i="4"/>
  <c r="BH952" i="4"/>
  <c r="BG952" i="4"/>
  <c r="BF952" i="4"/>
  <c r="T952" i="4"/>
  <c r="R952" i="4"/>
  <c r="P952" i="4"/>
  <c r="BI951" i="4"/>
  <c r="BH951" i="4"/>
  <c r="BG951" i="4"/>
  <c r="BF951" i="4"/>
  <c r="T951" i="4"/>
  <c r="R951" i="4"/>
  <c r="P951" i="4"/>
  <c r="BI950" i="4"/>
  <c r="BH950" i="4"/>
  <c r="BG950" i="4"/>
  <c r="BF950" i="4"/>
  <c r="T950" i="4"/>
  <c r="R950" i="4"/>
  <c r="P950" i="4"/>
  <c r="BI943" i="4"/>
  <c r="BH943" i="4"/>
  <c r="BG943" i="4"/>
  <c r="BF943" i="4"/>
  <c r="T943" i="4"/>
  <c r="R943" i="4"/>
  <c r="P943" i="4"/>
  <c r="BI942" i="4"/>
  <c r="BH942" i="4"/>
  <c r="BG942" i="4"/>
  <c r="BF942" i="4"/>
  <c r="T942" i="4"/>
  <c r="R942" i="4"/>
  <c r="P942" i="4"/>
  <c r="BI941" i="4"/>
  <c r="BH941" i="4"/>
  <c r="BG941" i="4"/>
  <c r="BF941" i="4"/>
  <c r="T941" i="4"/>
  <c r="R941" i="4"/>
  <c r="P941" i="4"/>
  <c r="BI939" i="4"/>
  <c r="BH939" i="4"/>
  <c r="BG939" i="4"/>
  <c r="BF939" i="4"/>
  <c r="T939" i="4"/>
  <c r="R939" i="4"/>
  <c r="P939" i="4"/>
  <c r="BI937" i="4"/>
  <c r="BH937" i="4"/>
  <c r="BG937" i="4"/>
  <c r="BF937" i="4"/>
  <c r="T937" i="4"/>
  <c r="R937" i="4"/>
  <c r="P937" i="4"/>
  <c r="BI936" i="4"/>
  <c r="BH936" i="4"/>
  <c r="BG936" i="4"/>
  <c r="BF936" i="4"/>
  <c r="T936" i="4"/>
  <c r="R936" i="4"/>
  <c r="P936" i="4"/>
  <c r="BI935" i="4"/>
  <c r="BH935" i="4"/>
  <c r="BG935" i="4"/>
  <c r="BF935" i="4"/>
  <c r="T935" i="4"/>
  <c r="R935" i="4"/>
  <c r="P935" i="4"/>
  <c r="BI934" i="4"/>
  <c r="BH934" i="4"/>
  <c r="BG934" i="4"/>
  <c r="BF934" i="4"/>
  <c r="T934" i="4"/>
  <c r="R934" i="4"/>
  <c r="P934" i="4"/>
  <c r="BI933" i="4"/>
  <c r="BH933" i="4"/>
  <c r="BG933" i="4"/>
  <c r="BF933" i="4"/>
  <c r="T933" i="4"/>
  <c r="R933" i="4"/>
  <c r="P933" i="4"/>
  <c r="BI932" i="4"/>
  <c r="BH932" i="4"/>
  <c r="BG932" i="4"/>
  <c r="BF932" i="4"/>
  <c r="T932" i="4"/>
  <c r="R932" i="4"/>
  <c r="P932" i="4"/>
  <c r="BI931" i="4"/>
  <c r="BH931" i="4"/>
  <c r="BG931" i="4"/>
  <c r="BF931" i="4"/>
  <c r="T931" i="4"/>
  <c r="R931" i="4"/>
  <c r="P931" i="4"/>
  <c r="BI930" i="4"/>
  <c r="BH930" i="4"/>
  <c r="BG930" i="4"/>
  <c r="BF930" i="4"/>
  <c r="T930" i="4"/>
  <c r="R930" i="4"/>
  <c r="P930" i="4"/>
  <c r="BI929" i="4"/>
  <c r="BH929" i="4"/>
  <c r="BG929" i="4"/>
  <c r="BF929" i="4"/>
  <c r="T929" i="4"/>
  <c r="R929" i="4"/>
  <c r="P929" i="4"/>
  <c r="BI926" i="4"/>
  <c r="BH926" i="4"/>
  <c r="BG926" i="4"/>
  <c r="BF926" i="4"/>
  <c r="T926" i="4"/>
  <c r="R926" i="4"/>
  <c r="P926" i="4"/>
  <c r="BI923" i="4"/>
  <c r="BH923" i="4"/>
  <c r="BG923" i="4"/>
  <c r="BF923" i="4"/>
  <c r="T923" i="4"/>
  <c r="R923" i="4"/>
  <c r="P923" i="4"/>
  <c r="BI922" i="4"/>
  <c r="BH922" i="4"/>
  <c r="BG922" i="4"/>
  <c r="BF922" i="4"/>
  <c r="T922" i="4"/>
  <c r="R922" i="4"/>
  <c r="P922" i="4"/>
  <c r="BI919" i="4"/>
  <c r="BH919" i="4"/>
  <c r="BG919" i="4"/>
  <c r="BF919" i="4"/>
  <c r="T919" i="4"/>
  <c r="R919" i="4"/>
  <c r="P919" i="4"/>
  <c r="BI914" i="4"/>
  <c r="BH914" i="4"/>
  <c r="BG914" i="4"/>
  <c r="BF914" i="4"/>
  <c r="T914" i="4"/>
  <c r="R914" i="4"/>
  <c r="P914" i="4"/>
  <c r="BI913" i="4"/>
  <c r="BH913" i="4"/>
  <c r="BG913" i="4"/>
  <c r="BF913" i="4"/>
  <c r="T913" i="4"/>
  <c r="R913" i="4"/>
  <c r="P913" i="4"/>
  <c r="BI911" i="4"/>
  <c r="BH911" i="4"/>
  <c r="BG911" i="4"/>
  <c r="BF911" i="4"/>
  <c r="T911" i="4"/>
  <c r="R911" i="4"/>
  <c r="P911" i="4"/>
  <c r="BI909" i="4"/>
  <c r="BH909" i="4"/>
  <c r="BG909" i="4"/>
  <c r="BF909" i="4"/>
  <c r="T909" i="4"/>
  <c r="R909" i="4"/>
  <c r="P909" i="4"/>
  <c r="BI906" i="4"/>
  <c r="BH906" i="4"/>
  <c r="BG906" i="4"/>
  <c r="BF906" i="4"/>
  <c r="T906" i="4"/>
  <c r="R906" i="4"/>
  <c r="P906" i="4"/>
  <c r="BI905" i="4"/>
  <c r="BH905" i="4"/>
  <c r="BG905" i="4"/>
  <c r="BF905" i="4"/>
  <c r="T905" i="4"/>
  <c r="R905" i="4"/>
  <c r="P905" i="4"/>
  <c r="BI903" i="4"/>
  <c r="BH903" i="4"/>
  <c r="BG903" i="4"/>
  <c r="BF903" i="4"/>
  <c r="T903" i="4"/>
  <c r="R903" i="4"/>
  <c r="P903" i="4"/>
  <c r="BI900" i="4"/>
  <c r="BH900" i="4"/>
  <c r="BG900" i="4"/>
  <c r="BF900" i="4"/>
  <c r="T900" i="4"/>
  <c r="R900" i="4"/>
  <c r="P900" i="4"/>
  <c r="BI899" i="4"/>
  <c r="BH899" i="4"/>
  <c r="BG899" i="4"/>
  <c r="BF899" i="4"/>
  <c r="T899" i="4"/>
  <c r="R899" i="4"/>
  <c r="P899" i="4"/>
  <c r="BI897" i="4"/>
  <c r="BH897" i="4"/>
  <c r="BG897" i="4"/>
  <c r="BF897" i="4"/>
  <c r="T897" i="4"/>
  <c r="R897" i="4"/>
  <c r="P897" i="4"/>
  <c r="BI895" i="4"/>
  <c r="BH895" i="4"/>
  <c r="BG895" i="4"/>
  <c r="BF895" i="4"/>
  <c r="T895" i="4"/>
  <c r="R895" i="4"/>
  <c r="P895" i="4"/>
  <c r="BI893" i="4"/>
  <c r="BH893" i="4"/>
  <c r="BG893" i="4"/>
  <c r="BF893" i="4"/>
  <c r="T893" i="4"/>
  <c r="R893" i="4"/>
  <c r="P893" i="4"/>
  <c r="BI892" i="4"/>
  <c r="BH892" i="4"/>
  <c r="BG892" i="4"/>
  <c r="BF892" i="4"/>
  <c r="T892" i="4"/>
  <c r="R892" i="4"/>
  <c r="P892" i="4"/>
  <c r="BI891" i="4"/>
  <c r="BH891" i="4"/>
  <c r="BG891" i="4"/>
  <c r="BF891" i="4"/>
  <c r="T891" i="4"/>
  <c r="R891" i="4"/>
  <c r="P891" i="4"/>
  <c r="BI890" i="4"/>
  <c r="BH890" i="4"/>
  <c r="BG890" i="4"/>
  <c r="BF890" i="4"/>
  <c r="T890" i="4"/>
  <c r="R890" i="4"/>
  <c r="P890" i="4"/>
  <c r="BI889" i="4"/>
  <c r="BH889" i="4"/>
  <c r="BG889" i="4"/>
  <c r="BF889" i="4"/>
  <c r="T889" i="4"/>
  <c r="R889" i="4"/>
  <c r="P889" i="4"/>
  <c r="BI888" i="4"/>
  <c r="BH888" i="4"/>
  <c r="BG888" i="4"/>
  <c r="BF888" i="4"/>
  <c r="T888" i="4"/>
  <c r="R888" i="4"/>
  <c r="P888" i="4"/>
  <c r="BI886" i="4"/>
  <c r="BH886" i="4"/>
  <c r="BG886" i="4"/>
  <c r="BF886" i="4"/>
  <c r="T886" i="4"/>
  <c r="R886" i="4"/>
  <c r="P886" i="4"/>
  <c r="BI885" i="4"/>
  <c r="BH885" i="4"/>
  <c r="BG885" i="4"/>
  <c r="BF885" i="4"/>
  <c r="T885" i="4"/>
  <c r="R885" i="4"/>
  <c r="P885" i="4"/>
  <c r="BI883" i="4"/>
  <c r="BH883" i="4"/>
  <c r="BG883" i="4"/>
  <c r="BF883" i="4"/>
  <c r="T883" i="4"/>
  <c r="R883" i="4"/>
  <c r="P883" i="4"/>
  <c r="BI882" i="4"/>
  <c r="BH882" i="4"/>
  <c r="BG882" i="4"/>
  <c r="BF882" i="4"/>
  <c r="T882" i="4"/>
  <c r="R882" i="4"/>
  <c r="P882" i="4"/>
  <c r="BI881" i="4"/>
  <c r="BH881" i="4"/>
  <c r="BG881" i="4"/>
  <c r="BF881" i="4"/>
  <c r="T881" i="4"/>
  <c r="R881" i="4"/>
  <c r="P881" i="4"/>
  <c r="BI880" i="4"/>
  <c r="BH880" i="4"/>
  <c r="BG880" i="4"/>
  <c r="BF880" i="4"/>
  <c r="T880" i="4"/>
  <c r="R880" i="4"/>
  <c r="P880" i="4"/>
  <c r="BI879" i="4"/>
  <c r="BH879" i="4"/>
  <c r="BG879" i="4"/>
  <c r="BF879" i="4"/>
  <c r="T879" i="4"/>
  <c r="R879" i="4"/>
  <c r="P879" i="4"/>
  <c r="BI878" i="4"/>
  <c r="BH878" i="4"/>
  <c r="BG878" i="4"/>
  <c r="BF878" i="4"/>
  <c r="T878" i="4"/>
  <c r="R878" i="4"/>
  <c r="P878" i="4"/>
  <c r="BI877" i="4"/>
  <c r="BH877" i="4"/>
  <c r="BG877" i="4"/>
  <c r="BF877" i="4"/>
  <c r="T877" i="4"/>
  <c r="R877" i="4"/>
  <c r="P877" i="4"/>
  <c r="BI876" i="4"/>
  <c r="BH876" i="4"/>
  <c r="BG876" i="4"/>
  <c r="BF876" i="4"/>
  <c r="T876" i="4"/>
  <c r="R876" i="4"/>
  <c r="P876" i="4"/>
  <c r="BI875" i="4"/>
  <c r="BH875" i="4"/>
  <c r="BG875" i="4"/>
  <c r="BF875" i="4"/>
  <c r="T875" i="4"/>
  <c r="R875" i="4"/>
  <c r="P875" i="4"/>
  <c r="BI874" i="4"/>
  <c r="BH874" i="4"/>
  <c r="BG874" i="4"/>
  <c r="BF874" i="4"/>
  <c r="T874" i="4"/>
  <c r="R874" i="4"/>
  <c r="P874" i="4"/>
  <c r="BI873" i="4"/>
  <c r="BH873" i="4"/>
  <c r="BG873" i="4"/>
  <c r="BF873" i="4"/>
  <c r="T873" i="4"/>
  <c r="R873" i="4"/>
  <c r="P873" i="4"/>
  <c r="BI872" i="4"/>
  <c r="BH872" i="4"/>
  <c r="BG872" i="4"/>
  <c r="BF872" i="4"/>
  <c r="T872" i="4"/>
  <c r="R872" i="4"/>
  <c r="P872" i="4"/>
  <c r="BI870" i="4"/>
  <c r="BH870" i="4"/>
  <c r="BG870" i="4"/>
  <c r="BF870" i="4"/>
  <c r="T870" i="4"/>
  <c r="R870" i="4"/>
  <c r="P870" i="4"/>
  <c r="BI868" i="4"/>
  <c r="BH868" i="4"/>
  <c r="BG868" i="4"/>
  <c r="BF868" i="4"/>
  <c r="T868" i="4"/>
  <c r="R868" i="4"/>
  <c r="P868" i="4"/>
  <c r="BI866" i="4"/>
  <c r="BH866" i="4"/>
  <c r="BG866" i="4"/>
  <c r="BF866" i="4"/>
  <c r="T866" i="4"/>
  <c r="R866" i="4"/>
  <c r="P866" i="4"/>
  <c r="BI861" i="4"/>
  <c r="BH861" i="4"/>
  <c r="BG861" i="4"/>
  <c r="BF861" i="4"/>
  <c r="T861" i="4"/>
  <c r="R861" i="4"/>
  <c r="P861" i="4"/>
  <c r="BI860" i="4"/>
  <c r="BH860" i="4"/>
  <c r="BG860" i="4"/>
  <c r="BF860" i="4"/>
  <c r="T860" i="4"/>
  <c r="R860" i="4"/>
  <c r="P860" i="4"/>
  <c r="BI859" i="4"/>
  <c r="BH859" i="4"/>
  <c r="BG859" i="4"/>
  <c r="BF859" i="4"/>
  <c r="T859" i="4"/>
  <c r="R859" i="4"/>
  <c r="P859" i="4"/>
  <c r="BI858" i="4"/>
  <c r="BH858" i="4"/>
  <c r="BG858" i="4"/>
  <c r="BF858" i="4"/>
  <c r="T858" i="4"/>
  <c r="R858" i="4"/>
  <c r="P858" i="4"/>
  <c r="BI857" i="4"/>
  <c r="BH857" i="4"/>
  <c r="BG857" i="4"/>
  <c r="BF857" i="4"/>
  <c r="T857" i="4"/>
  <c r="R857" i="4"/>
  <c r="P857" i="4"/>
  <c r="BI856" i="4"/>
  <c r="BH856" i="4"/>
  <c r="BG856" i="4"/>
  <c r="BF856" i="4"/>
  <c r="T856" i="4"/>
  <c r="R856" i="4"/>
  <c r="P856" i="4"/>
  <c r="BI855" i="4"/>
  <c r="BH855" i="4"/>
  <c r="BG855" i="4"/>
  <c r="BF855" i="4"/>
  <c r="T855" i="4"/>
  <c r="R855" i="4"/>
  <c r="P855" i="4"/>
  <c r="BI854" i="4"/>
  <c r="BH854" i="4"/>
  <c r="BG854" i="4"/>
  <c r="BF854" i="4"/>
  <c r="T854" i="4"/>
  <c r="R854" i="4"/>
  <c r="P854" i="4"/>
  <c r="BI853" i="4"/>
  <c r="BH853" i="4"/>
  <c r="BG853" i="4"/>
  <c r="BF853" i="4"/>
  <c r="T853" i="4"/>
  <c r="R853" i="4"/>
  <c r="P853" i="4"/>
  <c r="BI852" i="4"/>
  <c r="BH852" i="4"/>
  <c r="BG852" i="4"/>
  <c r="BF852" i="4"/>
  <c r="T852" i="4"/>
  <c r="R852" i="4"/>
  <c r="P852" i="4"/>
  <c r="BI851" i="4"/>
  <c r="BH851" i="4"/>
  <c r="BG851" i="4"/>
  <c r="BF851" i="4"/>
  <c r="T851" i="4"/>
  <c r="R851" i="4"/>
  <c r="P851" i="4"/>
  <c r="BI849" i="4"/>
  <c r="BH849" i="4"/>
  <c r="BG849" i="4"/>
  <c r="BF849" i="4"/>
  <c r="T849" i="4"/>
  <c r="R849" i="4"/>
  <c r="P849" i="4"/>
  <c r="BI848" i="4"/>
  <c r="BH848" i="4"/>
  <c r="BG848" i="4"/>
  <c r="BF848" i="4"/>
  <c r="T848" i="4"/>
  <c r="R848" i="4"/>
  <c r="P848" i="4"/>
  <c r="BI847" i="4"/>
  <c r="BH847" i="4"/>
  <c r="BG847" i="4"/>
  <c r="BF847" i="4"/>
  <c r="T847" i="4"/>
  <c r="R847" i="4"/>
  <c r="P847" i="4"/>
  <c r="BI846" i="4"/>
  <c r="BH846" i="4"/>
  <c r="BG846" i="4"/>
  <c r="BF846" i="4"/>
  <c r="T846" i="4"/>
  <c r="R846" i="4"/>
  <c r="P846" i="4"/>
  <c r="BI845" i="4"/>
  <c r="BH845" i="4"/>
  <c r="BG845" i="4"/>
  <c r="BF845" i="4"/>
  <c r="T845" i="4"/>
  <c r="R845" i="4"/>
  <c r="P845" i="4"/>
  <c r="BI844" i="4"/>
  <c r="BH844" i="4"/>
  <c r="BG844" i="4"/>
  <c r="BF844" i="4"/>
  <c r="T844" i="4"/>
  <c r="R844" i="4"/>
  <c r="P844" i="4"/>
  <c r="BI843" i="4"/>
  <c r="BH843" i="4"/>
  <c r="BG843" i="4"/>
  <c r="BF843" i="4"/>
  <c r="T843" i="4"/>
  <c r="R843" i="4"/>
  <c r="P843" i="4"/>
  <c r="BI841" i="4"/>
  <c r="BH841" i="4"/>
  <c r="BG841" i="4"/>
  <c r="BF841" i="4"/>
  <c r="T841" i="4"/>
  <c r="R841" i="4"/>
  <c r="P841" i="4"/>
  <c r="BI839" i="4"/>
  <c r="BH839" i="4"/>
  <c r="BG839" i="4"/>
  <c r="BF839" i="4"/>
  <c r="T839" i="4"/>
  <c r="R839" i="4"/>
  <c r="P839" i="4"/>
  <c r="BI835" i="4"/>
  <c r="BH835" i="4"/>
  <c r="BG835" i="4"/>
  <c r="BF835" i="4"/>
  <c r="T835" i="4"/>
  <c r="R835" i="4"/>
  <c r="P835" i="4"/>
  <c r="BI830" i="4"/>
  <c r="BH830" i="4"/>
  <c r="BG830" i="4"/>
  <c r="BF830" i="4"/>
  <c r="T830" i="4"/>
  <c r="R830" i="4"/>
  <c r="P830" i="4"/>
  <c r="BI829" i="4"/>
  <c r="BH829" i="4"/>
  <c r="BG829" i="4"/>
  <c r="BF829" i="4"/>
  <c r="T829" i="4"/>
  <c r="R829" i="4"/>
  <c r="P829" i="4"/>
  <c r="BI828" i="4"/>
  <c r="BH828" i="4"/>
  <c r="BG828" i="4"/>
  <c r="BF828" i="4"/>
  <c r="T828" i="4"/>
  <c r="R828" i="4"/>
  <c r="P828" i="4"/>
  <c r="BI827" i="4"/>
  <c r="BH827" i="4"/>
  <c r="BG827" i="4"/>
  <c r="BF827" i="4"/>
  <c r="T827" i="4"/>
  <c r="R827" i="4"/>
  <c r="P827" i="4"/>
  <c r="BI826" i="4"/>
  <c r="BH826" i="4"/>
  <c r="BG826" i="4"/>
  <c r="BF826" i="4"/>
  <c r="T826" i="4"/>
  <c r="R826" i="4"/>
  <c r="P826" i="4"/>
  <c r="BI825" i="4"/>
  <c r="BH825" i="4"/>
  <c r="BG825" i="4"/>
  <c r="BF825" i="4"/>
  <c r="T825" i="4"/>
  <c r="R825" i="4"/>
  <c r="P825" i="4"/>
  <c r="BI824" i="4"/>
  <c r="BH824" i="4"/>
  <c r="BG824" i="4"/>
  <c r="BF824" i="4"/>
  <c r="T824" i="4"/>
  <c r="R824" i="4"/>
  <c r="P824" i="4"/>
  <c r="BI823" i="4"/>
  <c r="BH823" i="4"/>
  <c r="BG823" i="4"/>
  <c r="BF823" i="4"/>
  <c r="T823" i="4"/>
  <c r="R823" i="4"/>
  <c r="P823" i="4"/>
  <c r="BI821" i="4"/>
  <c r="BH821" i="4"/>
  <c r="BG821" i="4"/>
  <c r="BF821" i="4"/>
  <c r="T821" i="4"/>
  <c r="R821" i="4"/>
  <c r="P821" i="4"/>
  <c r="BI820" i="4"/>
  <c r="BH820" i="4"/>
  <c r="BG820" i="4"/>
  <c r="BF820" i="4"/>
  <c r="T820" i="4"/>
  <c r="R820" i="4"/>
  <c r="P820" i="4"/>
  <c r="BI819" i="4"/>
  <c r="BH819" i="4"/>
  <c r="BG819" i="4"/>
  <c r="BF819" i="4"/>
  <c r="T819" i="4"/>
  <c r="R819" i="4"/>
  <c r="P819" i="4"/>
  <c r="BI818" i="4"/>
  <c r="BH818" i="4"/>
  <c r="BG818" i="4"/>
  <c r="BF818" i="4"/>
  <c r="T818" i="4"/>
  <c r="R818" i="4"/>
  <c r="P818" i="4"/>
  <c r="BI817" i="4"/>
  <c r="BH817" i="4"/>
  <c r="BG817" i="4"/>
  <c r="BF817" i="4"/>
  <c r="T817" i="4"/>
  <c r="R817" i="4"/>
  <c r="P817" i="4"/>
  <c r="BI816" i="4"/>
  <c r="BH816" i="4"/>
  <c r="BG816" i="4"/>
  <c r="BF816" i="4"/>
  <c r="T816" i="4"/>
  <c r="R816" i="4"/>
  <c r="P816" i="4"/>
  <c r="BI814" i="4"/>
  <c r="BH814" i="4"/>
  <c r="BG814" i="4"/>
  <c r="BF814" i="4"/>
  <c r="T814" i="4"/>
  <c r="R814" i="4"/>
  <c r="P814" i="4"/>
  <c r="BI812" i="4"/>
  <c r="BH812" i="4"/>
  <c r="BG812" i="4"/>
  <c r="BF812" i="4"/>
  <c r="T812" i="4"/>
  <c r="R812" i="4"/>
  <c r="P812" i="4"/>
  <c r="BI808" i="4"/>
  <c r="BH808" i="4"/>
  <c r="BG808" i="4"/>
  <c r="BF808" i="4"/>
  <c r="T808" i="4"/>
  <c r="R808" i="4"/>
  <c r="P808" i="4"/>
  <c r="BI803" i="4"/>
  <c r="BH803" i="4"/>
  <c r="BG803" i="4"/>
  <c r="BF803" i="4"/>
  <c r="T803" i="4"/>
  <c r="R803" i="4"/>
  <c r="P803" i="4"/>
  <c r="BI802" i="4"/>
  <c r="BH802" i="4"/>
  <c r="BG802" i="4"/>
  <c r="BF802" i="4"/>
  <c r="T802" i="4"/>
  <c r="R802" i="4"/>
  <c r="P802" i="4"/>
  <c r="BI801" i="4"/>
  <c r="BH801" i="4"/>
  <c r="BG801" i="4"/>
  <c r="BF801" i="4"/>
  <c r="T801" i="4"/>
  <c r="R801" i="4"/>
  <c r="P801" i="4"/>
  <c r="BI800" i="4"/>
  <c r="BH800" i="4"/>
  <c r="BG800" i="4"/>
  <c r="BF800" i="4"/>
  <c r="T800" i="4"/>
  <c r="R800" i="4"/>
  <c r="P800" i="4"/>
  <c r="BI799" i="4"/>
  <c r="BH799" i="4"/>
  <c r="BG799" i="4"/>
  <c r="BF799" i="4"/>
  <c r="T799" i="4"/>
  <c r="R799" i="4"/>
  <c r="P799" i="4"/>
  <c r="BI798" i="4"/>
  <c r="BH798" i="4"/>
  <c r="BG798" i="4"/>
  <c r="BF798" i="4"/>
  <c r="T798" i="4"/>
  <c r="R798" i="4"/>
  <c r="P798" i="4"/>
  <c r="BI797" i="4"/>
  <c r="BH797" i="4"/>
  <c r="BG797" i="4"/>
  <c r="BF797" i="4"/>
  <c r="T797" i="4"/>
  <c r="R797" i="4"/>
  <c r="P797" i="4"/>
  <c r="BI796" i="4"/>
  <c r="BH796" i="4"/>
  <c r="BG796" i="4"/>
  <c r="BF796" i="4"/>
  <c r="T796" i="4"/>
  <c r="R796" i="4"/>
  <c r="P796" i="4"/>
  <c r="BI795" i="4"/>
  <c r="BH795" i="4"/>
  <c r="BG795" i="4"/>
  <c r="BF795" i="4"/>
  <c r="T795" i="4"/>
  <c r="R795" i="4"/>
  <c r="P795" i="4"/>
  <c r="BI794" i="4"/>
  <c r="BH794" i="4"/>
  <c r="BG794" i="4"/>
  <c r="BF794" i="4"/>
  <c r="T794" i="4"/>
  <c r="R794" i="4"/>
  <c r="P794" i="4"/>
  <c r="BI793" i="4"/>
  <c r="BH793" i="4"/>
  <c r="BG793" i="4"/>
  <c r="BF793" i="4"/>
  <c r="T793" i="4"/>
  <c r="R793" i="4"/>
  <c r="P793" i="4"/>
  <c r="BI791" i="4"/>
  <c r="BH791" i="4"/>
  <c r="BG791" i="4"/>
  <c r="BF791" i="4"/>
  <c r="T791" i="4"/>
  <c r="R791" i="4"/>
  <c r="P791" i="4"/>
  <c r="BI790" i="4"/>
  <c r="BH790" i="4"/>
  <c r="BG790" i="4"/>
  <c r="BF790" i="4"/>
  <c r="T790" i="4"/>
  <c r="R790" i="4"/>
  <c r="P790" i="4"/>
  <c r="BI789" i="4"/>
  <c r="BH789" i="4"/>
  <c r="BG789" i="4"/>
  <c r="BF789" i="4"/>
  <c r="T789" i="4"/>
  <c r="R789" i="4"/>
  <c r="P789" i="4"/>
  <c r="BI788" i="4"/>
  <c r="BH788" i="4"/>
  <c r="BG788" i="4"/>
  <c r="BF788" i="4"/>
  <c r="T788" i="4"/>
  <c r="R788" i="4"/>
  <c r="P788" i="4"/>
  <c r="BI787" i="4"/>
  <c r="BH787" i="4"/>
  <c r="BG787" i="4"/>
  <c r="BF787" i="4"/>
  <c r="T787" i="4"/>
  <c r="R787" i="4"/>
  <c r="P787" i="4"/>
  <c r="BI785" i="4"/>
  <c r="BH785" i="4"/>
  <c r="BG785" i="4"/>
  <c r="BF785" i="4"/>
  <c r="T785" i="4"/>
  <c r="R785" i="4"/>
  <c r="P785" i="4"/>
  <c r="BI784" i="4"/>
  <c r="BH784" i="4"/>
  <c r="BG784" i="4"/>
  <c r="BF784" i="4"/>
  <c r="T784" i="4"/>
  <c r="R784" i="4"/>
  <c r="P784" i="4"/>
  <c r="BI783" i="4"/>
  <c r="BH783" i="4"/>
  <c r="BG783" i="4"/>
  <c r="BF783" i="4"/>
  <c r="T783" i="4"/>
  <c r="R783" i="4"/>
  <c r="P783" i="4"/>
  <c r="BI782" i="4"/>
  <c r="BH782" i="4"/>
  <c r="BG782" i="4"/>
  <c r="BF782" i="4"/>
  <c r="T782" i="4"/>
  <c r="R782" i="4"/>
  <c r="P782" i="4"/>
  <c r="BI781" i="4"/>
  <c r="BH781" i="4"/>
  <c r="BG781" i="4"/>
  <c r="BF781" i="4"/>
  <c r="T781" i="4"/>
  <c r="R781" i="4"/>
  <c r="P781" i="4"/>
  <c r="BI780" i="4"/>
  <c r="BH780" i="4"/>
  <c r="BG780" i="4"/>
  <c r="BF780" i="4"/>
  <c r="T780" i="4"/>
  <c r="R780" i="4"/>
  <c r="P780" i="4"/>
  <c r="BI779" i="4"/>
  <c r="BH779" i="4"/>
  <c r="BG779" i="4"/>
  <c r="BF779" i="4"/>
  <c r="T779" i="4"/>
  <c r="R779" i="4"/>
  <c r="P779" i="4"/>
  <c r="BI777" i="4"/>
  <c r="BH777" i="4"/>
  <c r="BG777" i="4"/>
  <c r="BF777" i="4"/>
  <c r="T777" i="4"/>
  <c r="R777" i="4"/>
  <c r="P777" i="4"/>
  <c r="BI776" i="4"/>
  <c r="BH776" i="4"/>
  <c r="BG776" i="4"/>
  <c r="BF776" i="4"/>
  <c r="T776" i="4"/>
  <c r="R776" i="4"/>
  <c r="P776" i="4"/>
  <c r="BI774" i="4"/>
  <c r="BH774" i="4"/>
  <c r="BG774" i="4"/>
  <c r="BF774" i="4"/>
  <c r="T774" i="4"/>
  <c r="R774" i="4"/>
  <c r="P774" i="4"/>
  <c r="BI769" i="4"/>
  <c r="BH769" i="4"/>
  <c r="BG769" i="4"/>
  <c r="BF769" i="4"/>
  <c r="T769" i="4"/>
  <c r="R769" i="4"/>
  <c r="P769" i="4"/>
  <c r="BI767" i="4"/>
  <c r="BH767" i="4"/>
  <c r="BG767" i="4"/>
  <c r="BF767" i="4"/>
  <c r="T767" i="4"/>
  <c r="R767" i="4"/>
  <c r="P767" i="4"/>
  <c r="BI765" i="4"/>
  <c r="BH765" i="4"/>
  <c r="BG765" i="4"/>
  <c r="BF765" i="4"/>
  <c r="T765" i="4"/>
  <c r="R765" i="4"/>
  <c r="P765" i="4"/>
  <c r="BI763" i="4"/>
  <c r="BH763" i="4"/>
  <c r="BG763" i="4"/>
  <c r="BF763" i="4"/>
  <c r="T763" i="4"/>
  <c r="R763" i="4"/>
  <c r="P763" i="4"/>
  <c r="BI759" i="4"/>
  <c r="BH759" i="4"/>
  <c r="BG759" i="4"/>
  <c r="BF759" i="4"/>
  <c r="T759" i="4"/>
  <c r="R759" i="4"/>
  <c r="P759" i="4"/>
  <c r="BI754" i="4"/>
  <c r="BH754" i="4"/>
  <c r="BG754" i="4"/>
  <c r="BF754" i="4"/>
  <c r="T754" i="4"/>
  <c r="R754" i="4"/>
  <c r="P754" i="4"/>
  <c r="BI752" i="4"/>
  <c r="BH752" i="4"/>
  <c r="BG752" i="4"/>
  <c r="BF752" i="4"/>
  <c r="T752" i="4"/>
  <c r="R752" i="4"/>
  <c r="P752" i="4"/>
  <c r="BI750" i="4"/>
  <c r="BH750" i="4"/>
  <c r="BG750" i="4"/>
  <c r="BF750" i="4"/>
  <c r="T750" i="4"/>
  <c r="R750" i="4"/>
  <c r="P750" i="4"/>
  <c r="BI747" i="4"/>
  <c r="BH747" i="4"/>
  <c r="BG747" i="4"/>
  <c r="BF747" i="4"/>
  <c r="T747" i="4"/>
  <c r="R747" i="4"/>
  <c r="P747" i="4"/>
  <c r="BI742" i="4"/>
  <c r="BH742" i="4"/>
  <c r="BG742" i="4"/>
  <c r="BF742" i="4"/>
  <c r="T742" i="4"/>
  <c r="R742" i="4"/>
  <c r="P742" i="4"/>
  <c r="BI740" i="4"/>
  <c r="BH740" i="4"/>
  <c r="BG740" i="4"/>
  <c r="BF740" i="4"/>
  <c r="T740" i="4"/>
  <c r="R740" i="4"/>
  <c r="P740" i="4"/>
  <c r="BI738" i="4"/>
  <c r="BH738" i="4"/>
  <c r="BG738" i="4"/>
  <c r="BF738" i="4"/>
  <c r="T738" i="4"/>
  <c r="R738" i="4"/>
  <c r="P738" i="4"/>
  <c r="BI732" i="4"/>
  <c r="BH732" i="4"/>
  <c r="BG732" i="4"/>
  <c r="BF732" i="4"/>
  <c r="T732" i="4"/>
  <c r="R732" i="4"/>
  <c r="P732" i="4"/>
  <c r="BI726" i="4"/>
  <c r="BH726" i="4"/>
  <c r="BG726" i="4"/>
  <c r="BF726" i="4"/>
  <c r="T726" i="4"/>
  <c r="R726" i="4"/>
  <c r="P726" i="4"/>
  <c r="BI720" i="4"/>
  <c r="BH720" i="4"/>
  <c r="BG720" i="4"/>
  <c r="BF720" i="4"/>
  <c r="T720" i="4"/>
  <c r="R720" i="4"/>
  <c r="P720" i="4"/>
  <c r="BI718" i="4"/>
  <c r="BH718" i="4"/>
  <c r="BG718" i="4"/>
  <c r="BF718" i="4"/>
  <c r="T718" i="4"/>
  <c r="R718" i="4"/>
  <c r="P718" i="4"/>
  <c r="BI712" i="4"/>
  <c r="BH712" i="4"/>
  <c r="BG712" i="4"/>
  <c r="BF712" i="4"/>
  <c r="T712" i="4"/>
  <c r="R712" i="4"/>
  <c r="P712" i="4"/>
  <c r="BI711" i="4"/>
  <c r="BH711" i="4"/>
  <c r="BG711" i="4"/>
  <c r="BF711" i="4"/>
  <c r="T711" i="4"/>
  <c r="R711" i="4"/>
  <c r="P711" i="4"/>
  <c r="BI709" i="4"/>
  <c r="BH709" i="4"/>
  <c r="BG709" i="4"/>
  <c r="BF709" i="4"/>
  <c r="T709" i="4"/>
  <c r="R709" i="4"/>
  <c r="P709" i="4"/>
  <c r="BI703" i="4"/>
  <c r="BH703" i="4"/>
  <c r="BG703" i="4"/>
  <c r="BF703" i="4"/>
  <c r="T703" i="4"/>
  <c r="R703" i="4"/>
  <c r="P703" i="4"/>
  <c r="BI701" i="4"/>
  <c r="BH701" i="4"/>
  <c r="BG701" i="4"/>
  <c r="BF701" i="4"/>
  <c r="T701" i="4"/>
  <c r="R701" i="4"/>
  <c r="P701" i="4"/>
  <c r="BI699" i="4"/>
  <c r="BH699" i="4"/>
  <c r="BG699" i="4"/>
  <c r="BF699" i="4"/>
  <c r="T699" i="4"/>
  <c r="R699" i="4"/>
  <c r="P699" i="4"/>
  <c r="BI693" i="4"/>
  <c r="BH693" i="4"/>
  <c r="BG693" i="4"/>
  <c r="BF693" i="4"/>
  <c r="T693" i="4"/>
  <c r="R693" i="4"/>
  <c r="P693" i="4"/>
  <c r="BI692" i="4"/>
  <c r="BH692" i="4"/>
  <c r="BG692" i="4"/>
  <c r="BF692" i="4"/>
  <c r="T692" i="4"/>
  <c r="R692" i="4"/>
  <c r="P692" i="4"/>
  <c r="BI690" i="4"/>
  <c r="BH690" i="4"/>
  <c r="BG690" i="4"/>
  <c r="BF690" i="4"/>
  <c r="T690" i="4"/>
  <c r="R690" i="4"/>
  <c r="P690" i="4"/>
  <c r="BI689" i="4"/>
  <c r="BH689" i="4"/>
  <c r="BG689" i="4"/>
  <c r="BF689" i="4"/>
  <c r="T689" i="4"/>
  <c r="R689" i="4"/>
  <c r="P689" i="4"/>
  <c r="BI682" i="4"/>
  <c r="BH682" i="4"/>
  <c r="BG682" i="4"/>
  <c r="BF682" i="4"/>
  <c r="T682" i="4"/>
  <c r="R682" i="4"/>
  <c r="P682" i="4"/>
  <c r="BI680" i="4"/>
  <c r="BH680" i="4"/>
  <c r="BG680" i="4"/>
  <c r="BF680" i="4"/>
  <c r="T680" i="4"/>
  <c r="R680" i="4"/>
  <c r="P680" i="4"/>
  <c r="BI678" i="4"/>
  <c r="BH678" i="4"/>
  <c r="BG678" i="4"/>
  <c r="BF678" i="4"/>
  <c r="T678" i="4"/>
  <c r="R678" i="4"/>
  <c r="P678" i="4"/>
  <c r="BI673" i="4"/>
  <c r="BH673" i="4"/>
  <c r="BG673" i="4"/>
  <c r="BF673" i="4"/>
  <c r="T673" i="4"/>
  <c r="R673" i="4"/>
  <c r="P673" i="4"/>
  <c r="BI671" i="4"/>
  <c r="BH671" i="4"/>
  <c r="BG671" i="4"/>
  <c r="BF671" i="4"/>
  <c r="T671" i="4"/>
  <c r="R671" i="4"/>
  <c r="P671" i="4"/>
  <c r="BI665" i="4"/>
  <c r="BH665" i="4"/>
  <c r="BG665" i="4"/>
  <c r="BF665" i="4"/>
  <c r="T665" i="4"/>
  <c r="R665" i="4"/>
  <c r="P665" i="4"/>
  <c r="BI663" i="4"/>
  <c r="BH663" i="4"/>
  <c r="BG663" i="4"/>
  <c r="BF663" i="4"/>
  <c r="T663" i="4"/>
  <c r="R663" i="4"/>
  <c r="P663" i="4"/>
  <c r="BI657" i="4"/>
  <c r="BH657" i="4"/>
  <c r="BG657" i="4"/>
  <c r="BF657" i="4"/>
  <c r="T657" i="4"/>
  <c r="R657" i="4"/>
  <c r="P657" i="4"/>
  <c r="BI655" i="4"/>
  <c r="BH655" i="4"/>
  <c r="BG655" i="4"/>
  <c r="BF655" i="4"/>
  <c r="T655" i="4"/>
  <c r="R655" i="4"/>
  <c r="P655" i="4"/>
  <c r="BI649" i="4"/>
  <c r="BH649" i="4"/>
  <c r="BG649" i="4"/>
  <c r="BF649" i="4"/>
  <c r="T649" i="4"/>
  <c r="R649" i="4"/>
  <c r="P649" i="4"/>
  <c r="BI648" i="4"/>
  <c r="BH648" i="4"/>
  <c r="BG648" i="4"/>
  <c r="BF648" i="4"/>
  <c r="T648" i="4"/>
  <c r="R648" i="4"/>
  <c r="P648" i="4"/>
  <c r="BI646" i="4"/>
  <c r="BH646" i="4"/>
  <c r="BG646" i="4"/>
  <c r="BF646" i="4"/>
  <c r="T646" i="4"/>
  <c r="R646" i="4"/>
  <c r="P646" i="4"/>
  <c r="BI640" i="4"/>
  <c r="BH640" i="4"/>
  <c r="BG640" i="4"/>
  <c r="BF640" i="4"/>
  <c r="T640" i="4"/>
  <c r="R640" i="4"/>
  <c r="P640" i="4"/>
  <c r="BI638" i="4"/>
  <c r="BH638" i="4"/>
  <c r="BG638" i="4"/>
  <c r="BF638" i="4"/>
  <c r="T638" i="4"/>
  <c r="R638" i="4"/>
  <c r="P638" i="4"/>
  <c r="BI636" i="4"/>
  <c r="BH636" i="4"/>
  <c r="BG636" i="4"/>
  <c r="BF636" i="4"/>
  <c r="T636" i="4"/>
  <c r="R636" i="4"/>
  <c r="P636" i="4"/>
  <c r="BI631" i="4"/>
  <c r="BH631" i="4"/>
  <c r="BG631" i="4"/>
  <c r="BF631" i="4"/>
  <c r="T631" i="4"/>
  <c r="R631" i="4"/>
  <c r="P631" i="4"/>
  <c r="BI629" i="4"/>
  <c r="BH629" i="4"/>
  <c r="BG629" i="4"/>
  <c r="BF629" i="4"/>
  <c r="T629" i="4"/>
  <c r="R629" i="4"/>
  <c r="P629" i="4"/>
  <c r="BI623" i="4"/>
  <c r="BH623" i="4"/>
  <c r="BG623" i="4"/>
  <c r="BF623" i="4"/>
  <c r="T623" i="4"/>
  <c r="R623" i="4"/>
  <c r="P623" i="4"/>
  <c r="BI621" i="4"/>
  <c r="BH621" i="4"/>
  <c r="BG621" i="4"/>
  <c r="BF621" i="4"/>
  <c r="T621" i="4"/>
  <c r="R621" i="4"/>
  <c r="P621" i="4"/>
  <c r="BI615" i="4"/>
  <c r="BH615" i="4"/>
  <c r="BG615" i="4"/>
  <c r="BF615" i="4"/>
  <c r="T615" i="4"/>
  <c r="R615" i="4"/>
  <c r="P615" i="4"/>
  <c r="BI614" i="4"/>
  <c r="BH614" i="4"/>
  <c r="BG614" i="4"/>
  <c r="BF614" i="4"/>
  <c r="T614" i="4"/>
  <c r="R614" i="4"/>
  <c r="P614" i="4"/>
  <c r="BI612" i="4"/>
  <c r="BH612" i="4"/>
  <c r="BG612" i="4"/>
  <c r="BF612" i="4"/>
  <c r="T612" i="4"/>
  <c r="R612" i="4"/>
  <c r="P612" i="4"/>
  <c r="BI606" i="4"/>
  <c r="BH606" i="4"/>
  <c r="BG606" i="4"/>
  <c r="BF606" i="4"/>
  <c r="T606" i="4"/>
  <c r="R606" i="4"/>
  <c r="P606" i="4"/>
  <c r="BI604" i="4"/>
  <c r="BH604" i="4"/>
  <c r="BG604" i="4"/>
  <c r="BF604" i="4"/>
  <c r="T604" i="4"/>
  <c r="R604" i="4"/>
  <c r="P604" i="4"/>
  <c r="BI602" i="4"/>
  <c r="BH602" i="4"/>
  <c r="BG602" i="4"/>
  <c r="BF602" i="4"/>
  <c r="T602" i="4"/>
  <c r="R602" i="4"/>
  <c r="P602" i="4"/>
  <c r="BI600" i="4"/>
  <c r="BH600" i="4"/>
  <c r="BG600" i="4"/>
  <c r="BF600" i="4"/>
  <c r="T600" i="4"/>
  <c r="R600" i="4"/>
  <c r="P600" i="4"/>
  <c r="BI592" i="4"/>
  <c r="BH592" i="4"/>
  <c r="BG592" i="4"/>
  <c r="BF592" i="4"/>
  <c r="T592" i="4"/>
  <c r="R592" i="4"/>
  <c r="P592" i="4"/>
  <c r="BI585" i="4"/>
  <c r="BH585" i="4"/>
  <c r="BG585" i="4"/>
  <c r="BF585" i="4"/>
  <c r="T585" i="4"/>
  <c r="R585" i="4"/>
  <c r="P585" i="4"/>
  <c r="BI580" i="4"/>
  <c r="BH580" i="4"/>
  <c r="BG580" i="4"/>
  <c r="BF580" i="4"/>
  <c r="T580" i="4"/>
  <c r="R580" i="4"/>
  <c r="P580" i="4"/>
  <c r="BI579" i="4"/>
  <c r="BH579" i="4"/>
  <c r="BG579" i="4"/>
  <c r="BF579" i="4"/>
  <c r="T579" i="4"/>
  <c r="R579" i="4"/>
  <c r="P579" i="4"/>
  <c r="BI577" i="4"/>
  <c r="BH577" i="4"/>
  <c r="BG577" i="4"/>
  <c r="BF577" i="4"/>
  <c r="T577" i="4"/>
  <c r="R577" i="4"/>
  <c r="P577" i="4"/>
  <c r="BI559" i="4"/>
  <c r="BH559" i="4"/>
  <c r="BG559" i="4"/>
  <c r="BF559" i="4"/>
  <c r="T559" i="4"/>
  <c r="R559" i="4"/>
  <c r="P559" i="4"/>
  <c r="BI557" i="4"/>
  <c r="BH557" i="4"/>
  <c r="BG557" i="4"/>
  <c r="BF557" i="4"/>
  <c r="T557" i="4"/>
  <c r="R557" i="4"/>
  <c r="P557" i="4"/>
  <c r="BI555" i="4"/>
  <c r="BH555" i="4"/>
  <c r="BG555" i="4"/>
  <c r="BF555" i="4"/>
  <c r="T555" i="4"/>
  <c r="R555" i="4"/>
  <c r="P555" i="4"/>
  <c r="BI554" i="4"/>
  <c r="BH554" i="4"/>
  <c r="BG554" i="4"/>
  <c r="BF554" i="4"/>
  <c r="T554" i="4"/>
  <c r="R554" i="4"/>
  <c r="P554" i="4"/>
  <c r="BI553" i="4"/>
  <c r="BH553" i="4"/>
  <c r="BG553" i="4"/>
  <c r="BF553" i="4"/>
  <c r="T553" i="4"/>
  <c r="R553" i="4"/>
  <c r="P553" i="4"/>
  <c r="BI549" i="4"/>
  <c r="BH549" i="4"/>
  <c r="BG549" i="4"/>
  <c r="BF549" i="4"/>
  <c r="T549" i="4"/>
  <c r="R549" i="4"/>
  <c r="P549" i="4"/>
  <c r="BI545" i="4"/>
  <c r="BH545" i="4"/>
  <c r="BG545" i="4"/>
  <c r="BF545" i="4"/>
  <c r="T545" i="4"/>
  <c r="R545" i="4"/>
  <c r="P545" i="4"/>
  <c r="BI542" i="4"/>
  <c r="BH542" i="4"/>
  <c r="BG542" i="4"/>
  <c r="BF542" i="4"/>
  <c r="T542" i="4"/>
  <c r="R542" i="4"/>
  <c r="P542" i="4"/>
  <c r="BI539" i="4"/>
  <c r="BH539" i="4"/>
  <c r="BG539" i="4"/>
  <c r="BF539" i="4"/>
  <c r="T539" i="4"/>
  <c r="R539" i="4"/>
  <c r="P539" i="4"/>
  <c r="BI537" i="4"/>
  <c r="BH537" i="4"/>
  <c r="BG537" i="4"/>
  <c r="BF537" i="4"/>
  <c r="T537" i="4"/>
  <c r="R537" i="4"/>
  <c r="P537" i="4"/>
  <c r="BI515" i="4"/>
  <c r="BH515" i="4"/>
  <c r="BG515" i="4"/>
  <c r="BF515" i="4"/>
  <c r="T515" i="4"/>
  <c r="R515" i="4"/>
  <c r="P515" i="4"/>
  <c r="BI514" i="4"/>
  <c r="BH514" i="4"/>
  <c r="BG514" i="4"/>
  <c r="BF514" i="4"/>
  <c r="T514" i="4"/>
  <c r="R514" i="4"/>
  <c r="P514" i="4"/>
  <c r="BI512" i="4"/>
  <c r="BH512" i="4"/>
  <c r="BG512" i="4"/>
  <c r="BF512" i="4"/>
  <c r="T512" i="4"/>
  <c r="R512" i="4"/>
  <c r="P512" i="4"/>
  <c r="BI510" i="4"/>
  <c r="BH510" i="4"/>
  <c r="BG510" i="4"/>
  <c r="BF510" i="4"/>
  <c r="T510" i="4"/>
  <c r="R510" i="4"/>
  <c r="P510" i="4"/>
  <c r="BI490" i="4"/>
  <c r="BH490" i="4"/>
  <c r="BG490" i="4"/>
  <c r="BF490" i="4"/>
  <c r="T490" i="4"/>
  <c r="R490" i="4"/>
  <c r="P490" i="4"/>
  <c r="BI488" i="4"/>
  <c r="BH488" i="4"/>
  <c r="BG488" i="4"/>
  <c r="BF488" i="4"/>
  <c r="T488" i="4"/>
  <c r="R488" i="4"/>
  <c r="P488" i="4"/>
  <c r="BI480" i="4"/>
  <c r="BH480" i="4"/>
  <c r="BG480" i="4"/>
  <c r="BF480" i="4"/>
  <c r="T480" i="4"/>
  <c r="R480" i="4"/>
  <c r="P480" i="4"/>
  <c r="BI475" i="4"/>
  <c r="BH475" i="4"/>
  <c r="BG475" i="4"/>
  <c r="BF475" i="4"/>
  <c r="T475" i="4"/>
  <c r="R475" i="4"/>
  <c r="P475" i="4"/>
  <c r="BI473" i="4"/>
  <c r="BH473" i="4"/>
  <c r="BG473" i="4"/>
  <c r="BF473" i="4"/>
  <c r="T473" i="4"/>
  <c r="R473" i="4"/>
  <c r="P473" i="4"/>
  <c r="BI470" i="4"/>
  <c r="BH470" i="4"/>
  <c r="BG470" i="4"/>
  <c r="BF470" i="4"/>
  <c r="T470" i="4"/>
  <c r="R470" i="4"/>
  <c r="P470" i="4"/>
  <c r="BI468" i="4"/>
  <c r="BH468" i="4"/>
  <c r="BG468" i="4"/>
  <c r="BF468" i="4"/>
  <c r="T468" i="4"/>
  <c r="R468" i="4"/>
  <c r="P468" i="4"/>
  <c r="BI462" i="4"/>
  <c r="BH462" i="4"/>
  <c r="BG462" i="4"/>
  <c r="BF462" i="4"/>
  <c r="T462" i="4"/>
  <c r="R462" i="4"/>
  <c r="P462" i="4"/>
  <c r="BI461" i="4"/>
  <c r="BH461" i="4"/>
  <c r="BG461" i="4"/>
  <c r="BF461" i="4"/>
  <c r="T461" i="4"/>
  <c r="R461" i="4"/>
  <c r="P461" i="4"/>
  <c r="BI459" i="4"/>
  <c r="BH459" i="4"/>
  <c r="BG459" i="4"/>
  <c r="BF459" i="4"/>
  <c r="T459" i="4"/>
  <c r="R459" i="4"/>
  <c r="P459" i="4"/>
  <c r="BI457" i="4"/>
  <c r="BH457" i="4"/>
  <c r="BG457" i="4"/>
  <c r="BF457" i="4"/>
  <c r="T457" i="4"/>
  <c r="R457" i="4"/>
  <c r="P457" i="4"/>
  <c r="BI455" i="4"/>
  <c r="BH455" i="4"/>
  <c r="BG455" i="4"/>
  <c r="BF455" i="4"/>
  <c r="T455" i="4"/>
  <c r="R455" i="4"/>
  <c r="P455" i="4"/>
  <c r="BI453" i="4"/>
  <c r="BH453" i="4"/>
  <c r="BG453" i="4"/>
  <c r="BF453" i="4"/>
  <c r="T453" i="4"/>
  <c r="R453" i="4"/>
  <c r="P453" i="4"/>
  <c r="BI446" i="4"/>
  <c r="BH446" i="4"/>
  <c r="BG446" i="4"/>
  <c r="BF446" i="4"/>
  <c r="T446" i="4"/>
  <c r="R446" i="4"/>
  <c r="P446" i="4"/>
  <c r="BI444" i="4"/>
  <c r="BH444" i="4"/>
  <c r="BG444" i="4"/>
  <c r="BF444" i="4"/>
  <c r="T444" i="4"/>
  <c r="R444" i="4"/>
  <c r="P444" i="4"/>
  <c r="BI439" i="4"/>
  <c r="BH439" i="4"/>
  <c r="BG439" i="4"/>
  <c r="BF439" i="4"/>
  <c r="T439" i="4"/>
  <c r="R439" i="4"/>
  <c r="P439" i="4"/>
  <c r="BI437" i="4"/>
  <c r="BH437" i="4"/>
  <c r="BG437" i="4"/>
  <c r="BF437" i="4"/>
  <c r="T437" i="4"/>
  <c r="R437" i="4"/>
  <c r="P437" i="4"/>
  <c r="BI435" i="4"/>
  <c r="BH435" i="4"/>
  <c r="BG435" i="4"/>
  <c r="BF435" i="4"/>
  <c r="T435" i="4"/>
  <c r="R435" i="4"/>
  <c r="P435" i="4"/>
  <c r="BI431" i="4"/>
  <c r="BH431" i="4"/>
  <c r="BG431" i="4"/>
  <c r="BF431" i="4"/>
  <c r="T431" i="4"/>
  <c r="R431" i="4"/>
  <c r="P431" i="4"/>
  <c r="BI429" i="4"/>
  <c r="BH429" i="4"/>
  <c r="BG429" i="4"/>
  <c r="BF429" i="4"/>
  <c r="T429" i="4"/>
  <c r="R429" i="4"/>
  <c r="P429" i="4"/>
  <c r="BI428" i="4"/>
  <c r="BH428" i="4"/>
  <c r="BG428" i="4"/>
  <c r="BF428" i="4"/>
  <c r="T428" i="4"/>
  <c r="R428" i="4"/>
  <c r="P428" i="4"/>
  <c r="BI410" i="4"/>
  <c r="BH410" i="4"/>
  <c r="BG410" i="4"/>
  <c r="BF410" i="4"/>
  <c r="T410" i="4"/>
  <c r="R410" i="4"/>
  <c r="P410" i="4"/>
  <c r="BI409" i="4"/>
  <c r="BH409" i="4"/>
  <c r="BG409" i="4"/>
  <c r="BF409" i="4"/>
  <c r="T409" i="4"/>
  <c r="R409" i="4"/>
  <c r="P409" i="4"/>
  <c r="BI406" i="4"/>
  <c r="BH406" i="4"/>
  <c r="BG406" i="4"/>
  <c r="BF406" i="4"/>
  <c r="T406" i="4"/>
  <c r="R406" i="4"/>
  <c r="P406" i="4"/>
  <c r="BI405" i="4"/>
  <c r="BH405" i="4"/>
  <c r="BG405" i="4"/>
  <c r="BF405" i="4"/>
  <c r="T405" i="4"/>
  <c r="R405" i="4"/>
  <c r="P405" i="4"/>
  <c r="BI398" i="4"/>
  <c r="BH398" i="4"/>
  <c r="BG398" i="4"/>
  <c r="BF398" i="4"/>
  <c r="T398" i="4"/>
  <c r="R398" i="4"/>
  <c r="P398" i="4"/>
  <c r="BI397" i="4"/>
  <c r="BH397" i="4"/>
  <c r="BG397" i="4"/>
  <c r="BF397" i="4"/>
  <c r="T397" i="4"/>
  <c r="R397" i="4"/>
  <c r="P397" i="4"/>
  <c r="BI395" i="4"/>
  <c r="BH395" i="4"/>
  <c r="BG395" i="4"/>
  <c r="BF395" i="4"/>
  <c r="T395" i="4"/>
  <c r="R395" i="4"/>
  <c r="P395" i="4"/>
  <c r="BI394" i="4"/>
  <c r="BH394" i="4"/>
  <c r="BG394" i="4"/>
  <c r="BF394" i="4"/>
  <c r="T394" i="4"/>
  <c r="R394" i="4"/>
  <c r="P394" i="4"/>
  <c r="BI393" i="4"/>
  <c r="BH393" i="4"/>
  <c r="BG393" i="4"/>
  <c r="BF393" i="4"/>
  <c r="T393" i="4"/>
  <c r="R393" i="4"/>
  <c r="P393" i="4"/>
  <c r="BI392" i="4"/>
  <c r="BH392" i="4"/>
  <c r="BG392" i="4"/>
  <c r="BF392" i="4"/>
  <c r="T392" i="4"/>
  <c r="R392" i="4"/>
  <c r="P392" i="4"/>
  <c r="BI391" i="4"/>
  <c r="BH391" i="4"/>
  <c r="BG391" i="4"/>
  <c r="BF391" i="4"/>
  <c r="T391" i="4"/>
  <c r="R391" i="4"/>
  <c r="P391" i="4"/>
  <c r="BI390" i="4"/>
  <c r="BH390" i="4"/>
  <c r="BG390" i="4"/>
  <c r="BF390" i="4"/>
  <c r="T390" i="4"/>
  <c r="R390" i="4"/>
  <c r="P390" i="4"/>
  <c r="BI389" i="4"/>
  <c r="BH389" i="4"/>
  <c r="BG389" i="4"/>
  <c r="BF389" i="4"/>
  <c r="T389" i="4"/>
  <c r="R389" i="4"/>
  <c r="P389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0" i="4"/>
  <c r="BH380" i="4"/>
  <c r="BG380" i="4"/>
  <c r="BF380" i="4"/>
  <c r="T380" i="4"/>
  <c r="R380" i="4"/>
  <c r="P380" i="4"/>
  <c r="BI378" i="4"/>
  <c r="BH378" i="4"/>
  <c r="BG378" i="4"/>
  <c r="BF378" i="4"/>
  <c r="T378" i="4"/>
  <c r="R378" i="4"/>
  <c r="P378" i="4"/>
  <c r="BI347" i="4"/>
  <c r="BH347" i="4"/>
  <c r="BG347" i="4"/>
  <c r="BF347" i="4"/>
  <c r="T347" i="4"/>
  <c r="R347" i="4"/>
  <c r="P347" i="4"/>
  <c r="BI344" i="4"/>
  <c r="BH344" i="4"/>
  <c r="BG344" i="4"/>
  <c r="BF344" i="4"/>
  <c r="T344" i="4"/>
  <c r="R344" i="4"/>
  <c r="P344" i="4"/>
  <c r="BI340" i="4"/>
  <c r="BH340" i="4"/>
  <c r="BG340" i="4"/>
  <c r="BF340" i="4"/>
  <c r="T340" i="4"/>
  <c r="R340" i="4"/>
  <c r="P340" i="4"/>
  <c r="BI337" i="4"/>
  <c r="BH337" i="4"/>
  <c r="BG337" i="4"/>
  <c r="BF337" i="4"/>
  <c r="T337" i="4"/>
  <c r="R337" i="4"/>
  <c r="P337" i="4"/>
  <c r="BI321" i="4"/>
  <c r="BH321" i="4"/>
  <c r="BG321" i="4"/>
  <c r="BF321" i="4"/>
  <c r="T321" i="4"/>
  <c r="R321" i="4"/>
  <c r="P321" i="4"/>
  <c r="BI318" i="4"/>
  <c r="BH318" i="4"/>
  <c r="BG318" i="4"/>
  <c r="BF318" i="4"/>
  <c r="T318" i="4"/>
  <c r="R318" i="4"/>
  <c r="P318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291" i="4"/>
  <c r="BH291" i="4"/>
  <c r="BG291" i="4"/>
  <c r="BF291" i="4"/>
  <c r="T291" i="4"/>
  <c r="R291" i="4"/>
  <c r="P291" i="4"/>
  <c r="BI278" i="4"/>
  <c r="BH278" i="4"/>
  <c r="BG278" i="4"/>
  <c r="BF278" i="4"/>
  <c r="T278" i="4"/>
  <c r="R278" i="4"/>
  <c r="P278" i="4"/>
  <c r="BI269" i="4"/>
  <c r="BH269" i="4"/>
  <c r="BG269" i="4"/>
  <c r="BF269" i="4"/>
  <c r="T269" i="4"/>
  <c r="R269" i="4"/>
  <c r="P269" i="4"/>
  <c r="BI261" i="4"/>
  <c r="BH261" i="4"/>
  <c r="BG261" i="4"/>
  <c r="BF261" i="4"/>
  <c r="T261" i="4"/>
  <c r="R261" i="4"/>
  <c r="P261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5" i="4"/>
  <c r="BH235" i="4"/>
  <c r="BG235" i="4"/>
  <c r="BF235" i="4"/>
  <c r="T235" i="4"/>
  <c r="R235" i="4"/>
  <c r="P235" i="4"/>
  <c r="BI232" i="4"/>
  <c r="BH232" i="4"/>
  <c r="BG232" i="4"/>
  <c r="BF232" i="4"/>
  <c r="T232" i="4"/>
  <c r="R232" i="4"/>
  <c r="P232" i="4"/>
  <c r="BI223" i="4"/>
  <c r="BH223" i="4"/>
  <c r="BG223" i="4"/>
  <c r="BF223" i="4"/>
  <c r="T223" i="4"/>
  <c r="R223" i="4"/>
  <c r="P223" i="4"/>
  <c r="BI217" i="4"/>
  <c r="BH217" i="4"/>
  <c r="BG217" i="4"/>
  <c r="BF217" i="4"/>
  <c r="T217" i="4"/>
  <c r="R217" i="4"/>
  <c r="P217" i="4"/>
  <c r="BI208" i="4"/>
  <c r="BH208" i="4"/>
  <c r="BG208" i="4"/>
  <c r="BF208" i="4"/>
  <c r="T208" i="4"/>
  <c r="R208" i="4"/>
  <c r="P208" i="4"/>
  <c r="BI201" i="4"/>
  <c r="BH201" i="4"/>
  <c r="BG201" i="4"/>
  <c r="BF201" i="4"/>
  <c r="T201" i="4"/>
  <c r="R201" i="4"/>
  <c r="P201" i="4"/>
  <c r="BI193" i="4"/>
  <c r="BH193" i="4"/>
  <c r="BG193" i="4"/>
  <c r="BF193" i="4"/>
  <c r="T193" i="4"/>
  <c r="R193" i="4"/>
  <c r="P193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0" i="4"/>
  <c r="BH160" i="4"/>
  <c r="BG160" i="4"/>
  <c r="BF160" i="4"/>
  <c r="T160" i="4"/>
  <c r="R160" i="4"/>
  <c r="P160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J140" i="4"/>
  <c r="J139" i="4"/>
  <c r="F139" i="4"/>
  <c r="F137" i="4"/>
  <c r="E135" i="4"/>
  <c r="BI122" i="4"/>
  <c r="BH122" i="4"/>
  <c r="BG122" i="4"/>
  <c r="BF122" i="4"/>
  <c r="BI121" i="4"/>
  <c r="BH121" i="4"/>
  <c r="BG121" i="4"/>
  <c r="BF121" i="4"/>
  <c r="BE121" i="4"/>
  <c r="BI120" i="4"/>
  <c r="BH120" i="4"/>
  <c r="BG120" i="4"/>
  <c r="BF120" i="4"/>
  <c r="BE120" i="4"/>
  <c r="BI119" i="4"/>
  <c r="BH119" i="4"/>
  <c r="BG119" i="4"/>
  <c r="BF119" i="4"/>
  <c r="BE119" i="4"/>
  <c r="BI118" i="4"/>
  <c r="BH118" i="4"/>
  <c r="BG118" i="4"/>
  <c r="BF118" i="4"/>
  <c r="BE118" i="4"/>
  <c r="BI117" i="4"/>
  <c r="BH117" i="4"/>
  <c r="BG117" i="4"/>
  <c r="BF117" i="4"/>
  <c r="BE117" i="4"/>
  <c r="J92" i="4"/>
  <c r="J91" i="4"/>
  <c r="F91" i="4"/>
  <c r="F89" i="4"/>
  <c r="E87" i="4"/>
  <c r="J18" i="4"/>
  <c r="E18" i="4"/>
  <c r="F140" i="4" s="1"/>
  <c r="J17" i="4"/>
  <c r="J12" i="4"/>
  <c r="J137" i="4" s="1"/>
  <c r="E7" i="4"/>
  <c r="E85" i="4" s="1"/>
  <c r="J39" i="3"/>
  <c r="J38" i="3"/>
  <c r="AY96" i="1"/>
  <c r="J37" i="3"/>
  <c r="AX96" i="1"/>
  <c r="BI660" i="3"/>
  <c r="BH660" i="3"/>
  <c r="BG660" i="3"/>
  <c r="BF660" i="3"/>
  <c r="T660" i="3"/>
  <c r="R660" i="3"/>
  <c r="P660" i="3"/>
  <c r="BI657" i="3"/>
  <c r="BH657" i="3"/>
  <c r="BG657" i="3"/>
  <c r="BF657" i="3"/>
  <c r="T657" i="3"/>
  <c r="R657" i="3"/>
  <c r="P657" i="3"/>
  <c r="BI654" i="3"/>
  <c r="BH654" i="3"/>
  <c r="BG654" i="3"/>
  <c r="BF654" i="3"/>
  <c r="T654" i="3"/>
  <c r="R654" i="3"/>
  <c r="P654" i="3"/>
  <c r="BI653" i="3"/>
  <c r="BH653" i="3"/>
  <c r="BG653" i="3"/>
  <c r="BF653" i="3"/>
  <c r="T653" i="3"/>
  <c r="R653" i="3"/>
  <c r="P653" i="3"/>
  <c r="BI650" i="3"/>
  <c r="BH650" i="3"/>
  <c r="BG650" i="3"/>
  <c r="BF650" i="3"/>
  <c r="T650" i="3"/>
  <c r="T649" i="3"/>
  <c r="R650" i="3"/>
  <c r="R649" i="3"/>
  <c r="P650" i="3"/>
  <c r="P649" i="3"/>
  <c r="BI646" i="3"/>
  <c r="BH646" i="3"/>
  <c r="BG646" i="3"/>
  <c r="BF646" i="3"/>
  <c r="T646" i="3"/>
  <c r="R646" i="3"/>
  <c r="P646" i="3"/>
  <c r="BI644" i="3"/>
  <c r="BH644" i="3"/>
  <c r="BG644" i="3"/>
  <c r="BF644" i="3"/>
  <c r="T644" i="3"/>
  <c r="R644" i="3"/>
  <c r="P644" i="3"/>
  <c r="BI639" i="3"/>
  <c r="BH639" i="3"/>
  <c r="BG639" i="3"/>
  <c r="BF639" i="3"/>
  <c r="T639" i="3"/>
  <c r="R639" i="3"/>
  <c r="P639" i="3"/>
  <c r="BI638" i="3"/>
  <c r="BH638" i="3"/>
  <c r="BG638" i="3"/>
  <c r="BF638" i="3"/>
  <c r="T638" i="3"/>
  <c r="R638" i="3"/>
  <c r="P638" i="3"/>
  <c r="BI637" i="3"/>
  <c r="BH637" i="3"/>
  <c r="BG637" i="3"/>
  <c r="BF637" i="3"/>
  <c r="T637" i="3"/>
  <c r="R637" i="3"/>
  <c r="P637" i="3"/>
  <c r="BI635" i="3"/>
  <c r="BH635" i="3"/>
  <c r="BG635" i="3"/>
  <c r="BF635" i="3"/>
  <c r="T635" i="3"/>
  <c r="R635" i="3"/>
  <c r="P635" i="3"/>
  <c r="BI633" i="3"/>
  <c r="BH633" i="3"/>
  <c r="BG633" i="3"/>
  <c r="BF633" i="3"/>
  <c r="T633" i="3"/>
  <c r="R633" i="3"/>
  <c r="P633" i="3"/>
  <c r="BI632" i="3"/>
  <c r="BH632" i="3"/>
  <c r="BG632" i="3"/>
  <c r="BF632" i="3"/>
  <c r="T632" i="3"/>
  <c r="R632" i="3"/>
  <c r="P632" i="3"/>
  <c r="BI630" i="3"/>
  <c r="BH630" i="3"/>
  <c r="BG630" i="3"/>
  <c r="BF630" i="3"/>
  <c r="T630" i="3"/>
  <c r="R630" i="3"/>
  <c r="P630" i="3"/>
  <c r="BI628" i="3"/>
  <c r="BH628" i="3"/>
  <c r="BG628" i="3"/>
  <c r="BF628" i="3"/>
  <c r="T628" i="3"/>
  <c r="R628" i="3"/>
  <c r="P628" i="3"/>
  <c r="BI626" i="3"/>
  <c r="BH626" i="3"/>
  <c r="BG626" i="3"/>
  <c r="BF626" i="3"/>
  <c r="T626" i="3"/>
  <c r="R626" i="3"/>
  <c r="P626" i="3"/>
  <c r="BI624" i="3"/>
  <c r="BH624" i="3"/>
  <c r="BG624" i="3"/>
  <c r="BF624" i="3"/>
  <c r="T624" i="3"/>
  <c r="R624" i="3"/>
  <c r="P624" i="3"/>
  <c r="BI623" i="3"/>
  <c r="BH623" i="3"/>
  <c r="BG623" i="3"/>
  <c r="BF623" i="3"/>
  <c r="T623" i="3"/>
  <c r="R623" i="3"/>
  <c r="P623" i="3"/>
  <c r="BI621" i="3"/>
  <c r="BH621" i="3"/>
  <c r="BG621" i="3"/>
  <c r="BF621" i="3"/>
  <c r="T621" i="3"/>
  <c r="R621" i="3"/>
  <c r="P621" i="3"/>
  <c r="BI619" i="3"/>
  <c r="BH619" i="3"/>
  <c r="BG619" i="3"/>
  <c r="BF619" i="3"/>
  <c r="T619" i="3"/>
  <c r="R619" i="3"/>
  <c r="P619" i="3"/>
  <c r="BI618" i="3"/>
  <c r="BH618" i="3"/>
  <c r="BG618" i="3"/>
  <c r="BF618" i="3"/>
  <c r="T618" i="3"/>
  <c r="R618" i="3"/>
  <c r="P618" i="3"/>
  <c r="BI617" i="3"/>
  <c r="BH617" i="3"/>
  <c r="BG617" i="3"/>
  <c r="BF617" i="3"/>
  <c r="T617" i="3"/>
  <c r="R617" i="3"/>
  <c r="P617" i="3"/>
  <c r="BI615" i="3"/>
  <c r="BH615" i="3"/>
  <c r="BG615" i="3"/>
  <c r="BF615" i="3"/>
  <c r="T615" i="3"/>
  <c r="R615" i="3"/>
  <c r="P615" i="3"/>
  <c r="BI612" i="3"/>
  <c r="BH612" i="3"/>
  <c r="BG612" i="3"/>
  <c r="BF612" i="3"/>
  <c r="T612" i="3"/>
  <c r="R612" i="3"/>
  <c r="P612" i="3"/>
  <c r="BI611" i="3"/>
  <c r="BH611" i="3"/>
  <c r="BG611" i="3"/>
  <c r="BF611" i="3"/>
  <c r="T611" i="3"/>
  <c r="R611" i="3"/>
  <c r="P611" i="3"/>
  <c r="BI609" i="3"/>
  <c r="BH609" i="3"/>
  <c r="BG609" i="3"/>
  <c r="BF609" i="3"/>
  <c r="T609" i="3"/>
  <c r="R609" i="3"/>
  <c r="P609" i="3"/>
  <c r="BI606" i="3"/>
  <c r="BH606" i="3"/>
  <c r="BG606" i="3"/>
  <c r="BF606" i="3"/>
  <c r="T606" i="3"/>
  <c r="R606" i="3"/>
  <c r="P606" i="3"/>
  <c r="BI603" i="3"/>
  <c r="BH603" i="3"/>
  <c r="BG603" i="3"/>
  <c r="BF603" i="3"/>
  <c r="T603" i="3"/>
  <c r="R603" i="3"/>
  <c r="P603" i="3"/>
  <c r="BI601" i="3"/>
  <c r="BH601" i="3"/>
  <c r="BG601" i="3"/>
  <c r="BF601" i="3"/>
  <c r="T601" i="3"/>
  <c r="R601" i="3"/>
  <c r="P601" i="3"/>
  <c r="BI598" i="3"/>
  <c r="BH598" i="3"/>
  <c r="BG598" i="3"/>
  <c r="BF598" i="3"/>
  <c r="T598" i="3"/>
  <c r="R598" i="3"/>
  <c r="P598" i="3"/>
  <c r="BI596" i="3"/>
  <c r="BH596" i="3"/>
  <c r="BG596" i="3"/>
  <c r="BF596" i="3"/>
  <c r="T596" i="3"/>
  <c r="R596" i="3"/>
  <c r="P596" i="3"/>
  <c r="BI593" i="3"/>
  <c r="BH593" i="3"/>
  <c r="BG593" i="3"/>
  <c r="BF593" i="3"/>
  <c r="T593" i="3"/>
  <c r="R593" i="3"/>
  <c r="P593" i="3"/>
  <c r="BI591" i="3"/>
  <c r="BH591" i="3"/>
  <c r="BG591" i="3"/>
  <c r="BF591" i="3"/>
  <c r="T591" i="3"/>
  <c r="R591" i="3"/>
  <c r="P591" i="3"/>
  <c r="BI589" i="3"/>
  <c r="BH589" i="3"/>
  <c r="BG589" i="3"/>
  <c r="BF589" i="3"/>
  <c r="T589" i="3"/>
  <c r="R589" i="3"/>
  <c r="P589" i="3"/>
  <c r="BI587" i="3"/>
  <c r="BH587" i="3"/>
  <c r="BG587" i="3"/>
  <c r="BF587" i="3"/>
  <c r="T587" i="3"/>
  <c r="R587" i="3"/>
  <c r="P587" i="3"/>
  <c r="BI585" i="3"/>
  <c r="BH585" i="3"/>
  <c r="BG585" i="3"/>
  <c r="BF585" i="3"/>
  <c r="T585" i="3"/>
  <c r="R585" i="3"/>
  <c r="P585" i="3"/>
  <c r="BI583" i="3"/>
  <c r="BH583" i="3"/>
  <c r="BG583" i="3"/>
  <c r="BF583" i="3"/>
  <c r="T583" i="3"/>
  <c r="R583" i="3"/>
  <c r="P583" i="3"/>
  <c r="BI580" i="3"/>
  <c r="BH580" i="3"/>
  <c r="BG580" i="3"/>
  <c r="BF580" i="3"/>
  <c r="T580" i="3"/>
  <c r="R580" i="3"/>
  <c r="P580" i="3"/>
  <c r="BI578" i="3"/>
  <c r="BH578" i="3"/>
  <c r="BG578" i="3"/>
  <c r="BF578" i="3"/>
  <c r="T578" i="3"/>
  <c r="R578" i="3"/>
  <c r="P578" i="3"/>
  <c r="BI575" i="3"/>
  <c r="BH575" i="3"/>
  <c r="BG575" i="3"/>
  <c r="BF575" i="3"/>
  <c r="T575" i="3"/>
  <c r="R575" i="3"/>
  <c r="P575" i="3"/>
  <c r="BI573" i="3"/>
  <c r="BH573" i="3"/>
  <c r="BG573" i="3"/>
  <c r="BF573" i="3"/>
  <c r="T573" i="3"/>
  <c r="R573" i="3"/>
  <c r="P573" i="3"/>
  <c r="BI571" i="3"/>
  <c r="BH571" i="3"/>
  <c r="BG571" i="3"/>
  <c r="BF571" i="3"/>
  <c r="T571" i="3"/>
  <c r="R571" i="3"/>
  <c r="P571" i="3"/>
  <c r="BI565" i="3"/>
  <c r="BH565" i="3"/>
  <c r="BG565" i="3"/>
  <c r="BF565" i="3"/>
  <c r="T565" i="3"/>
  <c r="R565" i="3"/>
  <c r="P565" i="3"/>
  <c r="BI563" i="3"/>
  <c r="BH563" i="3"/>
  <c r="BG563" i="3"/>
  <c r="BF563" i="3"/>
  <c r="T563" i="3"/>
  <c r="R563" i="3"/>
  <c r="P563" i="3"/>
  <c r="BI562" i="3"/>
  <c r="BH562" i="3"/>
  <c r="BG562" i="3"/>
  <c r="BF562" i="3"/>
  <c r="T562" i="3"/>
  <c r="R562" i="3"/>
  <c r="P562" i="3"/>
  <c r="BI556" i="3"/>
  <c r="BH556" i="3"/>
  <c r="BG556" i="3"/>
  <c r="BF556" i="3"/>
  <c r="T556" i="3"/>
  <c r="R556" i="3"/>
  <c r="P556" i="3"/>
  <c r="BI552" i="3"/>
  <c r="BH552" i="3"/>
  <c r="BG552" i="3"/>
  <c r="BF552" i="3"/>
  <c r="T552" i="3"/>
  <c r="R552" i="3"/>
  <c r="P552" i="3"/>
  <c r="BI543" i="3"/>
  <c r="BH543" i="3"/>
  <c r="BG543" i="3"/>
  <c r="BF543" i="3"/>
  <c r="T543" i="3"/>
  <c r="R543" i="3"/>
  <c r="P543" i="3"/>
  <c r="BI537" i="3"/>
  <c r="BH537" i="3"/>
  <c r="BG537" i="3"/>
  <c r="BF537" i="3"/>
  <c r="T537" i="3"/>
  <c r="R537" i="3"/>
  <c r="P537" i="3"/>
  <c r="BI535" i="3"/>
  <c r="BH535" i="3"/>
  <c r="BG535" i="3"/>
  <c r="BF535" i="3"/>
  <c r="T535" i="3"/>
  <c r="R535" i="3"/>
  <c r="P535" i="3"/>
  <c r="BI533" i="3"/>
  <c r="BH533" i="3"/>
  <c r="BG533" i="3"/>
  <c r="BF533" i="3"/>
  <c r="T533" i="3"/>
  <c r="R533" i="3"/>
  <c r="P533" i="3"/>
  <c r="BI529" i="3"/>
  <c r="BH529" i="3"/>
  <c r="BG529" i="3"/>
  <c r="BF529" i="3"/>
  <c r="T529" i="3"/>
  <c r="R529" i="3"/>
  <c r="P529" i="3"/>
  <c r="BI525" i="3"/>
  <c r="BH525" i="3"/>
  <c r="BG525" i="3"/>
  <c r="BF525" i="3"/>
  <c r="T525" i="3"/>
  <c r="R525" i="3"/>
  <c r="P525" i="3"/>
  <c r="BI521" i="3"/>
  <c r="BH521" i="3"/>
  <c r="BG521" i="3"/>
  <c r="BF521" i="3"/>
  <c r="T521" i="3"/>
  <c r="R521" i="3"/>
  <c r="P521" i="3"/>
  <c r="BI517" i="3"/>
  <c r="BH517" i="3"/>
  <c r="BG517" i="3"/>
  <c r="BF517" i="3"/>
  <c r="T517" i="3"/>
  <c r="R517" i="3"/>
  <c r="P517" i="3"/>
  <c r="BI515" i="3"/>
  <c r="BH515" i="3"/>
  <c r="BG515" i="3"/>
  <c r="BF515" i="3"/>
  <c r="T515" i="3"/>
  <c r="R515" i="3"/>
  <c r="P515" i="3"/>
  <c r="BI510" i="3"/>
  <c r="BH510" i="3"/>
  <c r="BG510" i="3"/>
  <c r="BF510" i="3"/>
  <c r="T510" i="3"/>
  <c r="R510" i="3"/>
  <c r="P510" i="3"/>
  <c r="BI509" i="3"/>
  <c r="BH509" i="3"/>
  <c r="BG509" i="3"/>
  <c r="BF509" i="3"/>
  <c r="T509" i="3"/>
  <c r="R509" i="3"/>
  <c r="P509" i="3"/>
  <c r="BI507" i="3"/>
  <c r="BH507" i="3"/>
  <c r="BG507" i="3"/>
  <c r="BF507" i="3"/>
  <c r="T507" i="3"/>
  <c r="R507" i="3"/>
  <c r="P507" i="3"/>
  <c r="BI503" i="3"/>
  <c r="BH503" i="3"/>
  <c r="BG503" i="3"/>
  <c r="BF503" i="3"/>
  <c r="T503" i="3"/>
  <c r="R503" i="3"/>
  <c r="P503" i="3"/>
  <c r="BI501" i="3"/>
  <c r="BH501" i="3"/>
  <c r="BG501" i="3"/>
  <c r="BF501" i="3"/>
  <c r="T501" i="3"/>
  <c r="R501" i="3"/>
  <c r="P501" i="3"/>
  <c r="BI499" i="3"/>
  <c r="BH499" i="3"/>
  <c r="BG499" i="3"/>
  <c r="BF499" i="3"/>
  <c r="T499" i="3"/>
  <c r="R499" i="3"/>
  <c r="P499" i="3"/>
  <c r="BI498" i="3"/>
  <c r="BH498" i="3"/>
  <c r="BG498" i="3"/>
  <c r="BF498" i="3"/>
  <c r="T498" i="3"/>
  <c r="R498" i="3"/>
  <c r="P498" i="3"/>
  <c r="BI497" i="3"/>
  <c r="BH497" i="3"/>
  <c r="BG497" i="3"/>
  <c r="BF497" i="3"/>
  <c r="T497" i="3"/>
  <c r="R497" i="3"/>
  <c r="P497" i="3"/>
  <c r="BI490" i="3"/>
  <c r="BH490" i="3"/>
  <c r="BG490" i="3"/>
  <c r="BF490" i="3"/>
  <c r="T490" i="3"/>
  <c r="R490" i="3"/>
  <c r="P490" i="3"/>
  <c r="BI487" i="3"/>
  <c r="BH487" i="3"/>
  <c r="BG487" i="3"/>
  <c r="BF487" i="3"/>
  <c r="T487" i="3"/>
  <c r="R487" i="3"/>
  <c r="P487" i="3"/>
  <c r="BI484" i="3"/>
  <c r="BH484" i="3"/>
  <c r="BG484" i="3"/>
  <c r="BF484" i="3"/>
  <c r="T484" i="3"/>
  <c r="R484" i="3"/>
  <c r="P484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7" i="3"/>
  <c r="BH477" i="3"/>
  <c r="BG477" i="3"/>
  <c r="BF477" i="3"/>
  <c r="T477" i="3"/>
  <c r="R477" i="3"/>
  <c r="P477" i="3"/>
  <c r="BI475" i="3"/>
  <c r="BH475" i="3"/>
  <c r="BG475" i="3"/>
  <c r="BF475" i="3"/>
  <c r="T475" i="3"/>
  <c r="R475" i="3"/>
  <c r="P475" i="3"/>
  <c r="BI473" i="3"/>
  <c r="BH473" i="3"/>
  <c r="BG473" i="3"/>
  <c r="BF473" i="3"/>
  <c r="T473" i="3"/>
  <c r="R473" i="3"/>
  <c r="P473" i="3"/>
  <c r="BI472" i="3"/>
  <c r="BH472" i="3"/>
  <c r="BG472" i="3"/>
  <c r="BF472" i="3"/>
  <c r="T472" i="3"/>
  <c r="R472" i="3"/>
  <c r="P472" i="3"/>
  <c r="BI470" i="3"/>
  <c r="BH470" i="3"/>
  <c r="BG470" i="3"/>
  <c r="BF470" i="3"/>
  <c r="T470" i="3"/>
  <c r="R470" i="3"/>
  <c r="P470" i="3"/>
  <c r="BI468" i="3"/>
  <c r="BH468" i="3"/>
  <c r="BG468" i="3"/>
  <c r="BF468" i="3"/>
  <c r="T468" i="3"/>
  <c r="R468" i="3"/>
  <c r="P468" i="3"/>
  <c r="BI447" i="3"/>
  <c r="BH447" i="3"/>
  <c r="BG447" i="3"/>
  <c r="BF447" i="3"/>
  <c r="T447" i="3"/>
  <c r="R447" i="3"/>
  <c r="P447" i="3"/>
  <c r="BI445" i="3"/>
  <c r="BH445" i="3"/>
  <c r="BG445" i="3"/>
  <c r="BF445" i="3"/>
  <c r="T445" i="3"/>
  <c r="R445" i="3"/>
  <c r="P445" i="3"/>
  <c r="BI441" i="3"/>
  <c r="BH441" i="3"/>
  <c r="BG441" i="3"/>
  <c r="BF441" i="3"/>
  <c r="T441" i="3"/>
  <c r="R441" i="3"/>
  <c r="P441" i="3"/>
  <c r="BI438" i="3"/>
  <c r="BH438" i="3"/>
  <c r="BG438" i="3"/>
  <c r="BF438" i="3"/>
  <c r="T438" i="3"/>
  <c r="R438" i="3"/>
  <c r="P438" i="3"/>
  <c r="BI436" i="3"/>
  <c r="BH436" i="3"/>
  <c r="BG436" i="3"/>
  <c r="BF436" i="3"/>
  <c r="T436" i="3"/>
  <c r="R436" i="3"/>
  <c r="P436" i="3"/>
  <c r="BI435" i="3"/>
  <c r="BH435" i="3"/>
  <c r="BG435" i="3"/>
  <c r="BF435" i="3"/>
  <c r="T435" i="3"/>
  <c r="R435" i="3"/>
  <c r="P435" i="3"/>
  <c r="BI358" i="3"/>
  <c r="BH358" i="3"/>
  <c r="BG358" i="3"/>
  <c r="BF358" i="3"/>
  <c r="T358" i="3"/>
  <c r="R358" i="3"/>
  <c r="P358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51" i="3"/>
  <c r="BH351" i="3"/>
  <c r="BG351" i="3"/>
  <c r="BF351" i="3"/>
  <c r="T351" i="3"/>
  <c r="R351" i="3"/>
  <c r="P351" i="3"/>
  <c r="BI252" i="3"/>
  <c r="BH252" i="3"/>
  <c r="BG252" i="3"/>
  <c r="BF252" i="3"/>
  <c r="T252" i="3"/>
  <c r="R252" i="3"/>
  <c r="P252" i="3"/>
  <c r="BI248" i="3"/>
  <c r="BH248" i="3"/>
  <c r="BG248" i="3"/>
  <c r="BF248" i="3"/>
  <c r="T248" i="3"/>
  <c r="R248" i="3"/>
  <c r="P248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2" i="3"/>
  <c r="BH202" i="3"/>
  <c r="BG202" i="3"/>
  <c r="BF202" i="3"/>
  <c r="T202" i="3"/>
  <c r="R202" i="3"/>
  <c r="P202" i="3"/>
  <c r="BI196" i="3"/>
  <c r="BH196" i="3"/>
  <c r="BG196" i="3"/>
  <c r="BF196" i="3"/>
  <c r="T196" i="3"/>
  <c r="R196" i="3"/>
  <c r="P196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2" i="3"/>
  <c r="BH142" i="3"/>
  <c r="BG142" i="3"/>
  <c r="BF142" i="3"/>
  <c r="T142" i="3"/>
  <c r="R142" i="3"/>
  <c r="P142" i="3"/>
  <c r="J136" i="3"/>
  <c r="J135" i="3"/>
  <c r="F135" i="3"/>
  <c r="F133" i="3"/>
  <c r="E131" i="3"/>
  <c r="BI118" i="3"/>
  <c r="BH118" i="3"/>
  <c r="BG118" i="3"/>
  <c r="BF118" i="3"/>
  <c r="BI117" i="3"/>
  <c r="BH117" i="3"/>
  <c r="BG117" i="3"/>
  <c r="BF117" i="3"/>
  <c r="BE117" i="3"/>
  <c r="BI116" i="3"/>
  <c r="BH116" i="3"/>
  <c r="BG116" i="3"/>
  <c r="BF116" i="3"/>
  <c r="BE116" i="3"/>
  <c r="BI115" i="3"/>
  <c r="BH115" i="3"/>
  <c r="BG115" i="3"/>
  <c r="BF115" i="3"/>
  <c r="BE115" i="3"/>
  <c r="BI114" i="3"/>
  <c r="BH114" i="3"/>
  <c r="BG114" i="3"/>
  <c r="BF114" i="3"/>
  <c r="BE114" i="3"/>
  <c r="BI113" i="3"/>
  <c r="BH113" i="3"/>
  <c r="BG113" i="3"/>
  <c r="BF113" i="3"/>
  <c r="BE113" i="3"/>
  <c r="J92" i="3"/>
  <c r="J91" i="3"/>
  <c r="F91" i="3"/>
  <c r="F89" i="3"/>
  <c r="E87" i="3"/>
  <c r="J18" i="3"/>
  <c r="E18" i="3"/>
  <c r="F136" i="3"/>
  <c r="J17" i="3"/>
  <c r="J12" i="3"/>
  <c r="J133" i="3" s="1"/>
  <c r="E7" i="3"/>
  <c r="E85" i="3" s="1"/>
  <c r="J39" i="2"/>
  <c r="J38" i="2"/>
  <c r="AY95" i="1"/>
  <c r="J37" i="2"/>
  <c r="AX95" i="1"/>
  <c r="BI660" i="2"/>
  <c r="BH660" i="2"/>
  <c r="BG660" i="2"/>
  <c r="BF660" i="2"/>
  <c r="T660" i="2"/>
  <c r="R660" i="2"/>
  <c r="P660" i="2"/>
  <c r="BI657" i="2"/>
  <c r="BH657" i="2"/>
  <c r="BG657" i="2"/>
  <c r="BF657" i="2"/>
  <c r="T657" i="2"/>
  <c r="R657" i="2"/>
  <c r="P657" i="2"/>
  <c r="BI654" i="2"/>
  <c r="BH654" i="2"/>
  <c r="BG654" i="2"/>
  <c r="BF654" i="2"/>
  <c r="T654" i="2"/>
  <c r="T653" i="2"/>
  <c r="R654" i="2"/>
  <c r="R653" i="2"/>
  <c r="P654" i="2"/>
  <c r="P653" i="2"/>
  <c r="BI651" i="2"/>
  <c r="BH651" i="2"/>
  <c r="BG651" i="2"/>
  <c r="BF651" i="2"/>
  <c r="T651" i="2"/>
  <c r="R651" i="2"/>
  <c r="P651" i="2"/>
  <c r="BI650" i="2"/>
  <c r="BH650" i="2"/>
  <c r="BG650" i="2"/>
  <c r="BF650" i="2"/>
  <c r="T650" i="2"/>
  <c r="R650" i="2"/>
  <c r="P650" i="2"/>
  <c r="BI648" i="2"/>
  <c r="BH648" i="2"/>
  <c r="BG648" i="2"/>
  <c r="BF648" i="2"/>
  <c r="T648" i="2"/>
  <c r="R648" i="2"/>
  <c r="P648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599" i="2"/>
  <c r="BH599" i="2"/>
  <c r="BG599" i="2"/>
  <c r="BF599" i="2"/>
  <c r="T599" i="2"/>
  <c r="R599" i="2"/>
  <c r="P599" i="2"/>
  <c r="BI598" i="2"/>
  <c r="BH598" i="2"/>
  <c r="BG598" i="2"/>
  <c r="BF598" i="2"/>
  <c r="T598" i="2"/>
  <c r="R598" i="2"/>
  <c r="P598" i="2"/>
  <c r="BI597" i="2"/>
  <c r="BH597" i="2"/>
  <c r="BG597" i="2"/>
  <c r="BF597" i="2"/>
  <c r="T597" i="2"/>
  <c r="R597" i="2"/>
  <c r="P597" i="2"/>
  <c r="BI596" i="2"/>
  <c r="BH596" i="2"/>
  <c r="BG596" i="2"/>
  <c r="BF596" i="2"/>
  <c r="T596" i="2"/>
  <c r="R596" i="2"/>
  <c r="P596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93" i="2"/>
  <c r="BH593" i="2"/>
  <c r="BG593" i="2"/>
  <c r="BF593" i="2"/>
  <c r="T593" i="2"/>
  <c r="R593" i="2"/>
  <c r="P593" i="2"/>
  <c r="BI592" i="2"/>
  <c r="BH592" i="2"/>
  <c r="BG592" i="2"/>
  <c r="BF592" i="2"/>
  <c r="T592" i="2"/>
  <c r="R592" i="2"/>
  <c r="P592" i="2"/>
  <c r="BI591" i="2"/>
  <c r="BH591" i="2"/>
  <c r="BG591" i="2"/>
  <c r="BF591" i="2"/>
  <c r="T591" i="2"/>
  <c r="R591" i="2"/>
  <c r="P591" i="2"/>
  <c r="BI590" i="2"/>
  <c r="BH590" i="2"/>
  <c r="BG590" i="2"/>
  <c r="BF590" i="2"/>
  <c r="T590" i="2"/>
  <c r="R590" i="2"/>
  <c r="P590" i="2"/>
  <c r="BI589" i="2"/>
  <c r="BH589" i="2"/>
  <c r="BG589" i="2"/>
  <c r="BF589" i="2"/>
  <c r="T589" i="2"/>
  <c r="R589" i="2"/>
  <c r="P589" i="2"/>
  <c r="BI588" i="2"/>
  <c r="BH588" i="2"/>
  <c r="BG588" i="2"/>
  <c r="BF588" i="2"/>
  <c r="T588" i="2"/>
  <c r="R588" i="2"/>
  <c r="P588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5" i="2"/>
  <c r="BH585" i="2"/>
  <c r="BG585" i="2"/>
  <c r="BF585" i="2"/>
  <c r="T585" i="2"/>
  <c r="R585" i="2"/>
  <c r="P585" i="2"/>
  <c r="BI584" i="2"/>
  <c r="BH584" i="2"/>
  <c r="BG584" i="2"/>
  <c r="BF584" i="2"/>
  <c r="T584" i="2"/>
  <c r="R584" i="2"/>
  <c r="P584" i="2"/>
  <c r="BI583" i="2"/>
  <c r="BH583" i="2"/>
  <c r="BG583" i="2"/>
  <c r="BF583" i="2"/>
  <c r="T583" i="2"/>
  <c r="R583" i="2"/>
  <c r="P583" i="2"/>
  <c r="BI574" i="2"/>
  <c r="BH574" i="2"/>
  <c r="BG574" i="2"/>
  <c r="BF574" i="2"/>
  <c r="T574" i="2"/>
  <c r="R574" i="2"/>
  <c r="P574" i="2"/>
  <c r="BI567" i="2"/>
  <c r="BH567" i="2"/>
  <c r="BG567" i="2"/>
  <c r="BF567" i="2"/>
  <c r="T567" i="2"/>
  <c r="R567" i="2"/>
  <c r="P567" i="2"/>
  <c r="BI560" i="2"/>
  <c r="BH560" i="2"/>
  <c r="BG560" i="2"/>
  <c r="BF560" i="2"/>
  <c r="T560" i="2"/>
  <c r="R560" i="2"/>
  <c r="P560" i="2"/>
  <c r="BI558" i="2"/>
  <c r="BH558" i="2"/>
  <c r="BG558" i="2"/>
  <c r="BF558" i="2"/>
  <c r="T558" i="2"/>
  <c r="R558" i="2"/>
  <c r="P558" i="2"/>
  <c r="BI556" i="2"/>
  <c r="BH556" i="2"/>
  <c r="BG556" i="2"/>
  <c r="BF556" i="2"/>
  <c r="T556" i="2"/>
  <c r="R556" i="2"/>
  <c r="P556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47" i="2"/>
  <c r="BH547" i="2"/>
  <c r="BG547" i="2"/>
  <c r="BF547" i="2"/>
  <c r="T547" i="2"/>
  <c r="R547" i="2"/>
  <c r="P547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8" i="2"/>
  <c r="BH538" i="2"/>
  <c r="BG538" i="2"/>
  <c r="BF538" i="2"/>
  <c r="T538" i="2"/>
  <c r="R538" i="2"/>
  <c r="P538" i="2"/>
  <c r="BI537" i="2"/>
  <c r="BH537" i="2"/>
  <c r="BG537" i="2"/>
  <c r="BF537" i="2"/>
  <c r="T537" i="2"/>
  <c r="R537" i="2"/>
  <c r="P537" i="2"/>
  <c r="BI535" i="2"/>
  <c r="BH535" i="2"/>
  <c r="BG535" i="2"/>
  <c r="BF535" i="2"/>
  <c r="T535" i="2"/>
  <c r="R535" i="2"/>
  <c r="P535" i="2"/>
  <c r="BI531" i="2"/>
  <c r="BH531" i="2"/>
  <c r="BG531" i="2"/>
  <c r="BF531" i="2"/>
  <c r="T531" i="2"/>
  <c r="R531" i="2"/>
  <c r="P531" i="2"/>
  <c r="BI529" i="2"/>
  <c r="BH529" i="2"/>
  <c r="BG529" i="2"/>
  <c r="BF529" i="2"/>
  <c r="T529" i="2"/>
  <c r="R529" i="2"/>
  <c r="P529" i="2"/>
  <c r="BI525" i="2"/>
  <c r="BH525" i="2"/>
  <c r="BG525" i="2"/>
  <c r="BF525" i="2"/>
  <c r="T525" i="2"/>
  <c r="R525" i="2"/>
  <c r="P525" i="2"/>
  <c r="BI523" i="2"/>
  <c r="BH523" i="2"/>
  <c r="BG523" i="2"/>
  <c r="BF523" i="2"/>
  <c r="T523" i="2"/>
  <c r="R523" i="2"/>
  <c r="P523" i="2"/>
  <c r="BI519" i="2"/>
  <c r="BH519" i="2"/>
  <c r="BG519" i="2"/>
  <c r="BF519" i="2"/>
  <c r="T519" i="2"/>
  <c r="R519" i="2"/>
  <c r="P519" i="2"/>
  <c r="BI511" i="2"/>
  <c r="BH511" i="2"/>
  <c r="BG511" i="2"/>
  <c r="BF511" i="2"/>
  <c r="T511" i="2"/>
  <c r="T510" i="2" s="1"/>
  <c r="R511" i="2"/>
  <c r="R510" i="2" s="1"/>
  <c r="P511" i="2"/>
  <c r="P510" i="2"/>
  <c r="BI509" i="2"/>
  <c r="BH509" i="2"/>
  <c r="BG509" i="2"/>
  <c r="BF509" i="2"/>
  <c r="T509" i="2"/>
  <c r="R509" i="2"/>
  <c r="P509" i="2"/>
  <c r="BI507" i="2"/>
  <c r="BH507" i="2"/>
  <c r="BG507" i="2"/>
  <c r="BF507" i="2"/>
  <c r="T507" i="2"/>
  <c r="R507" i="2"/>
  <c r="P507" i="2"/>
  <c r="BI505" i="2"/>
  <c r="BH505" i="2"/>
  <c r="BG505" i="2"/>
  <c r="BF505" i="2"/>
  <c r="T505" i="2"/>
  <c r="R505" i="2"/>
  <c r="P505" i="2"/>
  <c r="BI501" i="2"/>
  <c r="BH501" i="2"/>
  <c r="BG501" i="2"/>
  <c r="BF501" i="2"/>
  <c r="T501" i="2"/>
  <c r="R501" i="2"/>
  <c r="P501" i="2"/>
  <c r="BI497" i="2"/>
  <c r="BH497" i="2"/>
  <c r="BG497" i="2"/>
  <c r="BF497" i="2"/>
  <c r="T497" i="2"/>
  <c r="R497" i="2"/>
  <c r="P497" i="2"/>
  <c r="BI496" i="2"/>
  <c r="BH496" i="2"/>
  <c r="BG496" i="2"/>
  <c r="BF496" i="2"/>
  <c r="T496" i="2"/>
  <c r="R496" i="2"/>
  <c r="P496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5" i="2"/>
  <c r="BH485" i="2"/>
  <c r="BG485" i="2"/>
  <c r="BF485" i="2"/>
  <c r="T485" i="2"/>
  <c r="R485" i="2"/>
  <c r="P485" i="2"/>
  <c r="BI480" i="2"/>
  <c r="BH480" i="2"/>
  <c r="BG480" i="2"/>
  <c r="BF480" i="2"/>
  <c r="T480" i="2"/>
  <c r="R480" i="2"/>
  <c r="P480" i="2"/>
  <c r="BI474" i="2"/>
  <c r="BH474" i="2"/>
  <c r="BG474" i="2"/>
  <c r="BF474" i="2"/>
  <c r="T474" i="2"/>
  <c r="R474" i="2"/>
  <c r="P474" i="2"/>
  <c r="BI473" i="2"/>
  <c r="BH473" i="2"/>
  <c r="BG473" i="2"/>
  <c r="BF473" i="2"/>
  <c r="T473" i="2"/>
  <c r="R473" i="2"/>
  <c r="P473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70" i="2"/>
  <c r="BH470" i="2"/>
  <c r="BG470" i="2"/>
  <c r="BF470" i="2"/>
  <c r="T470" i="2"/>
  <c r="R470" i="2"/>
  <c r="P470" i="2"/>
  <c r="BI469" i="2"/>
  <c r="BH469" i="2"/>
  <c r="BG469" i="2"/>
  <c r="BF469" i="2"/>
  <c r="T469" i="2"/>
  <c r="R469" i="2"/>
  <c r="P469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4" i="2"/>
  <c r="BH434" i="2"/>
  <c r="BG434" i="2"/>
  <c r="BF434" i="2"/>
  <c r="T434" i="2"/>
  <c r="R434" i="2"/>
  <c r="P434" i="2"/>
  <c r="BI420" i="2"/>
  <c r="BH420" i="2"/>
  <c r="BG420" i="2"/>
  <c r="BF420" i="2"/>
  <c r="T420" i="2"/>
  <c r="R420" i="2"/>
  <c r="P420" i="2"/>
  <c r="BI413" i="2"/>
  <c r="BH413" i="2"/>
  <c r="BG413" i="2"/>
  <c r="BF413" i="2"/>
  <c r="T413" i="2"/>
  <c r="R413" i="2"/>
  <c r="P413" i="2"/>
  <c r="BI406" i="2"/>
  <c r="BH406" i="2"/>
  <c r="BG406" i="2"/>
  <c r="BF406" i="2"/>
  <c r="T406" i="2"/>
  <c r="R406" i="2"/>
  <c r="P406" i="2"/>
  <c r="BI398" i="2"/>
  <c r="BH398" i="2"/>
  <c r="BG398" i="2"/>
  <c r="BF398" i="2"/>
  <c r="T398" i="2"/>
  <c r="R398" i="2"/>
  <c r="P398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63" i="2"/>
  <c r="BH363" i="2"/>
  <c r="BG363" i="2"/>
  <c r="BF363" i="2"/>
  <c r="T363" i="2"/>
  <c r="R363" i="2"/>
  <c r="P363" i="2"/>
  <c r="BI361" i="2"/>
  <c r="BH361" i="2"/>
  <c r="BG361" i="2"/>
  <c r="BF361" i="2"/>
  <c r="T361" i="2"/>
  <c r="R361" i="2"/>
  <c r="P361" i="2"/>
  <c r="BI356" i="2"/>
  <c r="BH356" i="2"/>
  <c r="BG356" i="2"/>
  <c r="BF356" i="2"/>
  <c r="T356" i="2"/>
  <c r="R356" i="2"/>
  <c r="P356" i="2"/>
  <c r="BI353" i="2"/>
  <c r="BH353" i="2"/>
  <c r="BG353" i="2"/>
  <c r="BF353" i="2"/>
  <c r="T353" i="2"/>
  <c r="R353" i="2"/>
  <c r="P353" i="2"/>
  <c r="BI351" i="2"/>
  <c r="BH351" i="2"/>
  <c r="BG351" i="2"/>
  <c r="BF351" i="2"/>
  <c r="T351" i="2"/>
  <c r="R351" i="2"/>
  <c r="P351" i="2"/>
  <c r="BI349" i="2"/>
  <c r="BH349" i="2"/>
  <c r="BG349" i="2"/>
  <c r="BF349" i="2"/>
  <c r="T349" i="2"/>
  <c r="R349" i="2"/>
  <c r="P349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0" i="2"/>
  <c r="BH200" i="2"/>
  <c r="BG200" i="2"/>
  <c r="BF200" i="2"/>
  <c r="T200" i="2"/>
  <c r="R200" i="2"/>
  <c r="P200" i="2"/>
  <c r="BI164" i="2"/>
  <c r="BH164" i="2"/>
  <c r="BG164" i="2"/>
  <c r="BF164" i="2"/>
  <c r="T164" i="2"/>
  <c r="R164" i="2"/>
  <c r="P164" i="2"/>
  <c r="BI158" i="2"/>
  <c r="BH158" i="2"/>
  <c r="BG158" i="2"/>
  <c r="BF158" i="2"/>
  <c r="T158" i="2"/>
  <c r="R158" i="2"/>
  <c r="P158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J133" i="2"/>
  <c r="J132" i="2"/>
  <c r="F132" i="2"/>
  <c r="F130" i="2"/>
  <c r="E128" i="2"/>
  <c r="BI115" i="2"/>
  <c r="BH115" i="2"/>
  <c r="BG115" i="2"/>
  <c r="BF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BI110" i="2"/>
  <c r="BH110" i="2"/>
  <c r="BG110" i="2"/>
  <c r="BF110" i="2"/>
  <c r="BE110" i="2"/>
  <c r="J92" i="2"/>
  <c r="J91" i="2"/>
  <c r="F91" i="2"/>
  <c r="F89" i="2"/>
  <c r="E87" i="2"/>
  <c r="J18" i="2"/>
  <c r="E18" i="2"/>
  <c r="F133" i="2" s="1"/>
  <c r="J17" i="2"/>
  <c r="J12" i="2"/>
  <c r="J130" i="2"/>
  <c r="E7" i="2"/>
  <c r="E126" i="2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CK106" i="1"/>
  <c r="CJ106" i="1"/>
  <c r="CI106" i="1"/>
  <c r="CH106" i="1"/>
  <c r="CG106" i="1"/>
  <c r="CF106" i="1"/>
  <c r="BZ106" i="1"/>
  <c r="CE106" i="1"/>
  <c r="CK105" i="1"/>
  <c r="CJ105" i="1"/>
  <c r="CI105" i="1"/>
  <c r="CH105" i="1"/>
  <c r="CG105" i="1"/>
  <c r="CF105" i="1"/>
  <c r="BZ105" i="1"/>
  <c r="CE105" i="1"/>
  <c r="L90" i="1"/>
  <c r="AM90" i="1"/>
  <c r="AM89" i="1"/>
  <c r="L89" i="1"/>
  <c r="AM87" i="1"/>
  <c r="L87" i="1"/>
  <c r="L85" i="1"/>
  <c r="L84" i="1"/>
  <c r="BK195" i="9"/>
  <c r="J195" i="9"/>
  <c r="BK189" i="9"/>
  <c r="J189" i="9"/>
  <c r="BK187" i="9"/>
  <c r="J185" i="9"/>
  <c r="BK183" i="9"/>
  <c r="BK181" i="9"/>
  <c r="BK179" i="9"/>
  <c r="BK177" i="9"/>
  <c r="J177" i="9"/>
  <c r="BK175" i="9"/>
  <c r="J175" i="9"/>
  <c r="BK173" i="9"/>
  <c r="BK171" i="9"/>
  <c r="J169" i="9"/>
  <c r="BK167" i="9"/>
  <c r="BK165" i="9"/>
  <c r="BK163" i="9"/>
  <c r="J161" i="9"/>
  <c r="BK159" i="9"/>
  <c r="BK157" i="9"/>
  <c r="J155" i="9"/>
  <c r="BK153" i="9"/>
  <c r="J151" i="9"/>
  <c r="J149" i="9"/>
  <c r="J147" i="9"/>
  <c r="J145" i="9"/>
  <c r="BK137" i="9"/>
  <c r="J135" i="9"/>
  <c r="BK133" i="9"/>
  <c r="BK138" i="8"/>
  <c r="J137" i="8"/>
  <c r="J136" i="8"/>
  <c r="J135" i="8"/>
  <c r="BK134" i="8"/>
  <c r="J134" i="8"/>
  <c r="J133" i="8"/>
  <c r="BK132" i="8"/>
  <c r="BK131" i="8"/>
  <c r="BK130" i="8"/>
  <c r="BK129" i="8"/>
  <c r="J128" i="8"/>
  <c r="BK127" i="8"/>
  <c r="J129" i="7"/>
  <c r="BK375" i="6"/>
  <c r="J374" i="6"/>
  <c r="BK373" i="6"/>
  <c r="J372" i="6"/>
  <c r="BK369" i="6"/>
  <c r="J364" i="6"/>
  <c r="J362" i="6"/>
  <c r="BK361" i="6"/>
  <c r="BK360" i="6"/>
  <c r="J358" i="6"/>
  <c r="BK357" i="6"/>
  <c r="J356" i="6"/>
  <c r="BK354" i="6"/>
  <c r="J353" i="6"/>
  <c r="BK352" i="6"/>
  <c r="J351" i="6"/>
  <c r="BK350" i="6"/>
  <c r="J349" i="6"/>
  <c r="J348" i="6"/>
  <c r="J347" i="6"/>
  <c r="BK346" i="6"/>
  <c r="J345" i="6"/>
  <c r="BK344" i="6"/>
  <c r="J343" i="6"/>
  <c r="J342" i="6"/>
  <c r="BK341" i="6"/>
  <c r="J341" i="6"/>
  <c r="BK340" i="6"/>
  <c r="J340" i="6"/>
  <c r="BK339" i="6"/>
  <c r="J338" i="6"/>
  <c r="BK337" i="6"/>
  <c r="BK336" i="6"/>
  <c r="BK335" i="6"/>
  <c r="J334" i="6"/>
  <c r="BK333" i="6"/>
  <c r="J332" i="6"/>
  <c r="BK328" i="6"/>
  <c r="J327" i="6"/>
  <c r="BK326" i="6"/>
  <c r="J324" i="6"/>
  <c r="BK323" i="6"/>
  <c r="J321" i="6"/>
  <c r="BK318" i="6"/>
  <c r="BK316" i="6"/>
  <c r="BK313" i="6"/>
  <c r="J311" i="6"/>
  <c r="BK308" i="6"/>
  <c r="BK306" i="6"/>
  <c r="BK303" i="6"/>
  <c r="BK300" i="6"/>
  <c r="J298" i="6"/>
  <c r="J297" i="6"/>
  <c r="BK295" i="6"/>
  <c r="J293" i="6"/>
  <c r="BK291" i="6"/>
  <c r="J290" i="6"/>
  <c r="BK287" i="6"/>
  <c r="BK282" i="6"/>
  <c r="BK280" i="6"/>
  <c r="J278" i="6"/>
  <c r="J276" i="6"/>
  <c r="J274" i="6"/>
  <c r="BK272" i="6"/>
  <c r="BK265" i="6"/>
  <c r="J262" i="6"/>
  <c r="J259" i="6"/>
  <c r="BK256" i="6"/>
  <c r="BK253" i="6"/>
  <c r="J252" i="6"/>
  <c r="BK250" i="6"/>
  <c r="BK248" i="6"/>
  <c r="BK247" i="6"/>
  <c r="J245" i="6"/>
  <c r="BK243" i="6"/>
  <c r="J230" i="6"/>
  <c r="J229" i="6"/>
  <c r="BK227" i="6"/>
  <c r="BK225" i="6"/>
  <c r="J213" i="6"/>
  <c r="BK211" i="6"/>
  <c r="J207" i="6"/>
  <c r="BK204" i="6"/>
  <c r="BK202" i="6"/>
  <c r="J201" i="6"/>
  <c r="BK199" i="6"/>
  <c r="BK197" i="6"/>
  <c r="BK194" i="6"/>
  <c r="BK192" i="6"/>
  <c r="J181" i="6"/>
  <c r="BK177" i="6"/>
  <c r="J172" i="6"/>
  <c r="BK169" i="6"/>
  <c r="BK166" i="6"/>
  <c r="BK163" i="6"/>
  <c r="BK162" i="6"/>
  <c r="BK160" i="6"/>
  <c r="J159" i="6"/>
  <c r="J158" i="6"/>
  <c r="BK154" i="6"/>
  <c r="J153" i="6"/>
  <c r="BK151" i="6"/>
  <c r="BK150" i="6"/>
  <c r="BK148" i="6"/>
  <c r="J146" i="6"/>
  <c r="BK145" i="6"/>
  <c r="J143" i="6"/>
  <c r="J140" i="6"/>
  <c r="BK658" i="5"/>
  <c r="J655" i="5"/>
  <c r="BK652" i="5"/>
  <c r="BK650" i="5"/>
  <c r="J648" i="5"/>
  <c r="BK647" i="5"/>
  <c r="BK645" i="5"/>
  <c r="BK644" i="5"/>
  <c r="J642" i="5"/>
  <c r="J641" i="5"/>
  <c r="J639" i="5"/>
  <c r="BK638" i="5"/>
  <c r="J636" i="5"/>
  <c r="BK635" i="5"/>
  <c r="J634" i="5"/>
  <c r="J633" i="5"/>
  <c r="BK632" i="5"/>
  <c r="BK631" i="5"/>
  <c r="BK630" i="5"/>
  <c r="J628" i="5"/>
  <c r="BK627" i="5"/>
  <c r="J626" i="5"/>
  <c r="J625" i="5"/>
  <c r="BK624" i="5"/>
  <c r="J623" i="5"/>
  <c r="BK622" i="5"/>
  <c r="BK621" i="5"/>
  <c r="BK620" i="5"/>
  <c r="BK619" i="5"/>
  <c r="BK618" i="5"/>
  <c r="BK617" i="5"/>
  <c r="J616" i="5"/>
  <c r="BK615" i="5"/>
  <c r="BK614" i="5"/>
  <c r="BK613" i="5"/>
  <c r="J612" i="5"/>
  <c r="J611" i="5"/>
  <c r="BK609" i="5"/>
  <c r="J606" i="5"/>
  <c r="BK604" i="5"/>
  <c r="BK601" i="5"/>
  <c r="J599" i="5"/>
  <c r="J596" i="5"/>
  <c r="J594" i="5"/>
  <c r="BK591" i="5"/>
  <c r="BK589" i="5"/>
  <c r="BK586" i="5"/>
  <c r="BK584" i="5"/>
  <c r="J582" i="5"/>
  <c r="BK580" i="5"/>
  <c r="J580" i="5"/>
  <c r="J578" i="5"/>
  <c r="BK576" i="5"/>
  <c r="J573" i="5"/>
  <c r="J571" i="5"/>
  <c r="BK568" i="5"/>
  <c r="J566" i="5"/>
  <c r="BK564" i="5"/>
  <c r="J556" i="5"/>
  <c r="BK554" i="5"/>
  <c r="BK553" i="5"/>
  <c r="J547" i="5"/>
  <c r="J545" i="5"/>
  <c r="BK533" i="5"/>
  <c r="BK527" i="5"/>
  <c r="BK525" i="5"/>
  <c r="J523" i="5"/>
  <c r="BK519" i="5"/>
  <c r="J517" i="5"/>
  <c r="BK515" i="5"/>
  <c r="BK509" i="5"/>
  <c r="BK506" i="5"/>
  <c r="J503" i="5"/>
  <c r="J500" i="5"/>
  <c r="J497" i="5"/>
  <c r="J496" i="5"/>
  <c r="BK494" i="5"/>
  <c r="BK492" i="5"/>
  <c r="BK487" i="5"/>
  <c r="BK485" i="5"/>
  <c r="J473" i="5"/>
  <c r="J472" i="5"/>
  <c r="BK470" i="5"/>
  <c r="BK468" i="5"/>
  <c r="BK446" i="5"/>
  <c r="BK444" i="5"/>
  <c r="J440" i="5"/>
  <c r="BK437" i="5"/>
  <c r="J435" i="5"/>
  <c r="J434" i="5"/>
  <c r="BK362" i="5"/>
  <c r="BK361" i="5"/>
  <c r="J359" i="5"/>
  <c r="BK358" i="5"/>
  <c r="BK357" i="5"/>
  <c r="BK355" i="5"/>
  <c r="BK353" i="5"/>
  <c r="J350" i="5"/>
  <c r="J348" i="5"/>
  <c r="J252" i="5"/>
  <c r="BK247" i="5"/>
  <c r="BK243" i="5"/>
  <c r="J240" i="5"/>
  <c r="J237" i="5"/>
  <c r="BK236" i="5"/>
  <c r="J234" i="5"/>
  <c r="BK233" i="5"/>
  <c r="J230" i="5"/>
  <c r="BK225" i="5"/>
  <c r="J222" i="5"/>
  <c r="BK218" i="5"/>
  <c r="J217" i="5"/>
  <c r="J215" i="5"/>
  <c r="BK214" i="5"/>
  <c r="J211" i="5"/>
  <c r="J203" i="5"/>
  <c r="BK193" i="5"/>
  <c r="BK188" i="5"/>
  <c r="J186" i="5"/>
  <c r="BK181" i="5"/>
  <c r="J181" i="5"/>
  <c r="BK180" i="5"/>
  <c r="BK177" i="5"/>
  <c r="J175" i="5"/>
  <c r="BK171" i="5"/>
  <c r="J169" i="5"/>
  <c r="J163" i="5"/>
  <c r="BK162" i="5"/>
  <c r="J158" i="5"/>
  <c r="J157" i="5"/>
  <c r="BK153" i="5"/>
  <c r="BK152" i="5"/>
  <c r="J138" i="5"/>
  <c r="J1045" i="4"/>
  <c r="J1042" i="4"/>
  <c r="J1039" i="4"/>
  <c r="BK1036" i="4"/>
  <c r="J1031" i="4"/>
  <c r="J1028" i="4"/>
  <c r="BK1026" i="4"/>
  <c r="BK1023" i="4"/>
  <c r="J1021" i="4"/>
  <c r="BK1020" i="4"/>
  <c r="BK1019" i="4"/>
  <c r="BK1018" i="4"/>
  <c r="BK1017" i="4"/>
  <c r="J1016" i="4"/>
  <c r="J1015" i="4"/>
  <c r="BK1014" i="4"/>
  <c r="J1014" i="4"/>
  <c r="J1013" i="4"/>
  <c r="BK1011" i="4"/>
  <c r="BK1009" i="4"/>
  <c r="J1001" i="4"/>
  <c r="BK999" i="4"/>
  <c r="BK994" i="4"/>
  <c r="BK989" i="4"/>
  <c r="J986" i="4"/>
  <c r="J985" i="4"/>
  <c r="J984" i="4"/>
  <c r="J983" i="4"/>
  <c r="BK982" i="4"/>
  <c r="J981" i="4"/>
  <c r="BK979" i="4"/>
  <c r="J978" i="4"/>
  <c r="BK977" i="4"/>
  <c r="BK976" i="4"/>
  <c r="BK973" i="4"/>
  <c r="J972" i="4"/>
  <c r="BK971" i="4"/>
  <c r="BK970" i="4"/>
  <c r="BK969" i="4"/>
  <c r="J966" i="4"/>
  <c r="J964" i="4"/>
  <c r="J961" i="4"/>
  <c r="BK959" i="4"/>
  <c r="J956" i="4"/>
  <c r="BK953" i="4"/>
  <c r="BK952" i="4"/>
  <c r="J951" i="4"/>
  <c r="BK950" i="4"/>
  <c r="BK943" i="4"/>
  <c r="BK942" i="4"/>
  <c r="BK941" i="4"/>
  <c r="BK939" i="4"/>
  <c r="BK937" i="4"/>
  <c r="BK936" i="4"/>
  <c r="BK935" i="4"/>
  <c r="BK934" i="4"/>
  <c r="J933" i="4"/>
  <c r="BK932" i="4"/>
  <c r="J931" i="4"/>
  <c r="J930" i="4"/>
  <c r="J929" i="4"/>
  <c r="J926" i="4"/>
  <c r="BK923" i="4"/>
  <c r="J922" i="4"/>
  <c r="BK919" i="4"/>
  <c r="J919" i="4"/>
  <c r="J914" i="4"/>
  <c r="J913" i="4"/>
  <c r="BK911" i="4"/>
  <c r="J909" i="4"/>
  <c r="BK906" i="4"/>
  <c r="BK905" i="4"/>
  <c r="J903" i="4"/>
  <c r="BK900" i="4"/>
  <c r="J899" i="4"/>
  <c r="BK897" i="4"/>
  <c r="BK890" i="4"/>
  <c r="J889" i="4"/>
  <c r="J888" i="4"/>
  <c r="J886" i="4"/>
  <c r="BK885" i="4"/>
  <c r="J883" i="4"/>
  <c r="BK882" i="4"/>
  <c r="J881" i="4"/>
  <c r="BK880" i="4"/>
  <c r="J879" i="4"/>
  <c r="BK878" i="4"/>
  <c r="J878" i="4"/>
  <c r="J877" i="4"/>
  <c r="J876" i="4"/>
  <c r="J875" i="4"/>
  <c r="J874" i="4"/>
  <c r="BK873" i="4"/>
  <c r="BK872" i="4"/>
  <c r="BK870" i="4"/>
  <c r="BK868" i="4"/>
  <c r="J866" i="4"/>
  <c r="BK861" i="4"/>
  <c r="BK860" i="4"/>
  <c r="J859" i="4"/>
  <c r="BK858" i="4"/>
  <c r="BK857" i="4"/>
  <c r="BK856" i="4"/>
  <c r="J855" i="4"/>
  <c r="BK854" i="4"/>
  <c r="J853" i="4"/>
  <c r="J852" i="4"/>
  <c r="J851" i="4"/>
  <c r="BK849" i="4"/>
  <c r="BK848" i="4"/>
  <c r="J847" i="4"/>
  <c r="J846" i="4"/>
  <c r="BK845" i="4"/>
  <c r="J844" i="4"/>
  <c r="BK843" i="4"/>
  <c r="BK841" i="4"/>
  <c r="J839" i="4"/>
  <c r="BK835" i="4"/>
  <c r="J835" i="4"/>
  <c r="J830" i="4"/>
  <c r="BK829" i="4"/>
  <c r="J827" i="4"/>
  <c r="BK826" i="4"/>
  <c r="J825" i="4"/>
  <c r="BK824" i="4"/>
  <c r="J823" i="4"/>
  <c r="BK821" i="4"/>
  <c r="BK820" i="4"/>
  <c r="BK819" i="4"/>
  <c r="BK818" i="4"/>
  <c r="J817" i="4"/>
  <c r="J816" i="4"/>
  <c r="J814" i="4"/>
  <c r="BK812" i="4"/>
  <c r="BK808" i="4"/>
  <c r="BK803" i="4"/>
  <c r="BK802" i="4"/>
  <c r="J801" i="4"/>
  <c r="BK800" i="4"/>
  <c r="J799" i="4"/>
  <c r="J798" i="4"/>
  <c r="J797" i="4"/>
  <c r="J796" i="4"/>
  <c r="BK795" i="4"/>
  <c r="J794" i="4"/>
  <c r="BK793" i="4"/>
  <c r="J791" i="4"/>
  <c r="BK790" i="4"/>
  <c r="J789" i="4"/>
  <c r="BK788" i="4"/>
  <c r="J787" i="4"/>
  <c r="J785" i="4"/>
  <c r="J784" i="4"/>
  <c r="J783" i="4"/>
  <c r="J782" i="4"/>
  <c r="BK781" i="4"/>
  <c r="BK780" i="4"/>
  <c r="J779" i="4"/>
  <c r="BK777" i="4"/>
  <c r="J777" i="4"/>
  <c r="BK776" i="4"/>
  <c r="J774" i="4"/>
  <c r="J769" i="4"/>
  <c r="J767" i="4"/>
  <c r="BK765" i="4"/>
  <c r="J763" i="4"/>
  <c r="BK759" i="4"/>
  <c r="BK754" i="4"/>
  <c r="BK752" i="4"/>
  <c r="BK750" i="4"/>
  <c r="BK747" i="4"/>
  <c r="BK742" i="4"/>
  <c r="J740" i="4"/>
  <c r="BK738" i="4"/>
  <c r="BK732" i="4"/>
  <c r="J726" i="4"/>
  <c r="BK720" i="4"/>
  <c r="BK718" i="4"/>
  <c r="J712" i="4"/>
  <c r="BK711" i="4"/>
  <c r="J709" i="4"/>
  <c r="BK703" i="4"/>
  <c r="J701" i="4"/>
  <c r="J699" i="4"/>
  <c r="J693" i="4"/>
  <c r="BK692" i="4"/>
  <c r="BK690" i="4"/>
  <c r="J689" i="4"/>
  <c r="J682" i="4"/>
  <c r="J680" i="4"/>
  <c r="BK678" i="4"/>
  <c r="BK673" i="4"/>
  <c r="J671" i="4"/>
  <c r="BK665" i="4"/>
  <c r="J663" i="4"/>
  <c r="BK657" i="4"/>
  <c r="BK655" i="4"/>
  <c r="BK649" i="4"/>
  <c r="BK648" i="4"/>
  <c r="BK646" i="4"/>
  <c r="J640" i="4"/>
  <c r="J638" i="4"/>
  <c r="BK636" i="4"/>
  <c r="BK631" i="4"/>
  <c r="BK629" i="4"/>
  <c r="BK623" i="4"/>
  <c r="BK621" i="4"/>
  <c r="J615" i="4"/>
  <c r="BK614" i="4"/>
  <c r="J612" i="4"/>
  <c r="BK606" i="4"/>
  <c r="BK604" i="4"/>
  <c r="J602" i="4"/>
  <c r="J600" i="4"/>
  <c r="BK592" i="4"/>
  <c r="BK585" i="4"/>
  <c r="BK580" i="4"/>
  <c r="BK579" i="4"/>
  <c r="BK577" i="4"/>
  <c r="BK559" i="4"/>
  <c r="BK557" i="4"/>
  <c r="J555" i="4"/>
  <c r="BK554" i="4"/>
  <c r="J553" i="4"/>
  <c r="BK549" i="4"/>
  <c r="BK545" i="4"/>
  <c r="BK542" i="4"/>
  <c r="BK539" i="4"/>
  <c r="BK537" i="4"/>
  <c r="BK515" i="4"/>
  <c r="J514" i="4"/>
  <c r="BK512" i="4"/>
  <c r="J510" i="4"/>
  <c r="J490" i="4"/>
  <c r="J488" i="4"/>
  <c r="BK480" i="4"/>
  <c r="J475" i="4"/>
  <c r="BK473" i="4"/>
  <c r="J470" i="4"/>
  <c r="BK468" i="4"/>
  <c r="J462" i="4"/>
  <c r="J461" i="4"/>
  <c r="J459" i="4"/>
  <c r="BK457" i="4"/>
  <c r="J455" i="4"/>
  <c r="J453" i="4"/>
  <c r="J446" i="4"/>
  <c r="BK444" i="4"/>
  <c r="J439" i="4"/>
  <c r="J437" i="4"/>
  <c r="BK435" i="4"/>
  <c r="BK431" i="4"/>
  <c r="J429" i="4"/>
  <c r="BK428" i="4"/>
  <c r="J410" i="4"/>
  <c r="J409" i="4"/>
  <c r="BK406" i="4"/>
  <c r="J405" i="4"/>
  <c r="BK398" i="4"/>
  <c r="J397" i="4"/>
  <c r="BK395" i="4"/>
  <c r="BK394" i="4"/>
  <c r="BK393" i="4"/>
  <c r="J392" i="4"/>
  <c r="J391" i="4"/>
  <c r="J390" i="4"/>
  <c r="BK389" i="4"/>
  <c r="J385" i="4"/>
  <c r="J383" i="4"/>
  <c r="BK380" i="4"/>
  <c r="BK378" i="4"/>
  <c r="BK347" i="4"/>
  <c r="BK344" i="4"/>
  <c r="J340" i="4"/>
  <c r="BK337" i="4"/>
  <c r="BK321" i="4"/>
  <c r="BK318" i="4"/>
  <c r="BK314" i="4"/>
  <c r="J311" i="4"/>
  <c r="J291" i="4"/>
  <c r="BK278" i="4"/>
  <c r="J269" i="4"/>
  <c r="J261" i="4"/>
  <c r="J249" i="4"/>
  <c r="BK248" i="4"/>
  <c r="BK246" i="4"/>
  <c r="J245" i="4"/>
  <c r="BK242" i="4"/>
  <c r="BK239" i="4"/>
  <c r="BK235" i="4"/>
  <c r="J232" i="4"/>
  <c r="BK223" i="4"/>
  <c r="BK217" i="4"/>
  <c r="BK208" i="4"/>
  <c r="J201" i="4"/>
  <c r="J193" i="4"/>
  <c r="BK183" i="4"/>
  <c r="J182" i="4"/>
  <c r="J180" i="4"/>
  <c r="BK179" i="4"/>
  <c r="BK175" i="4"/>
  <c r="J172" i="4"/>
  <c r="BK169" i="4"/>
  <c r="BK160" i="4"/>
  <c r="J155" i="4"/>
  <c r="BK152" i="4"/>
  <c r="BK149" i="4"/>
  <c r="J146" i="4"/>
  <c r="J660" i="3"/>
  <c r="J657" i="3"/>
  <c r="BK654" i="3"/>
  <c r="BK653" i="3"/>
  <c r="J650" i="3"/>
  <c r="BK646" i="3"/>
  <c r="BK644" i="3"/>
  <c r="J639" i="3"/>
  <c r="J638" i="3"/>
  <c r="J637" i="3"/>
  <c r="J635" i="3"/>
  <c r="J633" i="3"/>
  <c r="J632" i="3"/>
  <c r="BK630" i="3"/>
  <c r="BK628" i="3"/>
  <c r="J626" i="3"/>
  <c r="J624" i="3"/>
  <c r="BK623" i="3"/>
  <c r="J621" i="3"/>
  <c r="BK619" i="3"/>
  <c r="BK618" i="3"/>
  <c r="J617" i="3"/>
  <c r="J615" i="3"/>
  <c r="BK612" i="3"/>
  <c r="J611" i="3"/>
  <c r="BK609" i="3"/>
  <c r="BK606" i="3"/>
  <c r="BK603" i="3"/>
  <c r="J601" i="3"/>
  <c r="BK598" i="3"/>
  <c r="J596" i="3"/>
  <c r="BK593" i="3"/>
  <c r="J591" i="3"/>
  <c r="BK589" i="3"/>
  <c r="J589" i="3"/>
  <c r="BK587" i="3"/>
  <c r="BK585" i="3"/>
  <c r="BK583" i="3"/>
  <c r="J580" i="3"/>
  <c r="J578" i="3"/>
  <c r="J575" i="3"/>
  <c r="J573" i="3"/>
  <c r="BK571" i="3"/>
  <c r="J565" i="3"/>
  <c r="BK563" i="3"/>
  <c r="J562" i="3"/>
  <c r="J556" i="3"/>
  <c r="BK552" i="3"/>
  <c r="BK543" i="3"/>
  <c r="BK537" i="3"/>
  <c r="BK535" i="3"/>
  <c r="J533" i="3"/>
  <c r="J529" i="3"/>
  <c r="BK525" i="3"/>
  <c r="J521" i="3"/>
  <c r="J517" i="3"/>
  <c r="BK515" i="3"/>
  <c r="J510" i="3"/>
  <c r="BK509" i="3"/>
  <c r="BK507" i="3"/>
  <c r="J503" i="3"/>
  <c r="BK501" i="3"/>
  <c r="J499" i="3"/>
  <c r="J498" i="3"/>
  <c r="BK497" i="3"/>
  <c r="J490" i="3"/>
  <c r="BK487" i="3"/>
  <c r="J484" i="3"/>
  <c r="J481" i="3"/>
  <c r="BK478" i="3"/>
  <c r="J477" i="3"/>
  <c r="BK475" i="3"/>
  <c r="BK473" i="3"/>
  <c r="BK472" i="3"/>
  <c r="J470" i="3"/>
  <c r="J468" i="3"/>
  <c r="BK447" i="3"/>
  <c r="BK445" i="3"/>
  <c r="J441" i="3"/>
  <c r="BK438" i="3"/>
  <c r="BK436" i="3"/>
  <c r="BK435" i="3"/>
  <c r="J358" i="3"/>
  <c r="J356" i="3"/>
  <c r="BK353" i="3"/>
  <c r="BK351" i="3"/>
  <c r="J252" i="3"/>
  <c r="BK248" i="3"/>
  <c r="J243" i="3"/>
  <c r="J240" i="3"/>
  <c r="BK237" i="3"/>
  <c r="BK234" i="3"/>
  <c r="J233" i="3"/>
  <c r="J231" i="3"/>
  <c r="J230" i="3"/>
  <c r="BK227" i="3"/>
  <c r="BK222" i="3"/>
  <c r="BK219" i="3"/>
  <c r="J215" i="3"/>
  <c r="J214" i="3"/>
  <c r="BK212" i="3"/>
  <c r="BK211" i="3"/>
  <c r="BK208" i="3"/>
  <c r="J206" i="3"/>
  <c r="J202" i="3"/>
  <c r="J196" i="3"/>
  <c r="BK191" i="3"/>
  <c r="BK189" i="3"/>
  <c r="BK184" i="3"/>
  <c r="J184" i="3"/>
  <c r="BK183" i="3"/>
  <c r="BK180" i="3"/>
  <c r="J178" i="3"/>
  <c r="J174" i="3"/>
  <c r="J172" i="3"/>
  <c r="J166" i="3"/>
  <c r="BK165" i="3"/>
  <c r="J161" i="3"/>
  <c r="BK160" i="3"/>
  <c r="J156" i="3"/>
  <c r="J155" i="3"/>
  <c r="BK151" i="3"/>
  <c r="J150" i="3"/>
  <c r="BK142" i="3"/>
  <c r="J660" i="2"/>
  <c r="BK657" i="2"/>
  <c r="J654" i="2"/>
  <c r="BK651" i="2"/>
  <c r="J650" i="2"/>
  <c r="J648" i="2"/>
  <c r="BK642" i="2"/>
  <c r="J641" i="2"/>
  <c r="BK640" i="2"/>
  <c r="J638" i="2"/>
  <c r="J637" i="2"/>
  <c r="BK636" i="2"/>
  <c r="BK635" i="2"/>
  <c r="BK634" i="2"/>
  <c r="BK633" i="2"/>
  <c r="BK632" i="2"/>
  <c r="BK629" i="2"/>
  <c r="J628" i="2"/>
  <c r="J627" i="2"/>
  <c r="J626" i="2"/>
  <c r="J624" i="2"/>
  <c r="J621" i="2"/>
  <c r="BK615" i="2"/>
  <c r="J613" i="2"/>
  <c r="BK599" i="2"/>
  <c r="BK598" i="2"/>
  <c r="J597" i="2"/>
  <c r="BK596" i="2"/>
  <c r="BK595" i="2"/>
  <c r="J594" i="2"/>
  <c r="BK593" i="2"/>
  <c r="J592" i="2"/>
  <c r="J591" i="2"/>
  <c r="J590" i="2"/>
  <c r="BK589" i="2"/>
  <c r="BK588" i="2"/>
  <c r="BK587" i="2"/>
  <c r="J586" i="2"/>
  <c r="J585" i="2"/>
  <c r="J584" i="2"/>
  <c r="BK583" i="2"/>
  <c r="J574" i="2"/>
  <c r="J567" i="2"/>
  <c r="BK560" i="2"/>
  <c r="BK558" i="2"/>
  <c r="BK556" i="2"/>
  <c r="J554" i="2"/>
  <c r="BK552" i="2"/>
  <c r="BK550" i="2"/>
  <c r="J548" i="2"/>
  <c r="J547" i="2"/>
  <c r="BK545" i="2"/>
  <c r="J545" i="2"/>
  <c r="BK543" i="2"/>
  <c r="BK542" i="2"/>
  <c r="J540" i="2"/>
  <c r="J538" i="2"/>
  <c r="BK537" i="2"/>
  <c r="J535" i="2"/>
  <c r="J531" i="2"/>
  <c r="J529" i="2"/>
  <c r="BK525" i="2"/>
  <c r="BK523" i="2"/>
  <c r="J519" i="2"/>
  <c r="J511" i="2"/>
  <c r="BK509" i="2"/>
  <c r="J507" i="2"/>
  <c r="BK505" i="2"/>
  <c r="J501" i="2"/>
  <c r="J497" i="2"/>
  <c r="BK496" i="2"/>
  <c r="J494" i="2"/>
  <c r="J491" i="2"/>
  <c r="J485" i="2"/>
  <c r="BK480" i="2"/>
  <c r="J474" i="2"/>
  <c r="BK473" i="2"/>
  <c r="J472" i="2"/>
  <c r="J471" i="2"/>
  <c r="J470" i="2"/>
  <c r="J469" i="2"/>
  <c r="BK468" i="2"/>
  <c r="BK467" i="2"/>
  <c r="BK465" i="2"/>
  <c r="BK463" i="2"/>
  <c r="BK461" i="2"/>
  <c r="J456" i="2"/>
  <c r="J455" i="2"/>
  <c r="BK452" i="2"/>
  <c r="BK443" i="2"/>
  <c r="BK441" i="2"/>
  <c r="J439" i="2"/>
  <c r="J438" i="2"/>
  <c r="BK437" i="2"/>
  <c r="J434" i="2"/>
  <c r="J420" i="2"/>
  <c r="J413" i="2"/>
  <c r="BK406" i="2"/>
  <c r="J398" i="2"/>
  <c r="J396" i="2"/>
  <c r="BK394" i="2"/>
  <c r="BK392" i="2"/>
  <c r="BK363" i="2"/>
  <c r="BK361" i="2"/>
  <c r="J356" i="2"/>
  <c r="J353" i="2"/>
  <c r="BK351" i="2"/>
  <c r="J349" i="2"/>
  <c r="J303" i="2"/>
  <c r="BK301" i="2"/>
  <c r="BK298" i="2"/>
  <c r="BK296" i="2"/>
  <c r="J230" i="2"/>
  <c r="J225" i="2"/>
  <c r="J222" i="2"/>
  <c r="J219" i="2"/>
  <c r="BK215" i="2"/>
  <c r="J214" i="2"/>
  <c r="BK212" i="2"/>
  <c r="J211" i="2"/>
  <c r="J209" i="2"/>
  <c r="J208" i="2"/>
  <c r="BK200" i="2"/>
  <c r="BK164" i="2"/>
  <c r="BK158" i="2"/>
  <c r="J152" i="2"/>
  <c r="BK149" i="2"/>
  <c r="BK145" i="2"/>
  <c r="BK144" i="2"/>
  <c r="J142" i="2"/>
  <c r="J141" i="2"/>
  <c r="J139" i="2"/>
  <c r="AS94" i="1"/>
  <c r="J187" i="9"/>
  <c r="BK185" i="9"/>
  <c r="J183" i="9"/>
  <c r="J181" i="9"/>
  <c r="J179" i="9"/>
  <c r="J173" i="9"/>
  <c r="J171" i="9"/>
  <c r="BK169" i="9"/>
  <c r="J167" i="9"/>
  <c r="J165" i="9"/>
  <c r="J163" i="9"/>
  <c r="BK161" i="9"/>
  <c r="J159" i="9"/>
  <c r="J157" i="9"/>
  <c r="BK155" i="9"/>
  <c r="J153" i="9"/>
  <c r="BK151" i="9"/>
  <c r="BK149" i="9"/>
  <c r="BK147" i="9"/>
  <c r="BK145" i="9"/>
  <c r="J137" i="9"/>
  <c r="BK135" i="9"/>
  <c r="J133" i="9"/>
  <c r="J138" i="8"/>
  <c r="BK137" i="8"/>
  <c r="BK136" i="8"/>
  <c r="BK135" i="8"/>
  <c r="BK133" i="8"/>
  <c r="J132" i="8"/>
  <c r="J131" i="8"/>
  <c r="J130" i="8"/>
  <c r="J129" i="8"/>
  <c r="BK128" i="8"/>
  <c r="J127" i="8"/>
  <c r="BK129" i="7"/>
  <c r="J375" i="6"/>
  <c r="BK374" i="6"/>
  <c r="J373" i="6"/>
  <c r="BK372" i="6"/>
  <c r="J369" i="6"/>
  <c r="BK364" i="6"/>
  <c r="BK362" i="6"/>
  <c r="J361" i="6"/>
  <c r="J360" i="6"/>
  <c r="BK358" i="6"/>
  <c r="J357" i="6"/>
  <c r="BK356" i="6"/>
  <c r="J354" i="6"/>
  <c r="BK353" i="6"/>
  <c r="J352" i="6"/>
  <c r="BK351" i="6"/>
  <c r="J350" i="6"/>
  <c r="BK349" i="6"/>
  <c r="BK348" i="6"/>
  <c r="BK347" i="6"/>
  <c r="J346" i="6"/>
  <c r="BK345" i="6"/>
  <c r="J344" i="6"/>
  <c r="BK343" i="6"/>
  <c r="BK342" i="6"/>
  <c r="J339" i="6"/>
  <c r="BK338" i="6"/>
  <c r="J337" i="6"/>
  <c r="J336" i="6"/>
  <c r="J335" i="6"/>
  <c r="BK334" i="6"/>
  <c r="J333" i="6"/>
  <c r="BK332" i="6"/>
  <c r="J328" i="6"/>
  <c r="BK327" i="6"/>
  <c r="J326" i="6"/>
  <c r="BK324" i="6"/>
  <c r="J323" i="6"/>
  <c r="BK321" i="6"/>
  <c r="J318" i="6"/>
  <c r="J316" i="6"/>
  <c r="J313" i="6"/>
  <c r="BK311" i="6"/>
  <c r="J308" i="6"/>
  <c r="J306" i="6"/>
  <c r="J303" i="6"/>
  <c r="J300" i="6"/>
  <c r="BK298" i="6"/>
  <c r="BK297" i="6"/>
  <c r="J295" i="6"/>
  <c r="BK293" i="6"/>
  <c r="J291" i="6"/>
  <c r="BK290" i="6"/>
  <c r="J287" i="6"/>
  <c r="J282" i="6"/>
  <c r="J280" i="6"/>
  <c r="BK278" i="6"/>
  <c r="BK276" i="6"/>
  <c r="BK274" i="6"/>
  <c r="J272" i="6"/>
  <c r="J265" i="6"/>
  <c r="BK262" i="6"/>
  <c r="BK259" i="6"/>
  <c r="J256" i="6"/>
  <c r="J253" i="6"/>
  <c r="BK252" i="6"/>
  <c r="J250" i="6"/>
  <c r="J248" i="6"/>
  <c r="J247" i="6"/>
  <c r="BK245" i="6"/>
  <c r="J243" i="6"/>
  <c r="BK230" i="6"/>
  <c r="BK229" i="6"/>
  <c r="J227" i="6"/>
  <c r="J225" i="6"/>
  <c r="BK213" i="6"/>
  <c r="J211" i="6"/>
  <c r="BK207" i="6"/>
  <c r="J204" i="6"/>
  <c r="J202" i="6"/>
  <c r="BK201" i="6"/>
  <c r="J199" i="6"/>
  <c r="J197" i="6"/>
  <c r="J194" i="6"/>
  <c r="J192" i="6"/>
  <c r="BK181" i="6"/>
  <c r="J177" i="6"/>
  <c r="BK172" i="6"/>
  <c r="J169" i="6"/>
  <c r="J166" i="6"/>
  <c r="J163" i="6"/>
  <c r="J162" i="6"/>
  <c r="J160" i="6"/>
  <c r="BK159" i="6"/>
  <c r="BK158" i="6"/>
  <c r="J154" i="6"/>
  <c r="BK153" i="6"/>
  <c r="J151" i="6"/>
  <c r="J150" i="6"/>
  <c r="J148" i="6"/>
  <c r="BK146" i="6"/>
  <c r="J145" i="6"/>
  <c r="BK143" i="6"/>
  <c r="BK140" i="6"/>
  <c r="J658" i="5"/>
  <c r="BK655" i="5"/>
  <c r="J652" i="5"/>
  <c r="J650" i="5"/>
  <c r="BK648" i="5"/>
  <c r="J647" i="5"/>
  <c r="J645" i="5"/>
  <c r="J644" i="5"/>
  <c r="BK642" i="5"/>
  <c r="BK641" i="5"/>
  <c r="BK639" i="5"/>
  <c r="J638" i="5"/>
  <c r="BK636" i="5"/>
  <c r="J635" i="5"/>
  <c r="BK634" i="5"/>
  <c r="BK633" i="5"/>
  <c r="J632" i="5"/>
  <c r="J631" i="5"/>
  <c r="J630" i="5"/>
  <c r="BK628" i="5"/>
  <c r="J627" i="5"/>
  <c r="BK626" i="5"/>
  <c r="BK625" i="5"/>
  <c r="J624" i="5"/>
  <c r="BK623" i="5"/>
  <c r="J622" i="5"/>
  <c r="J621" i="5"/>
  <c r="J620" i="5"/>
  <c r="J619" i="5"/>
  <c r="J618" i="5"/>
  <c r="J617" i="5"/>
  <c r="BK616" i="5"/>
  <c r="J615" i="5"/>
  <c r="J614" i="5"/>
  <c r="J613" i="5"/>
  <c r="BK612" i="5"/>
  <c r="BK611" i="5"/>
  <c r="J609" i="5"/>
  <c r="BK606" i="5"/>
  <c r="J604" i="5"/>
  <c r="J601" i="5"/>
  <c r="BK599" i="5"/>
  <c r="BK596" i="5"/>
  <c r="BK594" i="5"/>
  <c r="J591" i="5"/>
  <c r="J589" i="5"/>
  <c r="J586" i="5"/>
  <c r="J584" i="5"/>
  <c r="BK582" i="5"/>
  <c r="BK578" i="5"/>
  <c r="J576" i="5"/>
  <c r="BK573" i="5"/>
  <c r="BK571" i="5"/>
  <c r="J568" i="5"/>
  <c r="BK566" i="5"/>
  <c r="J564" i="5"/>
  <c r="BK556" i="5"/>
  <c r="J554" i="5"/>
  <c r="J553" i="5"/>
  <c r="BK547" i="5"/>
  <c r="BK545" i="5"/>
  <c r="J533" i="5"/>
  <c r="J527" i="5"/>
  <c r="J525" i="5"/>
  <c r="BK523" i="5"/>
  <c r="J519" i="5"/>
  <c r="BK517" i="5"/>
  <c r="J515" i="5"/>
  <c r="J509" i="5"/>
  <c r="J506" i="5"/>
  <c r="BK503" i="5"/>
  <c r="BK500" i="5"/>
  <c r="BK497" i="5"/>
  <c r="BK496" i="5"/>
  <c r="J494" i="5"/>
  <c r="J492" i="5"/>
  <c r="BK490" i="5"/>
  <c r="J490" i="5"/>
  <c r="J487" i="5"/>
  <c r="J485" i="5"/>
  <c r="BK473" i="5"/>
  <c r="BK472" i="5"/>
  <c r="J470" i="5"/>
  <c r="J468" i="5"/>
  <c r="J446" i="5"/>
  <c r="J444" i="5"/>
  <c r="BK440" i="5"/>
  <c r="J437" i="5"/>
  <c r="BK435" i="5"/>
  <c r="BK434" i="5"/>
  <c r="J362" i="5"/>
  <c r="J361" i="5"/>
  <c r="BK359" i="5"/>
  <c r="J358" i="5"/>
  <c r="J357" i="5"/>
  <c r="J355" i="5"/>
  <c r="J353" i="5"/>
  <c r="BK350" i="5"/>
  <c r="BK348" i="5"/>
  <c r="BK252" i="5"/>
  <c r="J247" i="5"/>
  <c r="J243" i="5"/>
  <c r="BK240" i="5"/>
  <c r="BK237" i="5"/>
  <c r="J236" i="5"/>
  <c r="BK234" i="5"/>
  <c r="J233" i="5"/>
  <c r="BK230" i="5"/>
  <c r="J225" i="5"/>
  <c r="BK222" i="5"/>
  <c r="J218" i="5"/>
  <c r="BK217" i="5"/>
  <c r="BK215" i="5"/>
  <c r="J214" i="5"/>
  <c r="BK211" i="5"/>
  <c r="BK207" i="5"/>
  <c r="J207" i="5"/>
  <c r="BK203" i="5"/>
  <c r="J193" i="5"/>
  <c r="J188" i="5"/>
  <c r="BK186" i="5"/>
  <c r="J180" i="5"/>
  <c r="J177" i="5"/>
  <c r="BK175" i="5"/>
  <c r="J171" i="5"/>
  <c r="BK169" i="5"/>
  <c r="BK163" i="5"/>
  <c r="J162" i="5"/>
  <c r="BK158" i="5"/>
  <c r="BK157" i="5"/>
  <c r="J153" i="5"/>
  <c r="J152" i="5"/>
  <c r="BK138" i="5"/>
  <c r="BK1045" i="4"/>
  <c r="BK1042" i="4"/>
  <c r="BK1039" i="4"/>
  <c r="J1036" i="4"/>
  <c r="BK1031" i="4"/>
  <c r="BK1028" i="4"/>
  <c r="J1026" i="4"/>
  <c r="J1023" i="4"/>
  <c r="BK1021" i="4"/>
  <c r="J1020" i="4"/>
  <c r="J1019" i="4"/>
  <c r="J1018" i="4"/>
  <c r="J1017" i="4"/>
  <c r="BK1016" i="4"/>
  <c r="BK1015" i="4"/>
  <c r="BK1013" i="4"/>
  <c r="J1011" i="4"/>
  <c r="J1009" i="4"/>
  <c r="BK1001" i="4"/>
  <c r="J999" i="4"/>
  <c r="J994" i="4"/>
  <c r="J989" i="4"/>
  <c r="BK986" i="4"/>
  <c r="BK985" i="4"/>
  <c r="BK984" i="4"/>
  <c r="BK983" i="4"/>
  <c r="J982" i="4"/>
  <c r="BK981" i="4"/>
  <c r="J979" i="4"/>
  <c r="BK978" i="4"/>
  <c r="J977" i="4"/>
  <c r="J976" i="4"/>
  <c r="J973" i="4"/>
  <c r="BK972" i="4"/>
  <c r="J971" i="4"/>
  <c r="J970" i="4"/>
  <c r="J969" i="4"/>
  <c r="BK966" i="4"/>
  <c r="BK964" i="4"/>
  <c r="BK961" i="4"/>
  <c r="J959" i="4"/>
  <c r="BK956" i="4"/>
  <c r="J953" i="4"/>
  <c r="J952" i="4"/>
  <c r="BK951" i="4"/>
  <c r="J950" i="4"/>
  <c r="J943" i="4"/>
  <c r="J942" i="4"/>
  <c r="J941" i="4"/>
  <c r="J939" i="4"/>
  <c r="J937" i="4"/>
  <c r="J936" i="4"/>
  <c r="J935" i="4"/>
  <c r="J934" i="4"/>
  <c r="BK933" i="4"/>
  <c r="J932" i="4"/>
  <c r="BK931" i="4"/>
  <c r="BK930" i="4"/>
  <c r="BK929" i="4"/>
  <c r="BK926" i="4"/>
  <c r="J923" i="4"/>
  <c r="BK922" i="4"/>
  <c r="BK914" i="4"/>
  <c r="BK913" i="4"/>
  <c r="J911" i="4"/>
  <c r="BK909" i="4"/>
  <c r="J906" i="4"/>
  <c r="J905" i="4"/>
  <c r="BK903" i="4"/>
  <c r="J900" i="4"/>
  <c r="BK899" i="4"/>
  <c r="J897" i="4"/>
  <c r="BK895" i="4"/>
  <c r="J895" i="4"/>
  <c r="BK893" i="4"/>
  <c r="J893" i="4"/>
  <c r="BK892" i="4"/>
  <c r="J892" i="4"/>
  <c r="BK891" i="4"/>
  <c r="J891" i="4"/>
  <c r="J890" i="4"/>
  <c r="BK889" i="4"/>
  <c r="BK888" i="4"/>
  <c r="BK886" i="4"/>
  <c r="J885" i="4"/>
  <c r="BK883" i="4"/>
  <c r="J882" i="4"/>
  <c r="BK881" i="4"/>
  <c r="J880" i="4"/>
  <c r="BK879" i="4"/>
  <c r="BK877" i="4"/>
  <c r="BK876" i="4"/>
  <c r="BK875" i="4"/>
  <c r="BK874" i="4"/>
  <c r="J873" i="4"/>
  <c r="J872" i="4"/>
  <c r="J870" i="4"/>
  <c r="J868" i="4"/>
  <c r="BK866" i="4"/>
  <c r="J861" i="4"/>
  <c r="J860" i="4"/>
  <c r="BK859" i="4"/>
  <c r="J858" i="4"/>
  <c r="J857" i="4"/>
  <c r="J856" i="4"/>
  <c r="BK855" i="4"/>
  <c r="J854" i="4"/>
  <c r="BK853" i="4"/>
  <c r="BK852" i="4"/>
  <c r="BK851" i="4"/>
  <c r="J849" i="4"/>
  <c r="J848" i="4"/>
  <c r="BK847" i="4"/>
  <c r="BK846" i="4"/>
  <c r="J845" i="4"/>
  <c r="BK844" i="4"/>
  <c r="J843" i="4"/>
  <c r="J841" i="4"/>
  <c r="BK839" i="4"/>
  <c r="BK830" i="4"/>
  <c r="J829" i="4"/>
  <c r="BK828" i="4"/>
  <c r="J828" i="4"/>
  <c r="BK827" i="4"/>
  <c r="J826" i="4"/>
  <c r="BK825" i="4"/>
  <c r="J824" i="4"/>
  <c r="BK823" i="4"/>
  <c r="J821" i="4"/>
  <c r="J820" i="4"/>
  <c r="J819" i="4"/>
  <c r="J818" i="4"/>
  <c r="BK817" i="4"/>
  <c r="BK816" i="4"/>
  <c r="BK814" i="4"/>
  <c r="J812" i="4"/>
  <c r="J808" i="4"/>
  <c r="J803" i="4"/>
  <c r="J802" i="4"/>
  <c r="BK801" i="4"/>
  <c r="J800" i="4"/>
  <c r="BK799" i="4"/>
  <c r="BK798" i="4"/>
  <c r="BK797" i="4"/>
  <c r="BK796" i="4"/>
  <c r="J795" i="4"/>
  <c r="BK794" i="4"/>
  <c r="J793" i="4"/>
  <c r="BK791" i="4"/>
  <c r="J790" i="4"/>
  <c r="BK789" i="4"/>
  <c r="J788" i="4"/>
  <c r="BK787" i="4"/>
  <c r="BK785" i="4"/>
  <c r="BK784" i="4"/>
  <c r="BK783" i="4"/>
  <c r="BK782" i="4"/>
  <c r="J781" i="4"/>
  <c r="J780" i="4"/>
  <c r="BK779" i="4"/>
  <c r="J776" i="4"/>
  <c r="BK774" i="4"/>
  <c r="BK769" i="4"/>
  <c r="BK767" i="4"/>
  <c r="J765" i="4"/>
  <c r="BK763" i="4"/>
  <c r="J759" i="4"/>
  <c r="J754" i="4"/>
  <c r="J752" i="4"/>
  <c r="J750" i="4"/>
  <c r="J747" i="4"/>
  <c r="J742" i="4"/>
  <c r="BK740" i="4"/>
  <c r="J738" i="4"/>
  <c r="J732" i="4"/>
  <c r="BK726" i="4"/>
  <c r="J720" i="4"/>
  <c r="J718" i="4"/>
  <c r="BK712" i="4"/>
  <c r="J711" i="4"/>
  <c r="BK709" i="4"/>
  <c r="J703" i="4"/>
  <c r="BK701" i="4"/>
  <c r="BK699" i="4"/>
  <c r="BK693" i="4"/>
  <c r="J692" i="4"/>
  <c r="J690" i="4"/>
  <c r="BK689" i="4"/>
  <c r="BK682" i="4"/>
  <c r="BK680" i="4"/>
  <c r="J678" i="4"/>
  <c r="J673" i="4"/>
  <c r="BK671" i="4"/>
  <c r="J665" i="4"/>
  <c r="BK663" i="4"/>
  <c r="J657" i="4"/>
  <c r="J655" i="4"/>
  <c r="J649" i="4"/>
  <c r="J648" i="4"/>
  <c r="J646" i="4"/>
  <c r="BK640" i="4"/>
  <c r="BK638" i="4"/>
  <c r="J636" i="4"/>
  <c r="J631" i="4"/>
  <c r="J629" i="4"/>
  <c r="J623" i="4"/>
  <c r="J621" i="4"/>
  <c r="BK615" i="4"/>
  <c r="J614" i="4"/>
  <c r="BK612" i="4"/>
  <c r="J606" i="4"/>
  <c r="J604" i="4"/>
  <c r="BK602" i="4"/>
  <c r="BK600" i="4"/>
  <c r="J592" i="4"/>
  <c r="J585" i="4"/>
  <c r="J580" i="4"/>
  <c r="J579" i="4"/>
  <c r="J577" i="4"/>
  <c r="J559" i="4"/>
  <c r="J557" i="4"/>
  <c r="BK555" i="4"/>
  <c r="J554" i="4"/>
  <c r="BK553" i="4"/>
  <c r="J549" i="4"/>
  <c r="J545" i="4"/>
  <c r="J542" i="4"/>
  <c r="J539" i="4"/>
  <c r="J537" i="4"/>
  <c r="J515" i="4"/>
  <c r="BK514" i="4"/>
  <c r="J512" i="4"/>
  <c r="BK510" i="4"/>
  <c r="BK490" i="4"/>
  <c r="BK488" i="4"/>
  <c r="J480" i="4"/>
  <c r="BK475" i="4"/>
  <c r="J473" i="4"/>
  <c r="BK470" i="4"/>
  <c r="J468" i="4"/>
  <c r="BK462" i="4"/>
  <c r="BK461" i="4"/>
  <c r="BK459" i="4"/>
  <c r="J457" i="4"/>
  <c r="BK455" i="4"/>
  <c r="BK453" i="4"/>
  <c r="BK446" i="4"/>
  <c r="J444" i="4"/>
  <c r="BK439" i="4"/>
  <c r="BK437" i="4"/>
  <c r="J435" i="4"/>
  <c r="J431" i="4"/>
  <c r="BK429" i="4"/>
  <c r="J428" i="4"/>
  <c r="BK410" i="4"/>
  <c r="BK409" i="4"/>
  <c r="J406" i="4"/>
  <c r="BK405" i="4"/>
  <c r="J398" i="4"/>
  <c r="BK397" i="4"/>
  <c r="J395" i="4"/>
  <c r="J394" i="4"/>
  <c r="J393" i="4"/>
  <c r="BK392" i="4"/>
  <c r="BK391" i="4"/>
  <c r="BK390" i="4"/>
  <c r="J389" i="4"/>
  <c r="BK385" i="4"/>
  <c r="BK383" i="4"/>
  <c r="J380" i="4"/>
  <c r="J378" i="4"/>
  <c r="J347" i="4"/>
  <c r="J344" i="4"/>
  <c r="BK340" i="4"/>
  <c r="J337" i="4"/>
  <c r="J321" i="4"/>
  <c r="J318" i="4"/>
  <c r="J314" i="4"/>
  <c r="BK311" i="4"/>
  <c r="BK291" i="4"/>
  <c r="J278" i="4"/>
  <c r="BK269" i="4"/>
  <c r="BK261" i="4"/>
  <c r="BK249" i="4"/>
  <c r="J248" i="4"/>
  <c r="J246" i="4"/>
  <c r="BK245" i="4"/>
  <c r="J242" i="4"/>
  <c r="J239" i="4"/>
  <c r="J235" i="4"/>
  <c r="BK232" i="4"/>
  <c r="J223" i="4"/>
  <c r="J217" i="4"/>
  <c r="J208" i="4"/>
  <c r="BK201" i="4"/>
  <c r="BK193" i="4"/>
  <c r="J183" i="4"/>
  <c r="BK182" i="4"/>
  <c r="BK180" i="4"/>
  <c r="J179" i="4"/>
  <c r="J175" i="4"/>
  <c r="BK172" i="4"/>
  <c r="J169" i="4"/>
  <c r="BK166" i="4"/>
  <c r="J166" i="4"/>
  <c r="J160" i="4"/>
  <c r="BK155" i="4"/>
  <c r="J152" i="4"/>
  <c r="J149" i="4"/>
  <c r="BK146" i="4"/>
  <c r="BK660" i="3"/>
  <c r="BK657" i="3"/>
  <c r="J654" i="3"/>
  <c r="J653" i="3"/>
  <c r="BK650" i="3"/>
  <c r="J646" i="3"/>
  <c r="J644" i="3"/>
  <c r="BK639" i="3"/>
  <c r="BK638" i="3"/>
  <c r="BK637" i="3"/>
  <c r="BK635" i="3"/>
  <c r="BK633" i="3"/>
  <c r="BK632" i="3"/>
  <c r="J630" i="3"/>
  <c r="J628" i="3"/>
  <c r="BK626" i="3"/>
  <c r="BK624" i="3"/>
  <c r="J623" i="3"/>
  <c r="BK621" i="3"/>
  <c r="J619" i="3"/>
  <c r="J618" i="3"/>
  <c r="BK617" i="3"/>
  <c r="BK615" i="3"/>
  <c r="J612" i="3"/>
  <c r="BK611" i="3"/>
  <c r="J609" i="3"/>
  <c r="J606" i="3"/>
  <c r="J603" i="3"/>
  <c r="BK601" i="3"/>
  <c r="J598" i="3"/>
  <c r="BK596" i="3"/>
  <c r="J593" i="3"/>
  <c r="BK591" i="3"/>
  <c r="J587" i="3"/>
  <c r="J585" i="3"/>
  <c r="J583" i="3"/>
  <c r="BK580" i="3"/>
  <c r="BK578" i="3"/>
  <c r="BK575" i="3"/>
  <c r="BK573" i="3"/>
  <c r="J571" i="3"/>
  <c r="BK565" i="3"/>
  <c r="J563" i="3"/>
  <c r="BK562" i="3"/>
  <c r="BK556" i="3"/>
  <c r="J552" i="3"/>
  <c r="J543" i="3"/>
  <c r="J537" i="3"/>
  <c r="J535" i="3"/>
  <c r="BK533" i="3"/>
  <c r="BK529" i="3"/>
  <c r="J525" i="3"/>
  <c r="BK521" i="3"/>
  <c r="BK517" i="3"/>
  <c r="J515" i="3"/>
  <c r="BK510" i="3"/>
  <c r="J509" i="3"/>
  <c r="J507" i="3"/>
  <c r="BK503" i="3"/>
  <c r="J501" i="3"/>
  <c r="BK499" i="3"/>
  <c r="BK498" i="3"/>
  <c r="J497" i="3"/>
  <c r="BK490" i="3"/>
  <c r="J487" i="3"/>
  <c r="BK484" i="3"/>
  <c r="BK481" i="3"/>
  <c r="J478" i="3"/>
  <c r="BK477" i="3"/>
  <c r="J475" i="3"/>
  <c r="J473" i="3"/>
  <c r="J472" i="3"/>
  <c r="BK470" i="3"/>
  <c r="BK468" i="3"/>
  <c r="J447" i="3"/>
  <c r="J445" i="3"/>
  <c r="BK441" i="3"/>
  <c r="J438" i="3"/>
  <c r="J436" i="3"/>
  <c r="J435" i="3"/>
  <c r="BK358" i="3"/>
  <c r="BK356" i="3"/>
  <c r="J353" i="3"/>
  <c r="J351" i="3"/>
  <c r="BK252" i="3"/>
  <c r="J248" i="3"/>
  <c r="BK243" i="3"/>
  <c r="BK240" i="3"/>
  <c r="J237" i="3"/>
  <c r="J234" i="3"/>
  <c r="BK233" i="3"/>
  <c r="BK231" i="3"/>
  <c r="BK230" i="3"/>
  <c r="J227" i="3"/>
  <c r="J222" i="3"/>
  <c r="J219" i="3"/>
  <c r="BK215" i="3"/>
  <c r="BK214" i="3"/>
  <c r="J212" i="3"/>
  <c r="J211" i="3"/>
  <c r="J208" i="3"/>
  <c r="BK206" i="3"/>
  <c r="BK202" i="3"/>
  <c r="BK196" i="3"/>
  <c r="J191" i="3"/>
  <c r="J189" i="3"/>
  <c r="J183" i="3"/>
  <c r="J180" i="3"/>
  <c r="BK178" i="3"/>
  <c r="BK174" i="3"/>
  <c r="BK172" i="3"/>
  <c r="BK166" i="3"/>
  <c r="J165" i="3"/>
  <c r="BK161" i="3"/>
  <c r="J160" i="3"/>
  <c r="BK156" i="3"/>
  <c r="BK155" i="3"/>
  <c r="J151" i="3"/>
  <c r="BK150" i="3"/>
  <c r="J142" i="3"/>
  <c r="BK660" i="2"/>
  <c r="J657" i="2"/>
  <c r="BK654" i="2"/>
  <c r="J651" i="2"/>
  <c r="BK650" i="2"/>
  <c r="BK648" i="2"/>
  <c r="J642" i="2"/>
  <c r="BK641" i="2"/>
  <c r="J640" i="2"/>
  <c r="BK638" i="2"/>
  <c r="BK637" i="2"/>
  <c r="J636" i="2"/>
  <c r="J635" i="2"/>
  <c r="J634" i="2"/>
  <c r="J633" i="2"/>
  <c r="J632" i="2"/>
  <c r="BK631" i="2"/>
  <c r="J631" i="2"/>
  <c r="BK630" i="2"/>
  <c r="J630" i="2"/>
  <c r="J629" i="2"/>
  <c r="BK628" i="2"/>
  <c r="BK627" i="2"/>
  <c r="BK626" i="2"/>
  <c r="BK624" i="2"/>
  <c r="BK621" i="2"/>
  <c r="J615" i="2"/>
  <c r="BK613" i="2"/>
  <c r="J599" i="2"/>
  <c r="J598" i="2"/>
  <c r="BK597" i="2"/>
  <c r="J596" i="2"/>
  <c r="J595" i="2"/>
  <c r="BK594" i="2"/>
  <c r="J593" i="2"/>
  <c r="BK592" i="2"/>
  <c r="BK591" i="2"/>
  <c r="BK590" i="2"/>
  <c r="J589" i="2"/>
  <c r="J588" i="2"/>
  <c r="J587" i="2"/>
  <c r="BK586" i="2"/>
  <c r="BK585" i="2"/>
  <c r="BK584" i="2"/>
  <c r="J583" i="2"/>
  <c r="BK574" i="2"/>
  <c r="BK567" i="2"/>
  <c r="J560" i="2"/>
  <c r="J558" i="2"/>
  <c r="J556" i="2"/>
  <c r="BK554" i="2"/>
  <c r="J552" i="2"/>
  <c r="J550" i="2"/>
  <c r="BK548" i="2"/>
  <c r="BK547" i="2"/>
  <c r="J543" i="2"/>
  <c r="J542" i="2"/>
  <c r="BK540" i="2"/>
  <c r="BK538" i="2"/>
  <c r="J537" i="2"/>
  <c r="BK535" i="2"/>
  <c r="BK531" i="2"/>
  <c r="BK529" i="2"/>
  <c r="J525" i="2"/>
  <c r="J523" i="2"/>
  <c r="BK519" i="2"/>
  <c r="BK511" i="2"/>
  <c r="J509" i="2"/>
  <c r="BK507" i="2"/>
  <c r="J505" i="2"/>
  <c r="BK501" i="2"/>
  <c r="BK497" i="2"/>
  <c r="J496" i="2"/>
  <c r="BK494" i="2"/>
  <c r="BK491" i="2"/>
  <c r="BK485" i="2"/>
  <c r="J480" i="2"/>
  <c r="BK474" i="2"/>
  <c r="J473" i="2"/>
  <c r="BK472" i="2"/>
  <c r="BK471" i="2"/>
  <c r="BK470" i="2"/>
  <c r="BK469" i="2"/>
  <c r="J468" i="2"/>
  <c r="J467" i="2"/>
  <c r="J465" i="2"/>
  <c r="J463" i="2"/>
  <c r="J461" i="2"/>
  <c r="BK456" i="2"/>
  <c r="BK455" i="2"/>
  <c r="J452" i="2"/>
  <c r="J443" i="2"/>
  <c r="J441" i="2"/>
  <c r="BK439" i="2"/>
  <c r="BK438" i="2"/>
  <c r="J437" i="2"/>
  <c r="BK434" i="2"/>
  <c r="BK420" i="2"/>
  <c r="BK413" i="2"/>
  <c r="J406" i="2"/>
  <c r="BK398" i="2"/>
  <c r="BK396" i="2"/>
  <c r="J394" i="2"/>
  <c r="J392" i="2"/>
  <c r="J363" i="2"/>
  <c r="J361" i="2"/>
  <c r="BK356" i="2"/>
  <c r="BK353" i="2"/>
  <c r="J351" i="2"/>
  <c r="BK349" i="2"/>
  <c r="BK303" i="2"/>
  <c r="J301" i="2"/>
  <c r="J298" i="2"/>
  <c r="J296" i="2"/>
  <c r="BK230" i="2"/>
  <c r="BK225" i="2"/>
  <c r="BK222" i="2"/>
  <c r="BK219" i="2"/>
  <c r="J215" i="2"/>
  <c r="BK214" i="2"/>
  <c r="J212" i="2"/>
  <c r="BK211" i="2"/>
  <c r="BK209" i="2"/>
  <c r="BK208" i="2"/>
  <c r="J200" i="2"/>
  <c r="J164" i="2"/>
  <c r="J158" i="2"/>
  <c r="BK152" i="2"/>
  <c r="J149" i="2"/>
  <c r="J145" i="2"/>
  <c r="J144" i="2"/>
  <c r="BK142" i="2"/>
  <c r="BK141" i="2"/>
  <c r="BK139" i="2"/>
  <c r="P138" i="2" l="1"/>
  <c r="T138" i="2"/>
  <c r="P397" i="2"/>
  <c r="T397" i="2"/>
  <c r="P442" i="2"/>
  <c r="T442" i="2"/>
  <c r="P490" i="2"/>
  <c r="T490" i="2"/>
  <c r="P518" i="2"/>
  <c r="R518" i="2"/>
  <c r="P656" i="2"/>
  <c r="P655" i="2" s="1"/>
  <c r="R656" i="2"/>
  <c r="R655" i="2" s="1"/>
  <c r="BK141" i="3"/>
  <c r="R141" i="3"/>
  <c r="BK489" i="3"/>
  <c r="J489" i="3"/>
  <c r="J99" i="3" s="1"/>
  <c r="R489" i="3"/>
  <c r="BK502" i="3"/>
  <c r="J502" i="3"/>
  <c r="J100" i="3" s="1"/>
  <c r="R502" i="3"/>
  <c r="BK528" i="3"/>
  <c r="J528" i="3"/>
  <c r="J101" i="3" s="1"/>
  <c r="R528" i="3"/>
  <c r="BK536" i="3"/>
  <c r="J536" i="3" s="1"/>
  <c r="J102" i="3" s="1"/>
  <c r="R536" i="3"/>
  <c r="BK597" i="3"/>
  <c r="J597" i="3" s="1"/>
  <c r="J103" i="3" s="1"/>
  <c r="T597" i="3"/>
  <c r="P643" i="3"/>
  <c r="T643" i="3"/>
  <c r="P652" i="3"/>
  <c r="P651" i="3"/>
  <c r="T652" i="3"/>
  <c r="T651" i="3"/>
  <c r="P656" i="3"/>
  <c r="P655" i="3"/>
  <c r="R656" i="3"/>
  <c r="R655" i="3"/>
  <c r="P145" i="4"/>
  <c r="R145" i="4"/>
  <c r="BK544" i="4"/>
  <c r="J544" i="4" s="1"/>
  <c r="J99" i="4" s="1"/>
  <c r="P544" i="4"/>
  <c r="T544" i="4"/>
  <c r="P558" i="4"/>
  <c r="T558" i="4"/>
  <c r="P599" i="4"/>
  <c r="R599" i="4"/>
  <c r="T599" i="4"/>
  <c r="P605" i="4"/>
  <c r="T605" i="4"/>
  <c r="P639" i="4"/>
  <c r="R639" i="4"/>
  <c r="BK681" i="4"/>
  <c r="J681" i="4" s="1"/>
  <c r="J104" i="4" s="1"/>
  <c r="R681" i="4"/>
  <c r="BK702" i="4"/>
  <c r="J702" i="4" s="1"/>
  <c r="J105" i="4" s="1"/>
  <c r="R702" i="4"/>
  <c r="T702" i="4"/>
  <c r="P741" i="4"/>
  <c r="R741" i="4"/>
  <c r="BK955" i="4"/>
  <c r="J955" i="4" s="1"/>
  <c r="J107" i="4" s="1"/>
  <c r="R955" i="4"/>
  <c r="BK988" i="4"/>
  <c r="J988" i="4" s="1"/>
  <c r="J108" i="4" s="1"/>
  <c r="R988" i="4"/>
  <c r="P1025" i="4"/>
  <c r="P1024" i="4" s="1"/>
  <c r="T1025" i="4"/>
  <c r="T1024" i="4" s="1"/>
  <c r="BK1041" i="4"/>
  <c r="J1041" i="4" s="1"/>
  <c r="J113" i="4" s="1"/>
  <c r="P1041" i="4"/>
  <c r="P1040" i="4"/>
  <c r="R1041" i="4"/>
  <c r="R1040" i="4"/>
  <c r="P137" i="5"/>
  <c r="R137" i="5"/>
  <c r="BK508" i="5"/>
  <c r="J508" i="5" s="1"/>
  <c r="J99" i="5" s="1"/>
  <c r="P508" i="5"/>
  <c r="T508" i="5"/>
  <c r="P518" i="5"/>
  <c r="R518" i="5"/>
  <c r="T518" i="5"/>
  <c r="P526" i="5"/>
  <c r="T526" i="5"/>
  <c r="P590" i="5"/>
  <c r="R590" i="5"/>
  <c r="BK654" i="5"/>
  <c r="J654" i="5" s="1"/>
  <c r="J105" i="5" s="1"/>
  <c r="P654" i="5"/>
  <c r="P653" i="5"/>
  <c r="R654" i="5"/>
  <c r="R653" i="5"/>
  <c r="BK139" i="6"/>
  <c r="R139" i="6"/>
  <c r="BK264" i="6"/>
  <c r="J264" i="6" s="1"/>
  <c r="J99" i="6" s="1"/>
  <c r="R264" i="6"/>
  <c r="BK275" i="6"/>
  <c r="J275" i="6" s="1"/>
  <c r="J100" i="6" s="1"/>
  <c r="P275" i="6"/>
  <c r="T275" i="6"/>
  <c r="P281" i="6"/>
  <c r="T281" i="6"/>
  <c r="P296" i="6"/>
  <c r="T296" i="6"/>
  <c r="BK302" i="6"/>
  <c r="T302" i="6"/>
  <c r="P363" i="6"/>
  <c r="T363" i="6"/>
  <c r="T301" i="6" s="1"/>
  <c r="P371" i="6"/>
  <c r="R371" i="6"/>
  <c r="BK126" i="8"/>
  <c r="J126" i="8" s="1"/>
  <c r="J96" i="8" s="1"/>
  <c r="J30" i="8" s="1"/>
  <c r="R126" i="8"/>
  <c r="R132" i="9"/>
  <c r="R129" i="9" s="1"/>
  <c r="BK138" i="2"/>
  <c r="J138" i="2" s="1"/>
  <c r="J98" i="2" s="1"/>
  <c r="R138" i="2"/>
  <c r="BK397" i="2"/>
  <c r="J397" i="2" s="1"/>
  <c r="J99" i="2" s="1"/>
  <c r="R397" i="2"/>
  <c r="BK442" i="2"/>
  <c r="J442" i="2" s="1"/>
  <c r="J100" i="2" s="1"/>
  <c r="R442" i="2"/>
  <c r="BK490" i="2"/>
  <c r="J490" i="2" s="1"/>
  <c r="J101" i="2" s="1"/>
  <c r="R490" i="2"/>
  <c r="BK518" i="2"/>
  <c r="J518" i="2" s="1"/>
  <c r="J103" i="2" s="1"/>
  <c r="T518" i="2"/>
  <c r="BK656" i="2"/>
  <c r="J656" i="2" s="1"/>
  <c r="J106" i="2" s="1"/>
  <c r="T656" i="2"/>
  <c r="T655" i="2"/>
  <c r="P141" i="3"/>
  <c r="T141" i="3"/>
  <c r="P489" i="3"/>
  <c r="T489" i="3"/>
  <c r="P502" i="3"/>
  <c r="T502" i="3"/>
  <c r="P528" i="3"/>
  <c r="T528" i="3"/>
  <c r="P536" i="3"/>
  <c r="T536" i="3"/>
  <c r="P597" i="3"/>
  <c r="R597" i="3"/>
  <c r="BK643" i="3"/>
  <c r="J643" i="3"/>
  <c r="J104" i="3" s="1"/>
  <c r="R643" i="3"/>
  <c r="BK652" i="3"/>
  <c r="J652" i="3"/>
  <c r="J107" i="3" s="1"/>
  <c r="R652" i="3"/>
  <c r="R651" i="3" s="1"/>
  <c r="BK656" i="3"/>
  <c r="J656" i="3" s="1"/>
  <c r="J109" i="3" s="1"/>
  <c r="T656" i="3"/>
  <c r="T655" i="3"/>
  <c r="BK145" i="4"/>
  <c r="J145" i="4" s="1"/>
  <c r="J98" i="4" s="1"/>
  <c r="T145" i="4"/>
  <c r="R544" i="4"/>
  <c r="BK558" i="4"/>
  <c r="J558" i="4" s="1"/>
  <c r="J100" i="4" s="1"/>
  <c r="R558" i="4"/>
  <c r="BK599" i="4"/>
  <c r="J599" i="4" s="1"/>
  <c r="J101" i="4" s="1"/>
  <c r="BK605" i="4"/>
  <c r="J605" i="4"/>
  <c r="J102" i="4" s="1"/>
  <c r="R605" i="4"/>
  <c r="BK639" i="4"/>
  <c r="J639" i="4"/>
  <c r="J103" i="4" s="1"/>
  <c r="T639" i="4"/>
  <c r="P681" i="4"/>
  <c r="T681" i="4"/>
  <c r="P702" i="4"/>
  <c r="BK741" i="4"/>
  <c r="J741" i="4" s="1"/>
  <c r="J106" i="4" s="1"/>
  <c r="T741" i="4"/>
  <c r="P955" i="4"/>
  <c r="T955" i="4"/>
  <c r="P988" i="4"/>
  <c r="T988" i="4"/>
  <c r="BK1025" i="4"/>
  <c r="J1025" i="4" s="1"/>
  <c r="J111" i="4" s="1"/>
  <c r="R1025" i="4"/>
  <c r="R1024" i="4"/>
  <c r="T1041" i="4"/>
  <c r="T1040" i="4"/>
  <c r="BK137" i="5"/>
  <c r="J137" i="5"/>
  <c r="J98" i="5" s="1"/>
  <c r="T137" i="5"/>
  <c r="R508" i="5"/>
  <c r="BK518" i="5"/>
  <c r="J518" i="5" s="1"/>
  <c r="J100" i="5" s="1"/>
  <c r="BK526" i="5"/>
  <c r="J526" i="5"/>
  <c r="J101" i="5" s="1"/>
  <c r="R526" i="5"/>
  <c r="BK590" i="5"/>
  <c r="J590" i="5"/>
  <c r="J102" i="5" s="1"/>
  <c r="T590" i="5"/>
  <c r="T654" i="5"/>
  <c r="T653" i="5"/>
  <c r="P139" i="6"/>
  <c r="T139" i="6"/>
  <c r="P264" i="6"/>
  <c r="T264" i="6"/>
  <c r="R275" i="6"/>
  <c r="BK281" i="6"/>
  <c r="J281" i="6" s="1"/>
  <c r="J101" i="6" s="1"/>
  <c r="R281" i="6"/>
  <c r="BK296" i="6"/>
  <c r="J296" i="6" s="1"/>
  <c r="J102" i="6" s="1"/>
  <c r="R296" i="6"/>
  <c r="P302" i="6"/>
  <c r="P301" i="6" s="1"/>
  <c r="R302" i="6"/>
  <c r="BK363" i="6"/>
  <c r="J363" i="6"/>
  <c r="J106" i="6" s="1"/>
  <c r="R363" i="6"/>
  <c r="BK371" i="6"/>
  <c r="J371" i="6"/>
  <c r="J107" i="6" s="1"/>
  <c r="T371" i="6"/>
  <c r="P126" i="8"/>
  <c r="AU101" i="1"/>
  <c r="T126" i="8"/>
  <c r="BK132" i="9"/>
  <c r="J132" i="9" s="1"/>
  <c r="J99" i="9" s="1"/>
  <c r="P132" i="9"/>
  <c r="P129" i="9"/>
  <c r="AU102" i="1" s="1"/>
  <c r="T132" i="9"/>
  <c r="T129" i="9" s="1"/>
  <c r="E85" i="2"/>
  <c r="J89" i="2"/>
  <c r="F92" i="2"/>
  <c r="BE139" i="2"/>
  <c r="BE141" i="2"/>
  <c r="BE145" i="2"/>
  <c r="BE158" i="2"/>
  <c r="BE208" i="2"/>
  <c r="BE209" i="2"/>
  <c r="BE212" i="2"/>
  <c r="BE215" i="2"/>
  <c r="BE222" i="2"/>
  <c r="BE225" i="2"/>
  <c r="BE301" i="2"/>
  <c r="BE303" i="2"/>
  <c r="BE351" i="2"/>
  <c r="BE394" i="2"/>
  <c r="BE406" i="2"/>
  <c r="BE413" i="2"/>
  <c r="BE437" i="2"/>
  <c r="BE438" i="2"/>
  <c r="BE455" i="2"/>
  <c r="BE469" i="2"/>
  <c r="BE472" i="2"/>
  <c r="BE480" i="2"/>
  <c r="BE494" i="2"/>
  <c r="BE496" i="2"/>
  <c r="BE501" i="2"/>
  <c r="BE505" i="2"/>
  <c r="BE507" i="2"/>
  <c r="BE511" i="2"/>
  <c r="BE525" i="2"/>
  <c r="BE529" i="2"/>
  <c r="BE542" i="2"/>
  <c r="BE547" i="2"/>
  <c r="BE550" i="2"/>
  <c r="BE552" i="2"/>
  <c r="BE556" i="2"/>
  <c r="BE558" i="2"/>
  <c r="BE560" i="2"/>
  <c r="BE567" i="2"/>
  <c r="BE585" i="2"/>
  <c r="BE589" i="2"/>
  <c r="BE591" i="2"/>
  <c r="BE592" i="2"/>
  <c r="BE594" i="2"/>
  <c r="BE595" i="2"/>
  <c r="BE598" i="2"/>
  <c r="BE615" i="2"/>
  <c r="BE621" i="2"/>
  <c r="BE624" i="2"/>
  <c r="BE626" i="2"/>
  <c r="BE627" i="2"/>
  <c r="BE629" i="2"/>
  <c r="BE630" i="2"/>
  <c r="BE631" i="2"/>
  <c r="BE636" i="2"/>
  <c r="BE637" i="2"/>
  <c r="BE640" i="2"/>
  <c r="BE648" i="2"/>
  <c r="BE650" i="2"/>
  <c r="BE654" i="2"/>
  <c r="BE657" i="2"/>
  <c r="BK653" i="2"/>
  <c r="J653" i="2"/>
  <c r="J104" i="2" s="1"/>
  <c r="F92" i="3"/>
  <c r="E129" i="3"/>
  <c r="BE142" i="3"/>
  <c r="BE155" i="3"/>
  <c r="BE160" i="3"/>
  <c r="BE165" i="3"/>
  <c r="BE166" i="3"/>
  <c r="BE174" i="3"/>
  <c r="BE183" i="3"/>
  <c r="BE202" i="3"/>
  <c r="BE206" i="3"/>
  <c r="BE208" i="3"/>
  <c r="BE214" i="3"/>
  <c r="BE227" i="3"/>
  <c r="BE230" i="3"/>
  <c r="BE231" i="3"/>
  <c r="BE237" i="3"/>
  <c r="BE240" i="3"/>
  <c r="BE252" i="3"/>
  <c r="BE351" i="3"/>
  <c r="BE358" i="3"/>
  <c r="BE438" i="3"/>
  <c r="BE447" i="3"/>
  <c r="BE468" i="3"/>
  <c r="BE473" i="3"/>
  <c r="BE478" i="3"/>
  <c r="BE481" i="3"/>
  <c r="BE487" i="3"/>
  <c r="BE498" i="3"/>
  <c r="BE509" i="3"/>
  <c r="BE515" i="3"/>
  <c r="BE517" i="3"/>
  <c r="BE529" i="3"/>
  <c r="BE535" i="3"/>
  <c r="BE556" i="3"/>
  <c r="BE563" i="3"/>
  <c r="BE573" i="3"/>
  <c r="BE578" i="3"/>
  <c r="BE580" i="3"/>
  <c r="BE589" i="3"/>
  <c r="BE593" i="3"/>
  <c r="BE611" i="3"/>
  <c r="BE612" i="3"/>
  <c r="BE617" i="3"/>
  <c r="BE623" i="3"/>
  <c r="BE628" i="3"/>
  <c r="BE633" i="3"/>
  <c r="BE635" i="3"/>
  <c r="BE637" i="3"/>
  <c r="BE639" i="3"/>
  <c r="BE657" i="3"/>
  <c r="BK649" i="3"/>
  <c r="J649" i="3"/>
  <c r="J105" i="3" s="1"/>
  <c r="J89" i="4"/>
  <c r="F92" i="4"/>
  <c r="E133" i="4"/>
  <c r="BE146" i="4"/>
  <c r="BE155" i="4"/>
  <c r="BE172" i="4"/>
  <c r="BE175" i="4"/>
  <c r="BE179" i="4"/>
  <c r="BE180" i="4"/>
  <c r="BE193" i="4"/>
  <c r="BE223" i="4"/>
  <c r="BE235" i="4"/>
  <c r="BE248" i="4"/>
  <c r="BE249" i="4"/>
  <c r="BE278" i="4"/>
  <c r="BE291" i="4"/>
  <c r="BE337" i="4"/>
  <c r="BE347" i="4"/>
  <c r="BE383" i="4"/>
  <c r="BE391" i="4"/>
  <c r="BE394" i="4"/>
  <c r="BE395" i="4"/>
  <c r="BE398" i="4"/>
  <c r="BE406" i="4"/>
  <c r="BE428" i="4"/>
  <c r="BE429" i="4"/>
  <c r="BE435" i="4"/>
  <c r="BE437" i="4"/>
  <c r="BE444" i="4"/>
  <c r="BE446" i="4"/>
  <c r="BE457" i="4"/>
  <c r="BE459" i="4"/>
  <c r="BE462" i="4"/>
  <c r="BE488" i="4"/>
  <c r="BE490" i="4"/>
  <c r="BE512" i="4"/>
  <c r="BE514" i="4"/>
  <c r="BE515" i="4"/>
  <c r="BE542" i="4"/>
  <c r="BE553" i="4"/>
  <c r="BE554" i="4"/>
  <c r="BE557" i="4"/>
  <c r="BE592" i="4"/>
  <c r="BE600" i="4"/>
  <c r="BE604" i="4"/>
  <c r="BE606" i="4"/>
  <c r="BE614" i="4"/>
  <c r="BE615" i="4"/>
  <c r="BE636" i="4"/>
  <c r="BE657" i="4"/>
  <c r="BE665" i="4"/>
  <c r="BE678" i="4"/>
  <c r="BE682" i="4"/>
  <c r="BE692" i="4"/>
  <c r="BE693" i="4"/>
  <c r="BE699" i="4"/>
  <c r="BE701" i="4"/>
  <c r="BE711" i="4"/>
  <c r="BE720" i="4"/>
  <c r="BE738" i="4"/>
  <c r="BE740" i="4"/>
  <c r="BE759" i="4"/>
  <c r="BE767" i="4"/>
  <c r="BE769" i="4"/>
  <c r="BE776" i="4"/>
  <c r="BE777" i="4"/>
  <c r="BE779" i="4"/>
  <c r="BE782" i="4"/>
  <c r="BE783" i="4"/>
  <c r="BE785" i="4"/>
  <c r="BE787" i="4"/>
  <c r="BE790" i="4"/>
  <c r="BE793" i="4"/>
  <c r="BE796" i="4"/>
  <c r="BE797" i="4"/>
  <c r="BE798" i="4"/>
  <c r="BE800" i="4"/>
  <c r="BE814" i="4"/>
  <c r="BE816" i="4"/>
  <c r="BE821" i="4"/>
  <c r="BE824" i="4"/>
  <c r="BE825" i="4"/>
  <c r="BE827" i="4"/>
  <c r="BE835" i="4"/>
  <c r="BE843" i="4"/>
  <c r="BE846" i="4"/>
  <c r="BE849" i="4"/>
  <c r="BE851" i="4"/>
  <c r="BE853" i="4"/>
  <c r="BE854" i="4"/>
  <c r="BE855" i="4"/>
  <c r="BE856" i="4"/>
  <c r="BE857" i="4"/>
  <c r="BE860" i="4"/>
  <c r="BE868" i="4"/>
  <c r="BE873" i="4"/>
  <c r="BE874" i="4"/>
  <c r="BE876" i="4"/>
  <c r="BE877" i="4"/>
  <c r="BE878" i="4"/>
  <c r="BE885" i="4"/>
  <c r="BE886" i="4"/>
  <c r="BE888" i="4"/>
  <c r="BE891" i="4"/>
  <c r="BE892" i="4"/>
  <c r="BE893" i="4"/>
  <c r="BE895" i="4"/>
  <c r="BE897" i="4"/>
  <c r="BE900" i="4"/>
  <c r="BE906" i="4"/>
  <c r="BE911" i="4"/>
  <c r="BE914" i="4"/>
  <c r="BE923" i="4"/>
  <c r="BE926" i="4"/>
  <c r="BE929" i="4"/>
  <c r="BE930" i="4"/>
  <c r="BE932" i="4"/>
  <c r="BE950" i="4"/>
  <c r="BE956" i="4"/>
  <c r="BE959" i="4"/>
  <c r="BE961" i="4"/>
  <c r="BE964" i="4"/>
  <c r="BE966" i="4"/>
  <c r="BE971" i="4"/>
  <c r="BE976" i="4"/>
  <c r="BE977" i="4"/>
  <c r="BE979" i="4"/>
  <c r="BE983" i="4"/>
  <c r="BE984" i="4"/>
  <c r="BE986" i="4"/>
  <c r="BE999" i="4"/>
  <c r="BE1017" i="4"/>
  <c r="BE1020" i="4"/>
  <c r="BE1023" i="4"/>
  <c r="BE1026" i="4"/>
  <c r="BE1028" i="4"/>
  <c r="BE1036" i="4"/>
  <c r="BE1039" i="4"/>
  <c r="BE1045" i="4"/>
  <c r="BK1022" i="4"/>
  <c r="J1022" i="4"/>
  <c r="J109" i="4" s="1"/>
  <c r="J89" i="5"/>
  <c r="E125" i="5"/>
  <c r="F132" i="5"/>
  <c r="BE153" i="5"/>
  <c r="BE157" i="5"/>
  <c r="BE162" i="5"/>
  <c r="BE163" i="5"/>
  <c r="BE175" i="5"/>
  <c r="BE180" i="5"/>
  <c r="BE181" i="5"/>
  <c r="BE186" i="5"/>
  <c r="BE193" i="5"/>
  <c r="BE207" i="5"/>
  <c r="BE214" i="5"/>
  <c r="BE217" i="5"/>
  <c r="BE218" i="5"/>
  <c r="BE230" i="5"/>
  <c r="BE233" i="5"/>
  <c r="BE236" i="5"/>
  <c r="BE237" i="5"/>
  <c r="BE247" i="5"/>
  <c r="BE252" i="5"/>
  <c r="BE350" i="5"/>
  <c r="BE358" i="5"/>
  <c r="BE359" i="5"/>
  <c r="BE361" i="5"/>
  <c r="BE362" i="5"/>
  <c r="BE434" i="5"/>
  <c r="BE437" i="5"/>
  <c r="BE446" i="5"/>
  <c r="BE468" i="5"/>
  <c r="BE472" i="5"/>
  <c r="BE492" i="5"/>
  <c r="BE494" i="5"/>
  <c r="BE497" i="5"/>
  <c r="BE500" i="5"/>
  <c r="BE506" i="5"/>
  <c r="BE515" i="5"/>
  <c r="BE523" i="5"/>
  <c r="BE533" i="5"/>
  <c r="BE545" i="5"/>
  <c r="BE547" i="5"/>
  <c r="BE554" i="5"/>
  <c r="BE564" i="5"/>
  <c r="BE571" i="5"/>
  <c r="BE573" i="5"/>
  <c r="BE578" i="5"/>
  <c r="BE580" i="5"/>
  <c r="BE582" i="5"/>
  <c r="BE589" i="5"/>
  <c r="BE596" i="5"/>
  <c r="BE601" i="5"/>
  <c r="BE604" i="5"/>
  <c r="BE606" i="5"/>
  <c r="BE611" i="5"/>
  <c r="BE615" i="5"/>
  <c r="BE622" i="5"/>
  <c r="BE624" i="5"/>
  <c r="BE625" i="5"/>
  <c r="BE628" i="5"/>
  <c r="BE632" i="5"/>
  <c r="BE633" i="5"/>
  <c r="BE634" i="5"/>
  <c r="BE635" i="5"/>
  <c r="BE636" i="5"/>
  <c r="BE639" i="5"/>
  <c r="BE641" i="5"/>
  <c r="BE647" i="5"/>
  <c r="BE650" i="5"/>
  <c r="BE655" i="5"/>
  <c r="BE658" i="5"/>
  <c r="BK651" i="5"/>
  <c r="J651" i="5"/>
  <c r="J103" i="5" s="1"/>
  <c r="J89" i="6"/>
  <c r="E127" i="6"/>
  <c r="F134" i="6"/>
  <c r="BE140" i="6"/>
  <c r="BE145" i="6"/>
  <c r="BE146" i="6"/>
  <c r="BE151" i="6"/>
  <c r="BE158" i="6"/>
  <c r="BE160" i="6"/>
  <c r="BE162" i="6"/>
  <c r="BE169" i="6"/>
  <c r="BE177" i="6"/>
  <c r="BE197" i="6"/>
  <c r="BE199" i="6"/>
  <c r="BE204" i="6"/>
  <c r="BE211" i="6"/>
  <c r="BE227" i="6"/>
  <c r="BE229" i="6"/>
  <c r="BE243" i="6"/>
  <c r="BE245" i="6"/>
  <c r="BE250" i="6"/>
  <c r="BE253" i="6"/>
  <c r="BE259" i="6"/>
  <c r="BE262" i="6"/>
  <c r="BE272" i="6"/>
  <c r="BE276" i="6"/>
  <c r="BE287" i="6"/>
  <c r="BE291" i="6"/>
  <c r="BE293" i="6"/>
  <c r="BE295" i="6"/>
  <c r="BE298" i="6"/>
  <c r="BE308" i="6"/>
  <c r="BE318" i="6"/>
  <c r="BE324" i="6"/>
  <c r="BE326" i="6"/>
  <c r="BE328" i="6"/>
  <c r="BE333" i="6"/>
  <c r="BE335" i="6"/>
  <c r="BE342" i="6"/>
  <c r="BE344" i="6"/>
  <c r="BE347" i="6"/>
  <c r="BE348" i="6"/>
  <c r="BE352" i="6"/>
  <c r="BE353" i="6"/>
  <c r="BE354" i="6"/>
  <c r="BE357" i="6"/>
  <c r="BE358" i="6"/>
  <c r="BE361" i="6"/>
  <c r="BE362" i="6"/>
  <c r="BE373" i="6"/>
  <c r="BE375" i="6"/>
  <c r="F92" i="7"/>
  <c r="E117" i="7"/>
  <c r="BE129" i="7"/>
  <c r="BK128" i="7"/>
  <c r="J128" i="7" s="1"/>
  <c r="J97" i="7" s="1"/>
  <c r="J89" i="8"/>
  <c r="J92" i="8"/>
  <c r="F123" i="8"/>
  <c r="BE127" i="8"/>
  <c r="BE130" i="8"/>
  <c r="BE132" i="8"/>
  <c r="BE133" i="8"/>
  <c r="BE134" i="8"/>
  <c r="BE136" i="8"/>
  <c r="BE138" i="8"/>
  <c r="F92" i="9"/>
  <c r="E119" i="9"/>
  <c r="BE137" i="9"/>
  <c r="BE145" i="9"/>
  <c r="BE149" i="9"/>
  <c r="BE157" i="9"/>
  <c r="BE167" i="9"/>
  <c r="BE169" i="9"/>
  <c r="BE173" i="9"/>
  <c r="BE177" i="9"/>
  <c r="BE181" i="9"/>
  <c r="BE183" i="9"/>
  <c r="BE142" i="2"/>
  <c r="BE144" i="2"/>
  <c r="BE149" i="2"/>
  <c r="BE152" i="2"/>
  <c r="BE164" i="2"/>
  <c r="BE200" i="2"/>
  <c r="BE211" i="2"/>
  <c r="BE214" i="2"/>
  <c r="BE219" i="2"/>
  <c r="BE230" i="2"/>
  <c r="BE296" i="2"/>
  <c r="BE298" i="2"/>
  <c r="BE349" i="2"/>
  <c r="BE353" i="2"/>
  <c r="BE356" i="2"/>
  <c r="BE361" i="2"/>
  <c r="BE363" i="2"/>
  <c r="BE392" i="2"/>
  <c r="BE396" i="2"/>
  <c r="BE398" i="2"/>
  <c r="BE420" i="2"/>
  <c r="BE434" i="2"/>
  <c r="BE439" i="2"/>
  <c r="BE441" i="2"/>
  <c r="BE443" i="2"/>
  <c r="BE452" i="2"/>
  <c r="BE456" i="2"/>
  <c r="BE461" i="2"/>
  <c r="BE463" i="2"/>
  <c r="BE465" i="2"/>
  <c r="BE467" i="2"/>
  <c r="BE468" i="2"/>
  <c r="BE470" i="2"/>
  <c r="BE471" i="2"/>
  <c r="BE473" i="2"/>
  <c r="BE474" i="2"/>
  <c r="BE485" i="2"/>
  <c r="BE491" i="2"/>
  <c r="BE497" i="2"/>
  <c r="BE509" i="2"/>
  <c r="BE519" i="2"/>
  <c r="BE523" i="2"/>
  <c r="BE531" i="2"/>
  <c r="BE535" i="2"/>
  <c r="BE537" i="2"/>
  <c r="BE538" i="2"/>
  <c r="BE540" i="2"/>
  <c r="BE543" i="2"/>
  <c r="BE545" i="2"/>
  <c r="BE548" i="2"/>
  <c r="BE554" i="2"/>
  <c r="BE574" i="2"/>
  <c r="BE583" i="2"/>
  <c r="BE584" i="2"/>
  <c r="BE586" i="2"/>
  <c r="BE587" i="2"/>
  <c r="BE588" i="2"/>
  <c r="BE590" i="2"/>
  <c r="BE593" i="2"/>
  <c r="BE596" i="2"/>
  <c r="BE597" i="2"/>
  <c r="BE599" i="2"/>
  <c r="BE613" i="2"/>
  <c r="BE628" i="2"/>
  <c r="BE632" i="2"/>
  <c r="BE633" i="2"/>
  <c r="BE634" i="2"/>
  <c r="BE635" i="2"/>
  <c r="BE638" i="2"/>
  <c r="BE641" i="2"/>
  <c r="BE642" i="2"/>
  <c r="BE651" i="2"/>
  <c r="BE660" i="2"/>
  <c r="BK510" i="2"/>
  <c r="J510" i="2" s="1"/>
  <c r="J102" i="2" s="1"/>
  <c r="J89" i="3"/>
  <c r="BE150" i="3"/>
  <c r="BE151" i="3"/>
  <c r="BE156" i="3"/>
  <c r="BE161" i="3"/>
  <c r="BE172" i="3"/>
  <c r="BE178" i="3"/>
  <c r="BE180" i="3"/>
  <c r="BE184" i="3"/>
  <c r="BE189" i="3"/>
  <c r="BE191" i="3"/>
  <c r="BE196" i="3"/>
  <c r="BE211" i="3"/>
  <c r="BE212" i="3"/>
  <c r="BE215" i="3"/>
  <c r="BE219" i="3"/>
  <c r="BE222" i="3"/>
  <c r="BE233" i="3"/>
  <c r="BE234" i="3"/>
  <c r="BE243" i="3"/>
  <c r="BE248" i="3"/>
  <c r="BE353" i="3"/>
  <c r="BE356" i="3"/>
  <c r="BE435" i="3"/>
  <c r="BE436" i="3"/>
  <c r="BE441" i="3"/>
  <c r="BE445" i="3"/>
  <c r="BE470" i="3"/>
  <c r="BE472" i="3"/>
  <c r="BE475" i="3"/>
  <c r="BE477" i="3"/>
  <c r="BE484" i="3"/>
  <c r="BE490" i="3"/>
  <c r="BE497" i="3"/>
  <c r="BE499" i="3"/>
  <c r="BE501" i="3"/>
  <c r="BE503" i="3"/>
  <c r="BE507" i="3"/>
  <c r="BE510" i="3"/>
  <c r="BE521" i="3"/>
  <c r="BE525" i="3"/>
  <c r="BE533" i="3"/>
  <c r="BE537" i="3"/>
  <c r="BE543" i="3"/>
  <c r="BE552" i="3"/>
  <c r="BE562" i="3"/>
  <c r="BE565" i="3"/>
  <c r="BE571" i="3"/>
  <c r="BE575" i="3"/>
  <c r="BE583" i="3"/>
  <c r="BE585" i="3"/>
  <c r="BE587" i="3"/>
  <c r="BE591" i="3"/>
  <c r="BE596" i="3"/>
  <c r="BE598" i="3"/>
  <c r="BE601" i="3"/>
  <c r="BE603" i="3"/>
  <c r="BE606" i="3"/>
  <c r="BE609" i="3"/>
  <c r="BE615" i="3"/>
  <c r="BE618" i="3"/>
  <c r="BE619" i="3"/>
  <c r="BE621" i="3"/>
  <c r="BE624" i="3"/>
  <c r="BE626" i="3"/>
  <c r="BE630" i="3"/>
  <c r="BE632" i="3"/>
  <c r="BE638" i="3"/>
  <c r="BE644" i="3"/>
  <c r="BE646" i="3"/>
  <c r="BE650" i="3"/>
  <c r="BE653" i="3"/>
  <c r="BE654" i="3"/>
  <c r="BE660" i="3"/>
  <c r="BE149" i="4"/>
  <c r="BE152" i="4"/>
  <c r="BE160" i="4"/>
  <c r="BE166" i="4"/>
  <c r="BE169" i="4"/>
  <c r="BE182" i="4"/>
  <c r="BE183" i="4"/>
  <c r="BE201" i="4"/>
  <c r="BE208" i="4"/>
  <c r="BE217" i="4"/>
  <c r="BE232" i="4"/>
  <c r="BE239" i="4"/>
  <c r="BE242" i="4"/>
  <c r="BE245" i="4"/>
  <c r="BE246" i="4"/>
  <c r="BE261" i="4"/>
  <c r="BE269" i="4"/>
  <c r="BE311" i="4"/>
  <c r="BE314" i="4"/>
  <c r="BE318" i="4"/>
  <c r="BE321" i="4"/>
  <c r="BE340" i="4"/>
  <c r="BE344" i="4"/>
  <c r="BE378" i="4"/>
  <c r="BE380" i="4"/>
  <c r="BE385" i="4"/>
  <c r="BE389" i="4"/>
  <c r="BE390" i="4"/>
  <c r="BE392" i="4"/>
  <c r="BE393" i="4"/>
  <c r="BE397" i="4"/>
  <c r="BE405" i="4"/>
  <c r="BE409" i="4"/>
  <c r="BE410" i="4"/>
  <c r="BE431" i="4"/>
  <c r="BE439" i="4"/>
  <c r="BE453" i="4"/>
  <c r="BE455" i="4"/>
  <c r="BE461" i="4"/>
  <c r="BE468" i="4"/>
  <c r="BE470" i="4"/>
  <c r="BE473" i="4"/>
  <c r="BE475" i="4"/>
  <c r="BE480" i="4"/>
  <c r="BE510" i="4"/>
  <c r="BE537" i="4"/>
  <c r="BE539" i="4"/>
  <c r="BE545" i="4"/>
  <c r="BE549" i="4"/>
  <c r="BE555" i="4"/>
  <c r="BE559" i="4"/>
  <c r="BE577" i="4"/>
  <c r="BE579" i="4"/>
  <c r="BE580" i="4"/>
  <c r="BE585" i="4"/>
  <c r="BE602" i="4"/>
  <c r="BE612" i="4"/>
  <c r="BE621" i="4"/>
  <c r="BE623" i="4"/>
  <c r="BE629" i="4"/>
  <c r="BE631" i="4"/>
  <c r="BE638" i="4"/>
  <c r="BE640" i="4"/>
  <c r="BE646" i="4"/>
  <c r="BE648" i="4"/>
  <c r="BE649" i="4"/>
  <c r="BE655" i="4"/>
  <c r="BE663" i="4"/>
  <c r="BE671" i="4"/>
  <c r="BE673" i="4"/>
  <c r="BE680" i="4"/>
  <c r="BE689" i="4"/>
  <c r="BE690" i="4"/>
  <c r="BE703" i="4"/>
  <c r="BE709" i="4"/>
  <c r="BE712" i="4"/>
  <c r="BE718" i="4"/>
  <c r="BE726" i="4"/>
  <c r="BE732" i="4"/>
  <c r="BE742" i="4"/>
  <c r="BE747" i="4"/>
  <c r="BE750" i="4"/>
  <c r="BE752" i="4"/>
  <c r="BE754" i="4"/>
  <c r="BE763" i="4"/>
  <c r="BE765" i="4"/>
  <c r="BE774" i="4"/>
  <c r="BE780" i="4"/>
  <c r="BE781" i="4"/>
  <c r="BE784" i="4"/>
  <c r="BE788" i="4"/>
  <c r="BE789" i="4"/>
  <c r="BE791" i="4"/>
  <c r="BE794" i="4"/>
  <c r="BE795" i="4"/>
  <c r="BE799" i="4"/>
  <c r="BE801" i="4"/>
  <c r="BE802" i="4"/>
  <c r="BE803" i="4"/>
  <c r="BE808" i="4"/>
  <c r="BE812" i="4"/>
  <c r="BE817" i="4"/>
  <c r="BE818" i="4"/>
  <c r="BE819" i="4"/>
  <c r="BE820" i="4"/>
  <c r="BE823" i="4"/>
  <c r="BE826" i="4"/>
  <c r="BE828" i="4"/>
  <c r="BE829" i="4"/>
  <c r="BE830" i="4"/>
  <c r="BE839" i="4"/>
  <c r="BE841" i="4"/>
  <c r="BE844" i="4"/>
  <c r="BE845" i="4"/>
  <c r="BE847" i="4"/>
  <c r="BE848" i="4"/>
  <c r="BE852" i="4"/>
  <c r="BE858" i="4"/>
  <c r="BE859" i="4"/>
  <c r="BE861" i="4"/>
  <c r="BE866" i="4"/>
  <c r="BE870" i="4"/>
  <c r="BE872" i="4"/>
  <c r="BE875" i="4"/>
  <c r="BE879" i="4"/>
  <c r="BE880" i="4"/>
  <c r="BE881" i="4"/>
  <c r="BE882" i="4"/>
  <c r="BE883" i="4"/>
  <c r="BE889" i="4"/>
  <c r="BE890" i="4"/>
  <c r="BE899" i="4"/>
  <c r="BE903" i="4"/>
  <c r="BE905" i="4"/>
  <c r="BE909" i="4"/>
  <c r="BE913" i="4"/>
  <c r="BE919" i="4"/>
  <c r="BE922" i="4"/>
  <c r="BE931" i="4"/>
  <c r="BE933" i="4"/>
  <c r="BE934" i="4"/>
  <c r="BE935" i="4"/>
  <c r="BE936" i="4"/>
  <c r="BE937" i="4"/>
  <c r="BE939" i="4"/>
  <c r="BE941" i="4"/>
  <c r="BE942" i="4"/>
  <c r="BE943" i="4"/>
  <c r="BE951" i="4"/>
  <c r="BE952" i="4"/>
  <c r="BE953" i="4"/>
  <c r="BE969" i="4"/>
  <c r="BE970" i="4"/>
  <c r="BE972" i="4"/>
  <c r="BE973" i="4"/>
  <c r="BE978" i="4"/>
  <c r="BE981" i="4"/>
  <c r="BE982" i="4"/>
  <c r="BE985" i="4"/>
  <c r="BE989" i="4"/>
  <c r="BE994" i="4"/>
  <c r="BE1001" i="4"/>
  <c r="BE1009" i="4"/>
  <c r="BE1011" i="4"/>
  <c r="BE1013" i="4"/>
  <c r="BE1014" i="4"/>
  <c r="BE1015" i="4"/>
  <c r="BE1016" i="4"/>
  <c r="BE1018" i="4"/>
  <c r="BE1019" i="4"/>
  <c r="BE1021" i="4"/>
  <c r="BE1031" i="4"/>
  <c r="BE1042" i="4"/>
  <c r="BE138" i="5"/>
  <c r="BE152" i="5"/>
  <c r="BE158" i="5"/>
  <c r="BE169" i="5"/>
  <c r="BE171" i="5"/>
  <c r="BE177" i="5"/>
  <c r="BE188" i="5"/>
  <c r="BE203" i="5"/>
  <c r="BE211" i="5"/>
  <c r="BE215" i="5"/>
  <c r="BE222" i="5"/>
  <c r="BE225" i="5"/>
  <c r="BE234" i="5"/>
  <c r="BE240" i="5"/>
  <c r="BE243" i="5"/>
  <c r="BE348" i="5"/>
  <c r="BE353" i="5"/>
  <c r="BE355" i="5"/>
  <c r="BE357" i="5"/>
  <c r="BE435" i="5"/>
  <c r="BE440" i="5"/>
  <c r="BE444" i="5"/>
  <c r="BE470" i="5"/>
  <c r="BE473" i="5"/>
  <c r="BE485" i="5"/>
  <c r="BE487" i="5"/>
  <c r="BE490" i="5"/>
  <c r="BE496" i="5"/>
  <c r="BE503" i="5"/>
  <c r="BE509" i="5"/>
  <c r="BE517" i="5"/>
  <c r="BE519" i="5"/>
  <c r="BE525" i="5"/>
  <c r="BE527" i="5"/>
  <c r="BE553" i="5"/>
  <c r="BE556" i="5"/>
  <c r="BE566" i="5"/>
  <c r="BE568" i="5"/>
  <c r="BE576" i="5"/>
  <c r="BE584" i="5"/>
  <c r="BE586" i="5"/>
  <c r="BE591" i="5"/>
  <c r="BE594" i="5"/>
  <c r="BE599" i="5"/>
  <c r="BE609" i="5"/>
  <c r="BE612" i="5"/>
  <c r="BE613" i="5"/>
  <c r="BE614" i="5"/>
  <c r="BE616" i="5"/>
  <c r="BE617" i="5"/>
  <c r="BE618" i="5"/>
  <c r="BE619" i="5"/>
  <c r="BE620" i="5"/>
  <c r="BE621" i="5"/>
  <c r="BE623" i="5"/>
  <c r="BE626" i="5"/>
  <c r="BE627" i="5"/>
  <c r="BE630" i="5"/>
  <c r="BE631" i="5"/>
  <c r="BE638" i="5"/>
  <c r="BE642" i="5"/>
  <c r="BE644" i="5"/>
  <c r="BE645" i="5"/>
  <c r="BE648" i="5"/>
  <c r="BE652" i="5"/>
  <c r="BE143" i="6"/>
  <c r="BE148" i="6"/>
  <c r="BE150" i="6"/>
  <c r="BE153" i="6"/>
  <c r="BE154" i="6"/>
  <c r="BE159" i="6"/>
  <c r="BE163" i="6"/>
  <c r="BE166" i="6"/>
  <c r="BE172" i="6"/>
  <c r="BE181" i="6"/>
  <c r="BE192" i="6"/>
  <c r="BE194" i="6"/>
  <c r="BE201" i="6"/>
  <c r="BE202" i="6"/>
  <c r="BE207" i="6"/>
  <c r="BE213" i="6"/>
  <c r="BE225" i="6"/>
  <c r="BE230" i="6"/>
  <c r="BE247" i="6"/>
  <c r="BE248" i="6"/>
  <c r="BE252" i="6"/>
  <c r="BE256" i="6"/>
  <c r="BE265" i="6"/>
  <c r="BE274" i="6"/>
  <c r="BE278" i="6"/>
  <c r="BE280" i="6"/>
  <c r="BE282" i="6"/>
  <c r="BE290" i="6"/>
  <c r="BE297" i="6"/>
  <c r="BE300" i="6"/>
  <c r="BE303" i="6"/>
  <c r="BE306" i="6"/>
  <c r="BE311" i="6"/>
  <c r="BE313" i="6"/>
  <c r="BE316" i="6"/>
  <c r="BE321" i="6"/>
  <c r="BE323" i="6"/>
  <c r="BE327" i="6"/>
  <c r="BE332" i="6"/>
  <c r="BE334" i="6"/>
  <c r="BE336" i="6"/>
  <c r="BE337" i="6"/>
  <c r="BE338" i="6"/>
  <c r="BE339" i="6"/>
  <c r="BE340" i="6"/>
  <c r="BE341" i="6"/>
  <c r="BE343" i="6"/>
  <c r="BE345" i="6"/>
  <c r="BE346" i="6"/>
  <c r="BE349" i="6"/>
  <c r="BE350" i="6"/>
  <c r="BE351" i="6"/>
  <c r="BE356" i="6"/>
  <c r="BE360" i="6"/>
  <c r="BE364" i="6"/>
  <c r="BE369" i="6"/>
  <c r="BE372" i="6"/>
  <c r="BE374" i="6"/>
  <c r="BK299" i="6"/>
  <c r="J299" i="6"/>
  <c r="J103" i="6" s="1"/>
  <c r="J89" i="7"/>
  <c r="J92" i="7"/>
  <c r="E85" i="8"/>
  <c r="BE128" i="8"/>
  <c r="BE129" i="8"/>
  <c r="BE131" i="8"/>
  <c r="BE135" i="8"/>
  <c r="BE137" i="8"/>
  <c r="J89" i="9"/>
  <c r="BE133" i="9"/>
  <c r="BE135" i="9"/>
  <c r="BE147" i="9"/>
  <c r="BE151" i="9"/>
  <c r="BE153" i="9"/>
  <c r="BE155" i="9"/>
  <c r="BE159" i="9"/>
  <c r="BE161" i="9"/>
  <c r="BE163" i="9"/>
  <c r="BE165" i="9"/>
  <c r="BE171" i="9"/>
  <c r="BE175" i="9"/>
  <c r="BE179" i="9"/>
  <c r="BE185" i="9"/>
  <c r="BE187" i="9"/>
  <c r="BE189" i="9"/>
  <c r="BE195" i="9"/>
  <c r="J36" i="2"/>
  <c r="AW95" i="1" s="1"/>
  <c r="F39" i="3"/>
  <c r="BD96" i="1" s="1"/>
  <c r="F36" i="4"/>
  <c r="BA97" i="1" s="1"/>
  <c r="F39" i="4"/>
  <c r="BD97" i="1" s="1"/>
  <c r="F36" i="5"/>
  <c r="BA98" i="1" s="1"/>
  <c r="F39" i="5"/>
  <c r="BD98" i="1" s="1"/>
  <c r="F36" i="6"/>
  <c r="BA99" i="1" s="1"/>
  <c r="F39" i="6"/>
  <c r="BD99" i="1" s="1"/>
  <c r="F37" i="7"/>
  <c r="BB100" i="1" s="1"/>
  <c r="F39" i="7"/>
  <c r="BD100" i="1" s="1"/>
  <c r="F37" i="8"/>
  <c r="BB101" i="1" s="1"/>
  <c r="F37" i="2"/>
  <c r="BB95" i="1" s="1"/>
  <c r="J36" i="3"/>
  <c r="AW96" i="1" s="1"/>
  <c r="F38" i="4"/>
  <c r="BC97" i="1" s="1"/>
  <c r="J36" i="5"/>
  <c r="AW98" i="1" s="1"/>
  <c r="F38" i="6"/>
  <c r="BC99" i="1" s="1"/>
  <c r="J36" i="7"/>
  <c r="AW100" i="1" s="1"/>
  <c r="F39" i="8"/>
  <c r="BD101" i="1" s="1"/>
  <c r="F36" i="9"/>
  <c r="BA102" i="1" s="1"/>
  <c r="F37" i="9"/>
  <c r="BB102" i="1" s="1"/>
  <c r="F39" i="9"/>
  <c r="BD102" i="1" s="1"/>
  <c r="F39" i="2"/>
  <c r="BD95" i="1" s="1"/>
  <c r="F37" i="3"/>
  <c r="BB96" i="1" s="1"/>
  <c r="F37" i="4"/>
  <c r="BB97" i="1" s="1"/>
  <c r="F37" i="5"/>
  <c r="BB98" i="1" s="1"/>
  <c r="F37" i="6"/>
  <c r="BB99" i="1" s="1"/>
  <c r="F36" i="7"/>
  <c r="BA100" i="1" s="1"/>
  <c r="F36" i="8"/>
  <c r="BA101" i="1" s="1"/>
  <c r="F38" i="8"/>
  <c r="BC101" i="1" s="1"/>
  <c r="F36" i="2"/>
  <c r="BA95" i="1" s="1"/>
  <c r="F38" i="2"/>
  <c r="BC95" i="1" s="1"/>
  <c r="F36" i="3"/>
  <c r="BA96" i="1" s="1"/>
  <c r="F38" i="3"/>
  <c r="BC96" i="1" s="1"/>
  <c r="J36" i="4"/>
  <c r="AW97" i="1" s="1"/>
  <c r="F38" i="5"/>
  <c r="BC98" i="1" s="1"/>
  <c r="J36" i="6"/>
  <c r="AW99" i="1" s="1"/>
  <c r="F38" i="7"/>
  <c r="BC100" i="1" s="1"/>
  <c r="J36" i="8"/>
  <c r="AW101" i="1" s="1"/>
  <c r="J36" i="9"/>
  <c r="AW102" i="1" s="1"/>
  <c r="F38" i="9"/>
  <c r="BC102" i="1" s="1"/>
  <c r="T138" i="6" l="1"/>
  <c r="T137" i="6" s="1"/>
  <c r="P138" i="6"/>
  <c r="P137" i="6"/>
  <c r="AU99" i="1" s="1"/>
  <c r="T144" i="4"/>
  <c r="T143" i="4" s="1"/>
  <c r="R138" i="6"/>
  <c r="BK138" i="6"/>
  <c r="J138" i="6"/>
  <c r="J97" i="6" s="1"/>
  <c r="R136" i="5"/>
  <c r="R135" i="5" s="1"/>
  <c r="P136" i="5"/>
  <c r="P135" i="5" s="1"/>
  <c r="AU98" i="1" s="1"/>
  <c r="R144" i="4"/>
  <c r="R143" i="4"/>
  <c r="P144" i="4"/>
  <c r="P143" i="4"/>
  <c r="AU97" i="1" s="1"/>
  <c r="BK140" i="3"/>
  <c r="J140" i="3" s="1"/>
  <c r="J97" i="3" s="1"/>
  <c r="P137" i="2"/>
  <c r="P136" i="2"/>
  <c r="AU95" i="1" s="1"/>
  <c r="R301" i="6"/>
  <c r="T136" i="5"/>
  <c r="T135" i="5"/>
  <c r="T140" i="3"/>
  <c r="T139" i="3"/>
  <c r="P140" i="3"/>
  <c r="P139" i="3"/>
  <c r="AU96" i="1" s="1"/>
  <c r="R137" i="2"/>
  <c r="R136" i="2" s="1"/>
  <c r="BK301" i="6"/>
  <c r="J301" i="6" s="1"/>
  <c r="J104" i="6" s="1"/>
  <c r="R140" i="3"/>
  <c r="R139" i="3"/>
  <c r="T137" i="2"/>
  <c r="T136" i="2"/>
  <c r="BK137" i="2"/>
  <c r="J137" i="2"/>
  <c r="J97" i="2" s="1"/>
  <c r="J141" i="3"/>
  <c r="J98" i="3" s="1"/>
  <c r="BK655" i="3"/>
  <c r="J655" i="3" s="1"/>
  <c r="J108" i="3" s="1"/>
  <c r="BK144" i="4"/>
  <c r="J144" i="4"/>
  <c r="J97" i="4" s="1"/>
  <c r="BK1024" i="4"/>
  <c r="J1024" i="4" s="1"/>
  <c r="J110" i="4" s="1"/>
  <c r="BK136" i="5"/>
  <c r="J136" i="5"/>
  <c r="J97" i="5" s="1"/>
  <c r="J139" i="6"/>
  <c r="J98" i="6" s="1"/>
  <c r="J302" i="6"/>
  <c r="J105" i="6" s="1"/>
  <c r="BK127" i="7"/>
  <c r="J127" i="7" s="1"/>
  <c r="J96" i="7" s="1"/>
  <c r="BK655" i="2"/>
  <c r="J655" i="2"/>
  <c r="J105" i="2" s="1"/>
  <c r="BK651" i="3"/>
  <c r="J651" i="3" s="1"/>
  <c r="J106" i="3" s="1"/>
  <c r="BK1040" i="4"/>
  <c r="J1040" i="4"/>
  <c r="J112" i="4" s="1"/>
  <c r="BK653" i="5"/>
  <c r="J653" i="5" s="1"/>
  <c r="J104" i="5" s="1"/>
  <c r="BK129" i="9"/>
  <c r="J129" i="9"/>
  <c r="J96" i="9" s="1"/>
  <c r="J31" i="8"/>
  <c r="J32" i="8" s="1"/>
  <c r="AG101" i="1" s="1"/>
  <c r="BD94" i="1"/>
  <c r="W36" i="1" s="1"/>
  <c r="BC94" i="1"/>
  <c r="AY94" i="1" s="1"/>
  <c r="BB94" i="1"/>
  <c r="W34" i="1" s="1"/>
  <c r="BA94" i="1"/>
  <c r="W33" i="1" s="1"/>
  <c r="R137" i="6" l="1"/>
  <c r="BK136" i="2"/>
  <c r="J136" i="2"/>
  <c r="J96" i="2" s="1"/>
  <c r="J30" i="2" s="1"/>
  <c r="J31" i="2" s="1"/>
  <c r="BK139" i="3"/>
  <c r="J139" i="3"/>
  <c r="J96" i="3" s="1"/>
  <c r="BK143" i="4"/>
  <c r="J143" i="4" s="1"/>
  <c r="J96" i="4" s="1"/>
  <c r="BK135" i="5"/>
  <c r="J135" i="5"/>
  <c r="J96" i="5" s="1"/>
  <c r="BK137" i="6"/>
  <c r="J137" i="6" s="1"/>
  <c r="J96" i="6" s="1"/>
  <c r="J30" i="7"/>
  <c r="J30" i="9"/>
  <c r="BE105" i="8"/>
  <c r="AU94" i="1"/>
  <c r="AW94" i="1"/>
  <c r="AK33" i="1" s="1"/>
  <c r="AX94" i="1"/>
  <c r="J35" i="8"/>
  <c r="AV101" i="1" s="1"/>
  <c r="AT101" i="1" s="1"/>
  <c r="J107" i="8"/>
  <c r="W35" i="1"/>
  <c r="BE115" i="2" l="1"/>
  <c r="F35" i="2" s="1"/>
  <c r="AZ95" i="1" s="1"/>
  <c r="J41" i="8"/>
  <c r="J30" i="3"/>
  <c r="J30" i="4"/>
  <c r="J30" i="5"/>
  <c r="J30" i="6"/>
  <c r="AN101" i="1"/>
  <c r="J117" i="2"/>
  <c r="J32" i="2"/>
  <c r="AG95" i="1"/>
  <c r="BE106" i="7"/>
  <c r="J35" i="7" s="1"/>
  <c r="AV100" i="1" s="1"/>
  <c r="AT100" i="1" s="1"/>
  <c r="F35" i="8"/>
  <c r="AZ101" i="1" s="1"/>
  <c r="J31" i="3"/>
  <c r="J31" i="4"/>
  <c r="J31" i="6"/>
  <c r="J31" i="9"/>
  <c r="J32" i="9" s="1"/>
  <c r="AG102" i="1" s="1"/>
  <c r="BE118" i="3" l="1"/>
  <c r="J35" i="3" s="1"/>
  <c r="AV96" i="1" s="1"/>
  <c r="AT96" i="1" s="1"/>
  <c r="BE122" i="4"/>
  <c r="BE116" i="6"/>
  <c r="BE108" i="9"/>
  <c r="J35" i="9" s="1"/>
  <c r="AV102" i="1" s="1"/>
  <c r="AT102" i="1" s="1"/>
  <c r="J118" i="6"/>
  <c r="J124" i="4"/>
  <c r="J120" i="3"/>
  <c r="J35" i="2"/>
  <c r="AV95" i="1" s="1"/>
  <c r="AT95" i="1" s="1"/>
  <c r="J32" i="3"/>
  <c r="AG96" i="1" s="1"/>
  <c r="J35" i="4"/>
  <c r="AV97" i="1" s="1"/>
  <c r="AT97" i="1" s="1"/>
  <c r="J32" i="4"/>
  <c r="AG97" i="1" s="1"/>
  <c r="BE114" i="5"/>
  <c r="J35" i="5" s="1"/>
  <c r="AV98" i="1" s="1"/>
  <c r="AT98" i="1" s="1"/>
  <c r="J35" i="6"/>
  <c r="AV99" i="1" s="1"/>
  <c r="AT99" i="1" s="1"/>
  <c r="J32" i="6"/>
  <c r="AG99" i="1"/>
  <c r="J31" i="7"/>
  <c r="J32" i="7" s="1"/>
  <c r="AG100" i="1" s="1"/>
  <c r="AN100" i="1" s="1"/>
  <c r="F35" i="7"/>
  <c r="AZ100" i="1"/>
  <c r="J110" i="9"/>
  <c r="AN99" i="1" l="1"/>
  <c r="AN97" i="1"/>
  <c r="J41" i="7"/>
  <c r="J41" i="2"/>
  <c r="J41" i="9"/>
  <c r="J41" i="3"/>
  <c r="J41" i="4"/>
  <c r="J41" i="6"/>
  <c r="AN95" i="1"/>
  <c r="AN102" i="1"/>
  <c r="AN96" i="1"/>
  <c r="J108" i="7"/>
  <c r="F35" i="4"/>
  <c r="AZ97" i="1" s="1"/>
  <c r="F35" i="3"/>
  <c r="AZ96" i="1" s="1"/>
  <c r="J31" i="5"/>
  <c r="J32" i="5" s="1"/>
  <c r="AG98" i="1" s="1"/>
  <c r="AN98" i="1" s="1"/>
  <c r="F35" i="5"/>
  <c r="AZ98" i="1" s="1"/>
  <c r="F35" i="6"/>
  <c r="AZ99" i="1" s="1"/>
  <c r="F35" i="9"/>
  <c r="AZ102" i="1" s="1"/>
  <c r="J41" i="5" l="1"/>
  <c r="AZ94" i="1"/>
  <c r="J116" i="5"/>
  <c r="AG94" i="1"/>
  <c r="CD105" i="1" s="1"/>
  <c r="AV105" i="1" l="1"/>
  <c r="BY105" i="1"/>
  <c r="AV107" i="1"/>
  <c r="BY107" i="1" s="1"/>
  <c r="AV94" i="1"/>
  <c r="AV106" i="1"/>
  <c r="BY106" i="1" s="1"/>
  <c r="CD108" i="1"/>
  <c r="AK26" i="1"/>
  <c r="CD106" i="1" l="1"/>
  <c r="CD107" i="1"/>
  <c r="W32" i="1" s="1"/>
  <c r="AK27" i="1"/>
  <c r="AV108" i="1"/>
  <c r="BY108" i="1" s="1"/>
  <c r="AT94" i="1"/>
  <c r="AN94" i="1" s="1"/>
  <c r="AK32" i="1" l="1"/>
  <c r="AK29" i="1"/>
  <c r="AG110" i="1"/>
  <c r="AK38" i="1" l="1"/>
  <c r="AN110" i="1"/>
</calcChain>
</file>

<file path=xl/sharedStrings.xml><?xml version="1.0" encoding="utf-8"?>
<sst xmlns="http://schemas.openxmlformats.org/spreadsheetml/2006/main" count="38598" uniqueCount="3767">
  <si>
    <t>Export Komplet</t>
  </si>
  <si>
    <t/>
  </si>
  <si>
    <t>2.0</t>
  </si>
  <si>
    <t>False</t>
  </si>
  <si>
    <t>{1829eafe-921c-4f0a-85c0-5152a67c4e21}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</si>
  <si>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</si>
  <si>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</si>
  <si>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</si>
  <si>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</si>
  <si>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</si>
  <si>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</si>
  <si>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</si>
  <si>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</si>
  <si>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</si>
  <si>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17083a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</si>
  <si>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</si>
  <si>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</si>
  <si>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KRKOŠKOVA, ZÁTIŠÍ, FÜGNEROVA I - REKONSTRUKCE KANALIZACE A VODOVODU</t>
  </si>
  <si>
    <t>0,1</t>
  </si>
  <si>
    <t>KSO:</t>
  </si>
  <si>
    <t>CC-CZ:</t>
  </si>
  <si>
    <t>Místo:</t>
  </si>
  <si>
    <t>BRNO</t>
  </si>
  <si>
    <t>Datum:</t>
  </si>
  <si>
    <t>13. 10. 2017</t>
  </si>
  <si>
    <t>1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</si>
  <si>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</si>
  <si>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</si>
  <si>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</si>
  <si>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</si>
  <si>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</si>
  <si>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</si>
  <si>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</si>
  <si>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</si>
  <si>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</si>
  <si>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46347011</t>
  </si>
  <si>
    <t>KOVOPROJEKTA BRNO a.s.</t>
  </si>
  <si>
    <t>CZ46347011</t>
  </si>
  <si>
    <t>True</t>
  </si>
  <si>
    <t>Zpracovatel:</t>
  </si>
  <si>
    <t>Obrtel M.</t>
  </si>
  <si>
    <t>Poznámka:</t>
  </si>
  <si>
    <t>Soupis prací je sestaven za využití položek cenových soustav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 Výkaz výměr, který se vztahuje k více položkám je nahrazen odpovídajícím slovem  "FIGUROU".  Figura je uvedena ve sloupci "Kód" v položce, kde byla spočítána. Pokud byl v rozpočtu uveden konkrétní obchodní název materiálu nebo výrobku, byl použit s cílem zadavatele stanovit minimální kvalitativní standard. Je možné použít jakýkoliv obdobný výrobek.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</si>
  <si>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</si>
  <si>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</si>
  <si>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</si>
  <si>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</si>
  <si>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</si>
  <si>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</si>
  <si>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</si>
  <si>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</si>
  <si>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</si>
  <si>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</si>
  <si>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</si>
  <si>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</si>
  <si>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</si>
  <si>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</si>
  <si>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</si>
  <si>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</si>
  <si>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</si>
  <si>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</si>
  <si>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</si>
  <si>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</si>
  <si>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</si>
  <si>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</si>
  <si>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</si>
  <si>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</si>
  <si>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</si>
  <si>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</si>
  <si>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</si>
  <si>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</si>
  <si>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</si>
  <si>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</si>
  <si>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</si>
  <si>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</si>
  <si>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</si>
  <si>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</si>
  <si>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</si>
  <si>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</si>
  <si>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</si>
  <si>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</si>
  <si>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</si>
  <si>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</si>
  <si>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</si>
  <si>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</si>
  <si>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</si>
  <si>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</si>
  <si>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</si>
  <si>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</si>
  <si>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SO 10</t>
  </si>
  <si>
    <t>REKONSTRUKCE KANALIZACE</t>
  </si>
  <si>
    <t>ING</t>
  </si>
  <si>
    <t>{2ef2924a-8368-432a-890c-fe3ab6e5cf9a}</t>
  </si>
  <si>
    <t>827 29 5</t>
  </si>
  <si>
    <t>2</t>
  </si>
  <si>
    <t>SO 11</t>
  </si>
  <si>
    <t>REKONSTRUKCE KANALIZAČNÍCH PŘÍPOJEK</t>
  </si>
  <si>
    <t>{020da1ce-6cad-4b55-81e0-087e3744b326}</t>
  </si>
  <si>
    <t>827 19 3</t>
  </si>
  <si>
    <t>SO 20</t>
  </si>
  <si>
    <t>REKONSTRUKCE VODOVODU</t>
  </si>
  <si>
    <t>{d3610249-fbd3-4c0a-9c0b-5384a72972b5}</t>
  </si>
  <si>
    <t>SO 21</t>
  </si>
  <si>
    <t>REKONSTRUKCE VODOVODNÍCH PŘÍPOJEK</t>
  </si>
  <si>
    <t>{94fe9371-15ab-48c7-a8d9-8ea270c2857c}</t>
  </si>
  <si>
    <t>SO 30</t>
  </si>
  <si>
    <t>PŘELOŽKA PLYNOVODU</t>
  </si>
  <si>
    <t>{d36a1615-7e01-4759-8f8e-6861585da05b}</t>
  </si>
  <si>
    <t>827 19 1</t>
  </si>
  <si>
    <t>SO 40</t>
  </si>
  <si>
    <t>PŘELOŽKA KABELU O2     -     nenaceněno</t>
  </si>
  <si>
    <t>{89053889-a425-4c8e-a879-99a36ecd8ee9}</t>
  </si>
  <si>
    <t>828 89</t>
  </si>
  <si>
    <t>SO 41</t>
  </si>
  <si>
    <t>PŘELOŽKA KABELU UPC</t>
  </si>
  <si>
    <t>{78a84bcd-8840-4c5f-80ce-207d8d2a04d8}</t>
  </si>
  <si>
    <t>99</t>
  </si>
  <si>
    <t>OSTATNÍ NÁKLADY</t>
  </si>
  <si>
    <t>OST</t>
  </si>
  <si>
    <t>{e7dbc5a8-ea4d-4808-ad4c-f9c7d8c20662}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</si>
  <si>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</si>
  <si>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</si>
  <si>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</si>
  <si>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</si>
  <si>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</si>
  <si>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</si>
  <si>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ASFpro</t>
  </si>
  <si>
    <t>779,98</t>
  </si>
  <si>
    <t>BASFALT</t>
  </si>
  <si>
    <t>KRYCÍ LIST SOUPISU PRACÍ</t>
  </si>
  <si>
    <t>BASFALT1</t>
  </si>
  <si>
    <t>9,61</t>
  </si>
  <si>
    <t>BASFALT2</t>
  </si>
  <si>
    <t>12,25</t>
  </si>
  <si>
    <t>BASFALT3</t>
  </si>
  <si>
    <t>15,21</t>
  </si>
  <si>
    <t>BASFALT4</t>
  </si>
  <si>
    <t>17,22</t>
  </si>
  <si>
    <t>Objekt:</t>
  </si>
  <si>
    <t>DN300</t>
  </si>
  <si>
    <t>44,5</t>
  </si>
  <si>
    <t>SO 10 - REKONSTRUKCE KANALIZACE</t>
  </si>
  <si>
    <t>DN400</t>
  </si>
  <si>
    <t>455,95</t>
  </si>
  <si>
    <t>DN500</t>
  </si>
  <si>
    <t>247,45</t>
  </si>
  <si>
    <t>KABEL</t>
  </si>
  <si>
    <t>95,1</t>
  </si>
  <si>
    <t>LOZE1</t>
  </si>
  <si>
    <t>184,057</t>
  </si>
  <si>
    <t>ODVOZ1</t>
  </si>
  <si>
    <t>4884,209</t>
  </si>
  <si>
    <t>POTRUBI1</t>
  </si>
  <si>
    <t>234,4</t>
  </si>
  <si>
    <t>POTRUBI2</t>
  </si>
  <si>
    <t>2,2</t>
  </si>
  <si>
    <t>VYKOP1</t>
  </si>
  <si>
    <t>4255,155</t>
  </si>
  <si>
    <t>VYKOP11</t>
  </si>
  <si>
    <t>5424,85</t>
  </si>
  <si>
    <t>VYKOPR</t>
  </si>
  <si>
    <t>629,054</t>
  </si>
  <si>
    <t>ZASYP1</t>
  </si>
  <si>
    <t>4158,589</t>
  </si>
  <si>
    <t>Náklady z rozpočtu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</si>
  <si>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</si>
  <si>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</si>
  <si>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</si>
  <si>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</si>
  <si>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</si>
  <si>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</si>
  <si>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</si>
  <si>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</si>
  <si>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</si>
  <si>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</si>
  <si>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</si>
  <si>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998 - Přesun hmot</t>
  </si>
  <si>
    <t>M - Práce a dodávky M</t>
  </si>
  <si>
    <t xml:space="preserve">    46-M - Zemní práce při extr.mont.pracích</t>
  </si>
  <si>
    <t>VRN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</si>
  <si>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</si>
  <si>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</si>
  <si>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</si>
  <si>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</si>
  <si>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</si>
  <si>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</si>
  <si>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</si>
  <si>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</si>
  <si>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</si>
  <si>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</si>
  <si>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</si>
  <si>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</si>
  <si>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</si>
  <si>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</si>
  <si>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</si>
  <si>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</si>
  <si>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</si>
  <si>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</si>
  <si>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</si>
  <si>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113107223</t>
  </si>
  <si>
    <t>Odstranění podkladu pl přes 200 m2 z kameniva drceného tl 300 mm</t>
  </si>
  <si>
    <t>m2</t>
  </si>
  <si>
    <t>CS ÚRS 2019 02</t>
  </si>
  <si>
    <t>4</t>
  </si>
  <si>
    <t>913341782</t>
  </si>
  <si>
    <t>VV</t>
  </si>
  <si>
    <t>" vozovka kamenivo - 240mm "     BASFALT</t>
  </si>
  <si>
    <t>997221551</t>
  </si>
  <si>
    <t>Vodorovná doprava suti ze sypkých materiálů do 1 km</t>
  </si>
  <si>
    <t>t</t>
  </si>
  <si>
    <t>-871360619</t>
  </si>
  <si>
    <t>3</t>
  </si>
  <si>
    <t>997221559</t>
  </si>
  <si>
    <t>Příplatek ZKD 1 km u vodorovné dopravy suti ze sypkých materiálů</t>
  </si>
  <si>
    <t>-1403756642</t>
  </si>
  <si>
    <t>343,191*7 'Přepočtené koeficientem množství</t>
  </si>
  <si>
    <t>97909811001</t>
  </si>
  <si>
    <t>Poplatek za skládku suti      (bez živice)</t>
  </si>
  <si>
    <t>-1584045103</t>
  </si>
  <si>
    <t>5</t>
  </si>
  <si>
    <t>113107242</t>
  </si>
  <si>
    <t>Odstranění podkladu pl přes 200 m2 živičných tl 100 mm</t>
  </si>
  <si>
    <t>-1506046020</t>
  </si>
  <si>
    <t>" ulice Bendlova - uskakované bourání a zapravení "</t>
  </si>
  <si>
    <t>" 60mm LA "     (2,6+0,2*2*4)*(2,5+0,2*2*4)</t>
  </si>
  <si>
    <t>Součet</t>
  </si>
  <si>
    <t>6</t>
  </si>
  <si>
    <t>919735112</t>
  </si>
  <si>
    <t>Řezání stávajícího živičného krytu hl do 100 mm</t>
  </si>
  <si>
    <t>m</t>
  </si>
  <si>
    <t>-1259018015</t>
  </si>
  <si>
    <t>" 60mm LA "     (2,6+0,2*2*2+2,5+0,2*2*2)*2</t>
  </si>
  <si>
    <t>7</t>
  </si>
  <si>
    <t>113107243</t>
  </si>
  <si>
    <t>Odstranění podkladu pl přes 200 m2 živičných tl 150 mm</t>
  </si>
  <si>
    <t>1569663977</t>
  </si>
  <si>
    <t>" 3X120mm obalovaná "     (2,7+0,2*2*1)*(2,7+0,2*2*1)</t>
  </si>
  <si>
    <t>" 3X120mm obalovaná "     (2,7+0,2*2*2)*(2,7+0,2*2*2)</t>
  </si>
  <si>
    <t>" 3X120mm obalovaná "     (2,7+0,2*2*3)*(2,7+0,2*2*3)</t>
  </si>
  <si>
    <t>8</t>
  </si>
  <si>
    <t>919735116</t>
  </si>
  <si>
    <t>Řezání stávajícího živičného krytu hl do 300 mm</t>
  </si>
  <si>
    <t>16262591</t>
  </si>
  <si>
    <t>" 3X120mm "     (2,7+0,2*2*1)*4</t>
  </si>
  <si>
    <t>" 3X120mm "     (2,7+0,2*2*2)*4</t>
  </si>
  <si>
    <t>" 3X120mm "     (2,7+0,2*2*3)*4</t>
  </si>
  <si>
    <t>9</t>
  </si>
  <si>
    <t>113107246</t>
  </si>
  <si>
    <t>Odstranění podkladu pl přes 200 m2 živičných tl 300 mm</t>
  </si>
  <si>
    <t>958369355</t>
  </si>
  <si>
    <t xml:space="preserve">" asfalt tl. 260mm "     </t>
  </si>
  <si>
    <t xml:space="preserve">" dle výpisu materiálu "     </t>
  </si>
  <si>
    <t>740,8</t>
  </si>
  <si>
    <t>" rozšíření v místě šachet "</t>
  </si>
  <si>
    <t>" stoka A1-3 "</t>
  </si>
  <si>
    <t>" prefa ŠA1.36 DN500/DN500 "     2,3*2,3-1,7*2,3</t>
  </si>
  <si>
    <t>" prefa ŠA1.37 DN500/DN500 "     2,3*2,3-1,7*2,3</t>
  </si>
  <si>
    <t>" prefa ŠA1.24 DN500/DN500+400 "     2,3*2,3-1,7*2,3-1,4*(2,3/2-1,7/2)</t>
  </si>
  <si>
    <t>" prefa ŠA1.38 DN500/DN400 "     2,3*2,3-(1,7/2+1,4/2)*2,3</t>
  </si>
  <si>
    <t>" prefa ŠA1.39 DN400/DN400 "     2,3*2,3-1,4*2,3</t>
  </si>
  <si>
    <t>" prefa ŠA1.27 DN400/DN400+400 "     2,3*2,3-1,4*(2,3+2,3/2-1,4/2)</t>
  </si>
  <si>
    <t>" prefa ŠA1.40 DN400/DN400 "     2,3*2,3-1,4*2,3</t>
  </si>
  <si>
    <t>" prefa ŠA1.41 DN400/DN400 "     2,3*2,3-1,4*2,3</t>
  </si>
  <si>
    <t>" prefa ŠA3.5 DN400/DN400 "     2,3*2,3-1,4*2,3</t>
  </si>
  <si>
    <t>" stoka A1-1 "</t>
  </si>
  <si>
    <t>" monolit ŠA1.24.1 DN400/DN400 "     2,7*2,7-1,4*2,7</t>
  </si>
  <si>
    <t>" stoka A1-3-1 - bouráno uskakovaně - jinde "</t>
  </si>
  <si>
    <t xml:space="preserve">" monolit ŠA1.38.1 DN400/DN400 "     </t>
  </si>
  <si>
    <t>" stoka A2 - společná - jinde "</t>
  </si>
  <si>
    <t>" stoka A4-1 "</t>
  </si>
  <si>
    <t>" prefa ŠA4.4 DN400/DN400+400+400 "     2,3*2,3-1,4*(2,3+2,3/2*2-1,4/2*2)</t>
  </si>
  <si>
    <t>" prefa ŠA4.16 DN400/DN400+300 "     2,3*2,3-1,4*2,3-1,1*(2,3/2-1,4/2)</t>
  </si>
  <si>
    <t>" prefa ŠA4.17 DN400/DN400 "     2,3*2,3-1,4*2,3</t>
  </si>
  <si>
    <t>" prefa ŠA4.18 DN400/DN400 "     2,3*2,3-1,4*2,3</t>
  </si>
  <si>
    <t>" stoka A4-1-1 "</t>
  </si>
  <si>
    <t>" prefa ŠA4.19 DN300/DN150+DN150 "     2,3*2,3-1,1*2,3</t>
  </si>
  <si>
    <t>" stoka A4 "</t>
  </si>
  <si>
    <t>" prefa ŠA4.2 DN500/DN500 "     2,3*2,3-1,7*2,3</t>
  </si>
  <si>
    <t>" prefa ŠA4.3 DN500/DN500 "     2,3*2,3-1,7*2,3</t>
  </si>
  <si>
    <t>" monolit ŠA4.4.1 DN400/DN400 "     2,7*2,7-1,4*2,7</t>
  </si>
  <si>
    <t>" stoka A5 "</t>
  </si>
  <si>
    <t>" prefa ŠA5.2 DN400/DN400+400 "     2,3*2,3-1,4*(2,3+2,3/2-1,4/2)</t>
  </si>
  <si>
    <t>" monolit ŠA5.3 DN400/DN400 "     2,7*2,7-1,4*2,7</t>
  </si>
  <si>
    <t>" stoka A5-1 - společná jinde "</t>
  </si>
  <si>
    <t>10</t>
  </si>
  <si>
    <t>1546928663</t>
  </si>
  <si>
    <t>232,6</t>
  </si>
  <si>
    <t>" šachty prefa "     2,3*2*16</t>
  </si>
  <si>
    <t>" šachty monolit "     2,7*2*4</t>
  </si>
  <si>
    <t>11</t>
  </si>
  <si>
    <t>-1475804981</t>
  </si>
  <si>
    <t>12</t>
  </si>
  <si>
    <t>1106304309</t>
  </si>
  <si>
    <t>568,508*8 'Přepočtené koeficientem množství</t>
  </si>
  <si>
    <t>13</t>
  </si>
  <si>
    <t>97909811002</t>
  </si>
  <si>
    <t>Poplatek za skládku suti - živice</t>
  </si>
  <si>
    <t>154318736</t>
  </si>
  <si>
    <t>14</t>
  </si>
  <si>
    <t>115101201</t>
  </si>
  <si>
    <t>Čerpání vody na dopravní výšku do 10 m průměrný přítok do 500 l/min</t>
  </si>
  <si>
    <t>hod</t>
  </si>
  <si>
    <t>-932014982</t>
  </si>
  <si>
    <t>" dle TZ "     60</t>
  </si>
  <si>
    <t>115101301</t>
  </si>
  <si>
    <t>Pohotovost čerpací soupravy pro dopravní výšku do 10 m přítok do 500 l/min</t>
  </si>
  <si>
    <t>den</t>
  </si>
  <si>
    <t>-969854615</t>
  </si>
  <si>
    <t>16</t>
  </si>
  <si>
    <t>119001401</t>
  </si>
  <si>
    <t>Dočasné zajištění potrubí ocelového nebo litinového DN do 200</t>
  </si>
  <si>
    <t>233084907</t>
  </si>
  <si>
    <t>" křížení plyn "     1,1*1+1,4*38+1,7*22</t>
  </si>
  <si>
    <t>" křížení voda "     1,1*1+1,4*55+1,7*38</t>
  </si>
  <si>
    <t>17</t>
  </si>
  <si>
    <t>119001402</t>
  </si>
  <si>
    <t>Dočasné zajištění potrubí ocelového nebo litinového DN do 500</t>
  </si>
  <si>
    <t>-1814914846</t>
  </si>
  <si>
    <t>" křížení voda "     1,1*2</t>
  </si>
  <si>
    <t>18</t>
  </si>
  <si>
    <t>119001421</t>
  </si>
  <si>
    <t>Dočasné zajištění kabelů a kabelových tratí ze 3 volně ložených kabelů</t>
  </si>
  <si>
    <t>-530435692</t>
  </si>
  <si>
    <t>" křížení kabelů "     1,1*4+1,4*49+1,7*13</t>
  </si>
  <si>
    <t>19</t>
  </si>
  <si>
    <t>130001101</t>
  </si>
  <si>
    <t>Příplatek za ztížení vykopávky v blízkosti podzemního vedení</t>
  </si>
  <si>
    <t>m3</t>
  </si>
  <si>
    <t>-9612006</t>
  </si>
  <si>
    <t>POTRUBI1*1,2*1,7</t>
  </si>
  <si>
    <t>POTRUBI2*1,7*2,2</t>
  </si>
  <si>
    <t>KABEL*1,0*1,5</t>
  </si>
  <si>
    <t>20</t>
  </si>
  <si>
    <t>132201203</t>
  </si>
  <si>
    <t>Hloubení rýh š do 2000 mm v hornině tř. 3 objemu do 5000 m3</t>
  </si>
  <si>
    <t>513463343</t>
  </si>
  <si>
    <t>" výměry spočítány programem - viz. výpis materiálu "</t>
  </si>
  <si>
    <t>" stoka A1.1 "     75,35</t>
  </si>
  <si>
    <t>" stoka A1.3 "     2595,38</t>
  </si>
  <si>
    <t>" stoka A1.3.1 "     64,26</t>
  </si>
  <si>
    <t>" stoka A2 "     24,04</t>
  </si>
  <si>
    <t>" stoka A4 "     848,01</t>
  </si>
  <si>
    <t>" stoka A4.1 "     812,17</t>
  </si>
  <si>
    <t>" stoka A4.1.1 "     205,83</t>
  </si>
  <si>
    <t>" stoka A5 "     46,65</t>
  </si>
  <si>
    <t>" stoka A5.1 "     548,58</t>
  </si>
  <si>
    <t>" prefa ŠA1.36 DN500/DN500 "     2,3*2,3*4,66-1,7*2,3*4,66</t>
  </si>
  <si>
    <t>" prefa ŠA1.37 DN500/DN500 "     2,3*2,3*4,88-1,7*2,3*4,88</t>
  </si>
  <si>
    <t>" prefa ŠA1.24 DN500/DN500+400 "     2,3*2,3*5,16-(1,7*2,3+1,4*(2,3/2-1,7/2))*5,16</t>
  </si>
  <si>
    <t>" prefa ŠA1.38 DN500/DN400 "     2,3*2,3*5,24-(1,7/2+1,4/2)*2,3*5,24</t>
  </si>
  <si>
    <t>" prefa ŠA1.39 DN400/DN400 "     2,3*2,3*(5,13+0,04)-1,4*2,3*5,13</t>
  </si>
  <si>
    <t>" prefa ŠA2.7 DN400/DN400+400 "     2,3*2,3*(4,95+0,04)-1,4*(2,3+2,3/2-1,4/2)*4,95</t>
  </si>
  <si>
    <t>" prefa ŠA1.40 DN400/DN400 "     2,3*2,3*(4,79+0,04)-1,4*2,3*4,79</t>
  </si>
  <si>
    <t>" prefa ŠA1.41 DN400/DN400 "     2,3*2,3*(4,56+0,04)-1,4*2,3*4,56</t>
  </si>
  <si>
    <t>" prefa ŠA3.5 DN400/DN400 "     2,3*2,3*(4,25+0,04)-1,4*2,3*4,25</t>
  </si>
  <si>
    <t>" monolit ŠA1.24.1 DN400/DN400 "     2,7*2,7*(4,61+0,24)-1,4*2,7*4,61</t>
  </si>
  <si>
    <t>" monolit ŠA1.38.1 DN400/DN400 "     2,7*2,7*(4,99+0,24)-1,4*2,7*4,99</t>
  </si>
  <si>
    <t>" stoka A2 "</t>
  </si>
  <si>
    <t>" prefa ŠA4.4 DN400/DN400+400+400 "     2,3*2,3*(4,72+0,04)-1,4*(2,3+2,3/2*2-1,4/2*2)*4,72</t>
  </si>
  <si>
    <t>" prefa ŠA4.16 DN400/DN400+300 "     2,3*2,3*(4,36+0,04)-(1,4*2,3+1,1*(2,3/2-1,4/2))*4,36</t>
  </si>
  <si>
    <t>" prefa ŠA4.17 DN400/DN400 "     2,3*2,3*(4,343+0,04)-1,4*2,3*4,34</t>
  </si>
  <si>
    <t>" prefa ŠA4.18 DN400/DN400 "     2,3*2,3*(4,16+0,04)-1,4*2,3*4,16</t>
  </si>
  <si>
    <t>" prefa ŠA4.19 DN300/DN150+DN150 "     2,3*2,3*(4,05+0,04)-1,1*2,3*4,05</t>
  </si>
  <si>
    <t>" prefa ŠA4.2 DN500/DN500 "     2,3*2,3*4,73-1,7*2,3*4,73</t>
  </si>
  <si>
    <t>" prefa ŠA4.3 DN500/DN500 "     2,3*2,3*4,70-1,7*2,3*4,70</t>
  </si>
  <si>
    <t>" monolit ŠA4.4.1 DN400/DN400 "     2,7*2,7*(4,56+0,24)-1,4*2,7*4,56</t>
  </si>
  <si>
    <t>" prefa ŠA5.2 DN400/DN400+400 "     2,3*2,3*(4,64+0,04)-1,4*(2,3+2,3/2-1,4/2)*4,90</t>
  </si>
  <si>
    <t>" monolit ŠA5.3 DN400/DN400 "     2,7*2,7*(4,36+0,24)-1,4*2,7*4,62</t>
  </si>
  <si>
    <t>Mezisoučet</t>
  </si>
  <si>
    <t>" odpočet komunikací "</t>
  </si>
  <si>
    <t>" provizorně zapravovaná "     -0,5*BASFALT</t>
  </si>
  <si>
    <t>" uskakovaně zapravovaná "     -0,42*2,7*2,7</t>
  </si>
  <si>
    <t>" odpočet stáv. konstrukcí stok a šachet "</t>
  </si>
  <si>
    <t>" DN300 "     -57,0*PI*(0,4/2)^2</t>
  </si>
  <si>
    <t>" DN400 "     -135,0*PI*(0,55/2)^2</t>
  </si>
  <si>
    <t>" DN500/750 "     -45,0*0,572</t>
  </si>
  <si>
    <t>" stáv. šachty prefa "</t>
  </si>
  <si>
    <t>" dno "</t>
  </si>
  <si>
    <t>-PI*(1,3/2)^2*1,5*14</t>
  </si>
  <si>
    <t>" komín "</t>
  </si>
  <si>
    <t>-PI*(1,12/2)^2*(4,7-1,5)*14</t>
  </si>
  <si>
    <t>" monolitické ŽB dno šachty "</t>
  </si>
  <si>
    <t>-1,35*1,3*4,3</t>
  </si>
  <si>
    <t>-PI*(1,12/2)^2*(4,45-1,35)</t>
  </si>
  <si>
    <t>" ruční výkop "</t>
  </si>
  <si>
    <t>-VYKOPR</t>
  </si>
  <si>
    <t>" ve 3. třídě - 70 % "</t>
  </si>
  <si>
    <t>VYKOP1*0,7</t>
  </si>
  <si>
    <t>132301203</t>
  </si>
  <si>
    <t>Hloubení rýh š do 2000 mm v hornině tř. 4 objemu do 5000 m3</t>
  </si>
  <si>
    <t>1603821016</t>
  </si>
  <si>
    <t>" 30% "     VYKOP1*0,3</t>
  </si>
  <si>
    <t>22</t>
  </si>
  <si>
    <t>132212202</t>
  </si>
  <si>
    <t>Hloubení rýh š přes 600 do 2000 mm ručním nebo pneum nářadím v nesoudržných horninách tř. 3</t>
  </si>
  <si>
    <t>-2060410128</t>
  </si>
  <si>
    <t>" 70% "     VYKOPR*0,7</t>
  </si>
  <si>
    <t>23</t>
  </si>
  <si>
    <t>132312202</t>
  </si>
  <si>
    <t>Hloubení rýh š přes 600 do 2000 mm ručním nebo pneum nářadím v nesoudržných horninách tř. 4</t>
  </si>
  <si>
    <t>-50940203</t>
  </si>
  <si>
    <t>" 30% "     VYKOPR*0,3</t>
  </si>
  <si>
    <t>24</t>
  </si>
  <si>
    <t>151201103</t>
  </si>
  <si>
    <t>Zřízení zátažného pažení a rozepření stěn rýh hl do 8 m</t>
  </si>
  <si>
    <t>837680741</t>
  </si>
  <si>
    <t>" výměry kubatur spočítány programem - viz. výpis materiálu "</t>
  </si>
  <si>
    <t>" výměry pažení spočítány z kubatur a šířky výkopu "</t>
  </si>
  <si>
    <t>" stoka A1.1-DN400 "     75,35/1,4*2</t>
  </si>
  <si>
    <t>" stoka A1.3-500 "     1331,12/1,7*2</t>
  </si>
  <si>
    <t>" stoka A1.3-400 "     (2595,38-1331,12)/1,4*2</t>
  </si>
  <si>
    <t>" stoka A1.3.1-DN400 "     64,26/1,4*2</t>
  </si>
  <si>
    <t>" stoka A2-DN400 "     24,04/1,4*2</t>
  </si>
  <si>
    <t>" stoka A4-DN500 "     717,72/1,7*2</t>
  </si>
  <si>
    <t>" stoka A4-DN400 "     (848,01-717,72)/1,4*2</t>
  </si>
  <si>
    <t>" stoka A4.1-DN400 "     812,17/1,4*2</t>
  </si>
  <si>
    <t>" stoka A4.1.1-DN300 "     205,83/1,1*2</t>
  </si>
  <si>
    <t>" stoka A5-DN400 "     46,65/1,4*2</t>
  </si>
  <si>
    <t>" stoka A5.1-DN400 "     548,58/1,4*2</t>
  </si>
  <si>
    <t>" prefa ŠA1.36 DN500/DN500 "     4*2,3*4,66</t>
  </si>
  <si>
    <t>" prefa ŠA1.37 DN500/DN500 "     4*2,3*4,88</t>
  </si>
  <si>
    <t>" prefa ŠA1.24 DN500/DN500+400 "     4*2,3*5,16</t>
  </si>
  <si>
    <t>" prefa ŠA1.38 DN500/DN400 "     4*2,3*5,24</t>
  </si>
  <si>
    <t>" prefa ŠA1.39 DN400/DN400 "     4*2,3*(5,13+0,04)</t>
  </si>
  <si>
    <t>" prefa ŠA2.7 DN400/DN400+400 "     4*2,3*(4,95+0,04)</t>
  </si>
  <si>
    <t>" prefa ŠA1.40 DN400/DN400 "     4*2,3*(4,79+0,04)</t>
  </si>
  <si>
    <t>" prefa ŠA1.41 DN400/DN400 "     4*2,3*(4,56+0,04)</t>
  </si>
  <si>
    <t>" monolit ŠA1.24.1 DN400/DN400 "     4*2,7*(4,61+0,24)</t>
  </si>
  <si>
    <t>" monolit ŠA1.38.1 DN400/DN400 "     4*2,7*(4,99+0,24)</t>
  </si>
  <si>
    <t>" prefa ŠA4.4 DN400/DN400+400+400 "     4*2,3*(4,72+0,04)</t>
  </si>
  <si>
    <t>" prefa ŠA4.16 DN400/DN400+300 "     4*2,3*(4,36+0,04)</t>
  </si>
  <si>
    <t>" prefa ŠA4.17 DN400/DN400 "     4*2,3*(4,34+0,04)</t>
  </si>
  <si>
    <t>" prefa ŠA4.18 DN400/DN400 "     4*2,3*(4,18+0,04)</t>
  </si>
  <si>
    <t>" prefa ŠA3.5 DN400/DN400 "     4*2,3*(4,25+0,04)</t>
  </si>
  <si>
    <t>" prefa ŠA4.19 DN300/DN150+DN150 "     4*2,3*(4,05+0,04)</t>
  </si>
  <si>
    <t>" prefa ŠA4.2 DN500/DN500 "     4*2,3*4,73</t>
  </si>
  <si>
    <t>" prefa ŠA4.3 DN500/DN500 "     4*2,3*4,70</t>
  </si>
  <si>
    <t>" monolit ŠA4.4.1 DN400/DN400 "     4*2,7*(4,56+0,24)</t>
  </si>
  <si>
    <t>" prefa ŠA5.2 DN400/DN400+400 "     4*2,3*(4,90+0,04)</t>
  </si>
  <si>
    <t>" monolit ŠA5.3 DN400/DN400 "     4*2,7*(4,62+0,24)</t>
  </si>
  <si>
    <t>25</t>
  </si>
  <si>
    <t>151201113</t>
  </si>
  <si>
    <t>Odstranění zátažného pažení a rozepření stěn rýh hl do 8 m</t>
  </si>
  <si>
    <t>-1059179338</t>
  </si>
  <si>
    <t>7970,769</t>
  </si>
  <si>
    <t>26</t>
  </si>
  <si>
    <t>161101103</t>
  </si>
  <si>
    <t>Svislé přemístění výkopku z horniny tř. 1 až 4 hl výkopu do 6 m</t>
  </si>
  <si>
    <t>-2143163383</t>
  </si>
  <si>
    <t>VYKOP1*0,65</t>
  </si>
  <si>
    <t>27</t>
  </si>
  <si>
    <t>162701103</t>
  </si>
  <si>
    <t>Vodorovné přemístění do 8000 m výkopku/sypaniny z horniny tř. 1 až 4</t>
  </si>
  <si>
    <t>1302642370</t>
  </si>
  <si>
    <t>VYKOP1+VYKOPR</t>
  </si>
  <si>
    <t>28</t>
  </si>
  <si>
    <t>1712012111</t>
  </si>
  <si>
    <t>Poplatek za skládku zeminy</t>
  </si>
  <si>
    <t>-68190357</t>
  </si>
  <si>
    <t>" navážka 30% z 68% celkové délky "</t>
  </si>
  <si>
    <t>" navážka v místě stávající kanalizace 100% z 32% celkové délky "</t>
  </si>
  <si>
    <t>" výsledné procenta navážky =  52% "</t>
  </si>
  <si>
    <t>ODVOZ1*0,48</t>
  </si>
  <si>
    <t>29</t>
  </si>
  <si>
    <t>1712012112</t>
  </si>
  <si>
    <t>Poplatek za skládku navážky</t>
  </si>
  <si>
    <t>-346408202</t>
  </si>
  <si>
    <t>ODVOZ1*0,52</t>
  </si>
  <si>
    <t>30</t>
  </si>
  <si>
    <t>174101101</t>
  </si>
  <si>
    <t>Zásyp jam, šachet rýh nebo kolem objektů sypaninou se zhutněním</t>
  </si>
  <si>
    <t>1400133684</t>
  </si>
  <si>
    <t>" prostor k zásypu "</t>
  </si>
  <si>
    <t>" stoky "     VYKOP11</t>
  </si>
  <si>
    <t>" odpočet provizorní zapravení vozovky "     -ASFpro*0,1</t>
  </si>
  <si>
    <t>" odpočet zapravené vozovky Bendlova ul. "   -2,7*2,7*0,42</t>
  </si>
  <si>
    <t>" odpočet tělesa stok "</t>
  </si>
  <si>
    <t>-DN300*1,2*(0,3+0,555+0,08+(0,12+0,08)/2)</t>
  </si>
  <si>
    <t>-DN300*(0,491+0,1*0,244*2+1,1*(0,1+0,15))</t>
  </si>
  <si>
    <t>-DN400*(0,760+0,1*0,282*2+1,4*(0,1+0,15))</t>
  </si>
  <si>
    <t>-DN500*(1,188+0,1*0,445*2+1,7*(0,1+0,15))</t>
  </si>
  <si>
    <t>" šachty "</t>
  </si>
  <si>
    <t>" lože ŠP "     -0,15*(2,3*2,3*17+2,7*2,7*4)</t>
  </si>
  <si>
    <t>" lože beton "  -0,1*(2,3*2,3*17+2,7*2,7*4)</t>
  </si>
  <si>
    <t xml:space="preserve">" monolitické dno "     </t>
  </si>
  <si>
    <t>-PI*(1,5/2)^2*(0,25*4+0,644+0,64+0,629+0,652)</t>
  </si>
  <si>
    <t xml:space="preserve">" dno prefa "   </t>
  </si>
  <si>
    <t>-PI*(1,3/2)^2*(0,633*3+0,984+0,654+0,724*2+0,652*2+0,536)</t>
  </si>
  <si>
    <t>-PI*(1,85/2)^2*1,303</t>
  </si>
  <si>
    <t>-PI*(1,5/2)^2*(0,783+0,782*2+0,781+0,779*2)</t>
  </si>
  <si>
    <t>" skruže rovné "</t>
  </si>
  <si>
    <t>-PI*(1,24/2)^2*(1,0*46+0,5*12+0,25*12)</t>
  </si>
  <si>
    <t>-PI*(1,47/2)^2*(1,0*2+0,5)</t>
  </si>
  <si>
    <t>" skruže přechodové "</t>
  </si>
  <si>
    <t>-PI*(1,0/2)^2*0,65*20</t>
  </si>
  <si>
    <t>" zákrytová deska "</t>
  </si>
  <si>
    <t>-PI*(1,47/2)^2*0,165*1</t>
  </si>
  <si>
    <t>" prstence, poklop "</t>
  </si>
  <si>
    <t>-PI*(1,04/2)^2*(0,04*1+0,06*8+0,08*5+0,1*6+0,12*7+0,15*21-0,42-0,1*20)</t>
  </si>
  <si>
    <t>31</t>
  </si>
  <si>
    <t>M</t>
  </si>
  <si>
    <t>5833120302</t>
  </si>
  <si>
    <t xml:space="preserve">zhutněný zásyp náhradním zásypovým materiálem  (plná frakce)   </t>
  </si>
  <si>
    <t>875254269</t>
  </si>
  <si>
    <t>ZASYP1*1,05</t>
  </si>
  <si>
    <t>32</t>
  </si>
  <si>
    <t>167101102</t>
  </si>
  <si>
    <t>Nakládání výkopku z hornin tř. 1 až 4 přes 100 m3</t>
  </si>
  <si>
    <t>-1641269308</t>
  </si>
  <si>
    <t>33</t>
  </si>
  <si>
    <t>162201102</t>
  </si>
  <si>
    <t>Vodorovné přemístění do 50 m výkopku/sypaniny z horniny tř. 1 až 4</t>
  </si>
  <si>
    <t>1873065399</t>
  </si>
  <si>
    <t>Svislé a kompletní konstrukce</t>
  </si>
  <si>
    <t>34</t>
  </si>
  <si>
    <t>3513112011</t>
  </si>
  <si>
    <t>Zalití zálivkovou popílkocementovou suspenzí vč. všech souvisejících prací   (např. - KOPOS I)</t>
  </si>
  <si>
    <t>-1061463295</t>
  </si>
  <si>
    <t xml:space="preserve">" stoky stávající  "  </t>
  </si>
  <si>
    <t>" DN 500/750 "     324,0*0,287</t>
  </si>
  <si>
    <t>" DN400 "     PI*(0,4/2)^2*216,0</t>
  </si>
  <si>
    <t>" šachta "</t>
  </si>
  <si>
    <t>0,9*0,9*4,5</t>
  </si>
  <si>
    <t>PI*(1,0/2)^2*(4,5-0,9)</t>
  </si>
  <si>
    <t>35</t>
  </si>
  <si>
    <t>3522311021</t>
  </si>
  <si>
    <t>Zadívka otvorů ve stěnách na maltu (např. Ergelit)</t>
  </si>
  <si>
    <t>1512990468</t>
  </si>
  <si>
    <t>" úpravy stáv. šachet "</t>
  </si>
  <si>
    <t>" ŠA1.35 "     0,3*0,4</t>
  </si>
  <si>
    <t>" ŠA4.1 "     0,3*0,1</t>
  </si>
  <si>
    <t>" ŠA4 "     0,3*(0,52+0,2)</t>
  </si>
  <si>
    <t>" ŠA5.1 "     0,3*0,23</t>
  </si>
  <si>
    <t>36</t>
  </si>
  <si>
    <t>358315114</t>
  </si>
  <si>
    <t>Bourání šachty, stoky kompletní nebo otvorů z prostého betonu plochy do 4 m2</t>
  </si>
  <si>
    <t>690878495</t>
  </si>
  <si>
    <t>" ŠA1.35 "     0,3*(0,22+0,2)</t>
  </si>
  <si>
    <t>" ŠA4.1 "     0,3*(0,21+0,08)</t>
  </si>
  <si>
    <t>" ŠA4 "     0,3*(0,2+0,08)</t>
  </si>
  <si>
    <t>" ŠA5.1 "     0,3*0,15</t>
  </si>
  <si>
    <t>37</t>
  </si>
  <si>
    <t>358315115</t>
  </si>
  <si>
    <t>Bourání šachty, stoky kompletní nebo otvorů z prostého betonu plochy přes 4 m2</t>
  </si>
  <si>
    <t>-800586118</t>
  </si>
  <si>
    <t xml:space="preserve">" stáv. stoka "     </t>
  </si>
  <si>
    <t>" DN300 "         0,055*57,0</t>
  </si>
  <si>
    <t>" DN400 "         0,081*135,0</t>
  </si>
  <si>
    <t>" DN500/750 "     0,146*43,0</t>
  </si>
  <si>
    <t>PI*(1,3/2)^2*1,5*14</t>
  </si>
  <si>
    <t>-PI*(1,0/2)^2*1,0*14</t>
  </si>
  <si>
    <t>0,12*PI*1,12*(4,7-1,5)*14</t>
  </si>
  <si>
    <t>" stáv. šachty dno ŽB - komín "</t>
  </si>
  <si>
    <t>0,12*PI*1,12*(4,7-0,9)</t>
  </si>
  <si>
    <t>38</t>
  </si>
  <si>
    <t>358325115</t>
  </si>
  <si>
    <t>Bourání šachty, stoky kompletní nebo otvorů z železobetonu plochy přes 4 m2</t>
  </si>
  <si>
    <t>640349451</t>
  </si>
  <si>
    <t>1,35*1,3*4,3-0,85*0,8*3,8</t>
  </si>
  <si>
    <t>39</t>
  </si>
  <si>
    <t>997013112</t>
  </si>
  <si>
    <t>Vnitrostaveništní doprava suti a vybouraných hmot pro budovy v do 9 m s použitím mechanizace</t>
  </si>
  <si>
    <t>735705464</t>
  </si>
  <si>
    <t>40</t>
  </si>
  <si>
    <t>997013501</t>
  </si>
  <si>
    <t>Odvoz suti a vybouraných hmot na skládku nebo meziskládku do 1 km se složením</t>
  </si>
  <si>
    <t>844276133</t>
  </si>
  <si>
    <t>41</t>
  </si>
  <si>
    <t>997013509</t>
  </si>
  <si>
    <t>Příplatek k odvozu suti a vybouraných hmot na skládku ZKD 1 km přes 1 km</t>
  </si>
  <si>
    <t>-628151654</t>
  </si>
  <si>
    <t>139,705*7 'Přepočtené koeficientem množství</t>
  </si>
  <si>
    <t>42</t>
  </si>
  <si>
    <t>979098191</t>
  </si>
  <si>
    <t>Poplatek za skládku suti</t>
  </si>
  <si>
    <t>-443327286</t>
  </si>
  <si>
    <t>Vodorovné konstrukce</t>
  </si>
  <si>
    <t>43</t>
  </si>
  <si>
    <t>451573111</t>
  </si>
  <si>
    <t>Lože pod potrubí otevřený výkop ze štěrkopísku</t>
  </si>
  <si>
    <t>704070890</t>
  </si>
  <si>
    <t>" lože stoky"</t>
  </si>
  <si>
    <t>0,15*1,1*DN300</t>
  </si>
  <si>
    <t>0,15*1,4*DN400</t>
  </si>
  <si>
    <t>0,15*1,7*DN500</t>
  </si>
  <si>
    <t>" dno prefa "            0,15*2,3*2,3*17</t>
  </si>
  <si>
    <t>" dno monolit "       0,15*2,7*2,7*4</t>
  </si>
  <si>
    <t>44</t>
  </si>
  <si>
    <t>1372607817</t>
  </si>
  <si>
    <t>" přesun hmot "</t>
  </si>
  <si>
    <t>45</t>
  </si>
  <si>
    <t>623944806</t>
  </si>
  <si>
    <t>46</t>
  </si>
  <si>
    <t>452111111</t>
  </si>
  <si>
    <t>Osazení betonových pražců otevřený výkop pl do 25000 mm2</t>
  </si>
  <si>
    <t>kus</t>
  </si>
  <si>
    <t>-1279132606</t>
  </si>
  <si>
    <t>(DN300/2,5+0,2)*2</t>
  </si>
  <si>
    <t>(DN400/2,5+0,62)*2</t>
  </si>
  <si>
    <t>(DN500/2,5+0,02)*2</t>
  </si>
  <si>
    <t>47</t>
  </si>
  <si>
    <t>5922373401</t>
  </si>
  <si>
    <t>podkladek betonový pod hrdlové trouby  kameninové DN 300 (vč. žlábku nebo klínů)</t>
  </si>
  <si>
    <t>-1350190632</t>
  </si>
  <si>
    <t>36*1,01 'Přepočtené koeficientem množství</t>
  </si>
  <si>
    <t>48</t>
  </si>
  <si>
    <t>5922373501</t>
  </si>
  <si>
    <t>podkladek betonový pod hrdlové trouby  kameninové DN 400  (vč. žlábku nebo klínů)</t>
  </si>
  <si>
    <t>-1359144534</t>
  </si>
  <si>
    <t>366*1,01 'Přepočtené koeficientem množství</t>
  </si>
  <si>
    <t>49</t>
  </si>
  <si>
    <t>5922373601</t>
  </si>
  <si>
    <t>podkladek betonový pod hrdlové trouby  kameninové DN 500  (vč. žlábku nebo klínů)</t>
  </si>
  <si>
    <t>-663833573</t>
  </si>
  <si>
    <t>198*1,01 'Přepočtené koeficientem množství</t>
  </si>
  <si>
    <t>50</t>
  </si>
  <si>
    <t>452112111</t>
  </si>
  <si>
    <t>Osazení betonových prstenců nebo rámů v do 100 mm</t>
  </si>
  <si>
    <t>-725754558</t>
  </si>
  <si>
    <t>51</t>
  </si>
  <si>
    <t>5922417401</t>
  </si>
  <si>
    <t>prstenec betonový vyrovnávací TBW-Q.1 625/40/120 62,5x4x12 cm</t>
  </si>
  <si>
    <t>-971889783</t>
  </si>
  <si>
    <t>52</t>
  </si>
  <si>
    <t>59224175</t>
  </si>
  <si>
    <t>prstenec betonový vyrovnávací TBW-Q.1 625/60/120 62,5x6x12 cm</t>
  </si>
  <si>
    <t>1538491567</t>
  </si>
  <si>
    <t>53</t>
  </si>
  <si>
    <t>59224176</t>
  </si>
  <si>
    <t>prstenec betonový vyrovnávací TBW-Q.1 625/80/120 62,5x8x12 cm</t>
  </si>
  <si>
    <t>-1984916660</t>
  </si>
  <si>
    <t>54</t>
  </si>
  <si>
    <t>59224177</t>
  </si>
  <si>
    <t>prstenec betonový vyrovnávací TBW-Q.1 625/100/120 62,5x10x12 cm</t>
  </si>
  <si>
    <t>-949949210</t>
  </si>
  <si>
    <t>55</t>
  </si>
  <si>
    <t>452112121</t>
  </si>
  <si>
    <t>Osazení betonových prstenců nebo rámů v do 200 mm</t>
  </si>
  <si>
    <t>1442889764</t>
  </si>
  <si>
    <t>56</t>
  </si>
  <si>
    <t>5922417801</t>
  </si>
  <si>
    <t>prstenec betonový vyrovnávací TBW-Q.1 625/120/120 62,5x12x12 cm</t>
  </si>
  <si>
    <t>1820182771</t>
  </si>
  <si>
    <t>57</t>
  </si>
  <si>
    <t>452311121</t>
  </si>
  <si>
    <t>Podkladní desky z betonu prostého tř. C 8/10 otevřený výkop</t>
  </si>
  <si>
    <t>-1358068098</t>
  </si>
  <si>
    <t>0,1*1,1*DN300</t>
  </si>
  <si>
    <t>0,1*1,4*DN400</t>
  </si>
  <si>
    <t>0,1*1,7*DN500</t>
  </si>
  <si>
    <t>LOZE2</t>
  </si>
  <si>
    <t>58</t>
  </si>
  <si>
    <t>452311131</t>
  </si>
  <si>
    <t>Podkladní desky z betonu prostého tř. C 12/15 otevřený výkop</t>
  </si>
  <si>
    <t>-1704049515</t>
  </si>
  <si>
    <t>" dno prefa "            0,1*1,5*1,5*17</t>
  </si>
  <si>
    <t>" dno monolit "       0,1*1,7*1,7*4</t>
  </si>
  <si>
    <t>LOZE3</t>
  </si>
  <si>
    <t>59</t>
  </si>
  <si>
    <t>452351101</t>
  </si>
  <si>
    <t>Bednění podkladních desek nebo bloků nebo sedlového lože otevřený výkop</t>
  </si>
  <si>
    <t>-73402277</t>
  </si>
  <si>
    <t>" dno prefa "            0,1*1,5*4*17</t>
  </si>
  <si>
    <t>" dno monolit "       0,1*1,7*4*4</t>
  </si>
  <si>
    <t>Komunikace pozemní</t>
  </si>
  <si>
    <t>60</t>
  </si>
  <si>
    <t>564931412</t>
  </si>
  <si>
    <t>Podklad z asfaltového recyklátu tl 100 mm</t>
  </si>
  <si>
    <t>-1313404720</t>
  </si>
  <si>
    <t>" provizorní zapravení vozovky "     BASFALT</t>
  </si>
  <si>
    <t>61</t>
  </si>
  <si>
    <t>666472264</t>
  </si>
  <si>
    <t>ASFpro*0,1</t>
  </si>
  <si>
    <t>62</t>
  </si>
  <si>
    <t>816673401</t>
  </si>
  <si>
    <t>63</t>
  </si>
  <si>
    <t>5781322131</t>
  </si>
  <si>
    <t>Litý asfalt tl 60 mm včetně zdrsňovacího posypu</t>
  </si>
  <si>
    <t>623240558</t>
  </si>
  <si>
    <t>" ulice Bendlova - uskakované zapravení "</t>
  </si>
  <si>
    <t xml:space="preserve">" 60mm LA "   </t>
  </si>
  <si>
    <t>64</t>
  </si>
  <si>
    <t>565175123R</t>
  </si>
  <si>
    <t xml:space="preserve">Asfaltový beton vrstva podkladní ACP 16+  (obalované kamenivo OKS) tl 120 mm </t>
  </si>
  <si>
    <t>1733284692</t>
  </si>
  <si>
    <t xml:space="preserve">" 3X120mm obalovaná "    </t>
  </si>
  <si>
    <t>BASFALT1+BASFALT2+BASFALT3</t>
  </si>
  <si>
    <t>65</t>
  </si>
  <si>
    <t>573211106</t>
  </si>
  <si>
    <t>Postřik živičný spojovací z asfaltu v množství 0,20 kg/m2</t>
  </si>
  <si>
    <t>720354708</t>
  </si>
  <si>
    <t>BASFALT2+BASFALT3+BASFALT4</t>
  </si>
  <si>
    <t>66</t>
  </si>
  <si>
    <t>573111111</t>
  </si>
  <si>
    <t>Postřik živičný infiltrační s posypem z asfaltu množství 0,60 kg/m2</t>
  </si>
  <si>
    <t>-1652337801</t>
  </si>
  <si>
    <t>67</t>
  </si>
  <si>
    <t>998225111</t>
  </si>
  <si>
    <t>Přesun hmot pro pozemní komunikace s krytem z kamene, monolitickým betonovým nebo živičným</t>
  </si>
  <si>
    <t>175316451</t>
  </si>
  <si>
    <t>Úpravy povrchů, podlahy a osazování výplní</t>
  </si>
  <si>
    <t>68</t>
  </si>
  <si>
    <t>6166331111</t>
  </si>
  <si>
    <t>Stěrka z těsnící malty dvouvrstvá vnitřních stok světlé (ńapř. maltou Ergelit)</t>
  </si>
  <si>
    <t>-798580415</t>
  </si>
  <si>
    <t>" ŠA1.35 "     2*0,4</t>
  </si>
  <si>
    <t>" ŠA4.1 "     2*0,1</t>
  </si>
  <si>
    <t>" ŠA4 "     2*(0,52+0,2)</t>
  </si>
  <si>
    <t>" ŠA5.1 "     2*0,23</t>
  </si>
  <si>
    <t>Trubní vedení</t>
  </si>
  <si>
    <t>69</t>
  </si>
  <si>
    <t>831372121</t>
  </si>
  <si>
    <t>Montáž potrubí z trub kameninových hrdlových s integrovaným těsněním výkop sklon do 20 % DN 300</t>
  </si>
  <si>
    <t>1867348731</t>
  </si>
  <si>
    <t>" dle výpisu materiálu - 2) kameninové trobuby .... "</t>
  </si>
  <si>
    <t>70</t>
  </si>
  <si>
    <t>5971070701</t>
  </si>
  <si>
    <t>trouba kameninová glazovaná DN300mm L2,50m spojovací systém C spoj S Třída 240</t>
  </si>
  <si>
    <t>-444489312</t>
  </si>
  <si>
    <t>DN300*1,015</t>
  </si>
  <si>
    <t>71</t>
  </si>
  <si>
    <t>831392121</t>
  </si>
  <si>
    <t>Montáž potrubí z trub kameninových hrdlových s integrovaným těsněním výkop sklon do 20 % DN 400</t>
  </si>
  <si>
    <t>988430458</t>
  </si>
  <si>
    <t>72</t>
  </si>
  <si>
    <t>5971070601</t>
  </si>
  <si>
    <t>trouba kameninová glazovaná DN400mm L2,50m spojovací systém C Třída 200</t>
  </si>
  <si>
    <t>87596929</t>
  </si>
  <si>
    <t>DN400*1,015</t>
  </si>
  <si>
    <t>73</t>
  </si>
  <si>
    <t>831422121</t>
  </si>
  <si>
    <t>Montáž potrubí z trub kameninových hrdlových s integrovaným těsněním výkop sklon do 20 % DN 500</t>
  </si>
  <si>
    <t>-535495810</t>
  </si>
  <si>
    <t>" dle výpisu materiálu - 2) kameninové trouby .... "</t>
  </si>
  <si>
    <t>74</t>
  </si>
  <si>
    <t>5971070901</t>
  </si>
  <si>
    <t>trouba kameninová glazovaná DN500mm L2,50m spojovací systém C spoj S Třída 160</t>
  </si>
  <si>
    <t>324421747</t>
  </si>
  <si>
    <t>DN500*1,015</t>
  </si>
  <si>
    <t>75</t>
  </si>
  <si>
    <t>837371221</t>
  </si>
  <si>
    <t>Montáž kameninových tvarovek odbočných s integrovaným těsněním otevřený výkop DN 300</t>
  </si>
  <si>
    <t>1778855647</t>
  </si>
  <si>
    <t>76</t>
  </si>
  <si>
    <t>597115700</t>
  </si>
  <si>
    <t>odbočka kameninová glazovaná jednoduchá šikmá DN300/150 L50cm spojovací systém C/F tř.160/-</t>
  </si>
  <si>
    <t>1194179875</t>
  </si>
  <si>
    <t>1*1,015 'Přepočtené koeficientem množství</t>
  </si>
  <si>
    <t>77</t>
  </si>
  <si>
    <t>597117700</t>
  </si>
  <si>
    <t>odbočka kameninová glazovaná jednoduchá kolmá DN300/150 L50cm spojovací systém C/F tř.160/-</t>
  </si>
  <si>
    <t>232481797</t>
  </si>
  <si>
    <t>3*1,015 'Přepočtené koeficientem množství</t>
  </si>
  <si>
    <t>78</t>
  </si>
  <si>
    <t>837391221</t>
  </si>
  <si>
    <t>Montáž kameninových tvarovek odbočných s integrovaným těsněním otevřený výkop DN 400</t>
  </si>
  <si>
    <t>1988400917</t>
  </si>
  <si>
    <t>79</t>
  </si>
  <si>
    <t>597117900</t>
  </si>
  <si>
    <t>odbočka kameninová glazovaná jednoduchá kolmá DN400/150 L100cm spojovací systém C/F tř.160/-</t>
  </si>
  <si>
    <t>-823382977</t>
  </si>
  <si>
    <t>47*1,015 'Přepočtené koeficientem množství</t>
  </si>
  <si>
    <t>80</t>
  </si>
  <si>
    <t>597117920</t>
  </si>
  <si>
    <t>odbočka kameninová glazovaná jednoduchá kolmá DN400/200 L100cm spojovací systém C/F tř.160/160</t>
  </si>
  <si>
    <t>1921737939</t>
  </si>
  <si>
    <t>15*1,015 'Přepočtené koeficientem množství</t>
  </si>
  <si>
    <t>81</t>
  </si>
  <si>
    <t>837421221</t>
  </si>
  <si>
    <t>Montáž kameninových tvarovek odbočných s integrovaným těsněním otevřený výkop DN 500</t>
  </si>
  <si>
    <t>1466146842</t>
  </si>
  <si>
    <t>82</t>
  </si>
  <si>
    <t>597118100</t>
  </si>
  <si>
    <t>odbočka kameninová glazovaná jednoduchá kolmá DN500/150 L100cm spojovací systém C/F tř.160/-</t>
  </si>
  <si>
    <t>845758121</t>
  </si>
  <si>
    <t>38*1,015 'Přepočtené koeficientem množství</t>
  </si>
  <si>
    <t>83</t>
  </si>
  <si>
    <t>597118120</t>
  </si>
  <si>
    <t>odbočka kameninová glazovaná jednoduchá kolmá DN500/200 L100cm spojovací systém C/F tř.160/160</t>
  </si>
  <si>
    <t>1468837111</t>
  </si>
  <si>
    <t>6*1,015 'Přepočtené koeficientem množství</t>
  </si>
  <si>
    <t>84</t>
  </si>
  <si>
    <t>837312221</t>
  </si>
  <si>
    <t>Montáž kameninových tvarovek jednoosých s integrovaným těsněním otevřený výkop DN 150</t>
  </si>
  <si>
    <t>-1616179312</t>
  </si>
  <si>
    <t>" na odbočkách "     89</t>
  </si>
  <si>
    <t>85</t>
  </si>
  <si>
    <t>597118520</t>
  </si>
  <si>
    <t>ucpávka kameninová glazovaná DN150mm spojovací systém F</t>
  </si>
  <si>
    <t>-334708600</t>
  </si>
  <si>
    <t>89*1,015 'Přepočtené koeficientem množství</t>
  </si>
  <si>
    <t>86</t>
  </si>
  <si>
    <t>837352221</t>
  </si>
  <si>
    <t>Montáž kameninových tvarovek jednoosých s integrovaným těsněním otevřený výkop DN 200</t>
  </si>
  <si>
    <t>86346409</t>
  </si>
  <si>
    <t>" na odbočkách "     21</t>
  </si>
  <si>
    <t>87</t>
  </si>
  <si>
    <t>597118530</t>
  </si>
  <si>
    <t>ucpávka kameninová glazovaná DN200mm spojovací systém F, tř.160</t>
  </si>
  <si>
    <t>2058165629</t>
  </si>
  <si>
    <t>21*1,015 'Přepočtené koeficientem množství</t>
  </si>
  <si>
    <t>88</t>
  </si>
  <si>
    <t>8942011612</t>
  </si>
  <si>
    <t>Dno šachet tl nad 200 mm z ŽB betonu tř. C 30/37-XA1</t>
  </si>
  <si>
    <t>1190840058</t>
  </si>
  <si>
    <t>" šachta č.13  ŠA4.4.1 "        0,25*PI*(1,5/2)^2</t>
  </si>
  <si>
    <t>" šachta č.19  ŠA5.3 "        0,25*PI*(1,5/2)^2</t>
  </si>
  <si>
    <t>" šachta č.20  ŠA1.24.1 "        0,25*PI*(1,5/2)^2</t>
  </si>
  <si>
    <t>" šachta č.21  ŠA1.38.1 "        0,25*PI*(1,5/2)^2</t>
  </si>
  <si>
    <t>89</t>
  </si>
  <si>
    <t>8943021711</t>
  </si>
  <si>
    <t>Stěny šachet tl nad 200 mm ze ŽB tř. C 30/37-XC2-XA1</t>
  </si>
  <si>
    <t>1563617790</t>
  </si>
  <si>
    <t>" šachta č.13  ŠA4.4.1 "        PI*((1,5/2)^2-(1,0/2)^2)*0,644</t>
  </si>
  <si>
    <t>" šachta č.19  ŠA5.3 "        PI*((1,5/2)^2-(1,0/2)^2)*0,640</t>
  </si>
  <si>
    <t>" šachta č.20  ŠA1.24.1 "        PI*((1,5/2)^2-(1,0/2)^2)*0,629</t>
  </si>
  <si>
    <t>" šachta č.21  ŠA1.38.1 "        PI*((1,5/2)^2-(1,0/2)^2)*0,652</t>
  </si>
  <si>
    <t>90</t>
  </si>
  <si>
    <t>894502401</t>
  </si>
  <si>
    <t>Bednění stěn šachet kruhových oboustranné</t>
  </si>
  <si>
    <t>13019165</t>
  </si>
  <si>
    <t>" dno "     0,25*PI*1,5*4</t>
  </si>
  <si>
    <t xml:space="preserve">" stěny " </t>
  </si>
  <si>
    <t>" šachta č.13  ŠA4.4.1 "        PI*(1,5+1,0)*0,644</t>
  </si>
  <si>
    <t>" šachta č.19  ŠA5.3 "        PI*(1,5+1,0)*0,640</t>
  </si>
  <si>
    <t>" šachta č.20  ŠA1.24.1 "        PI*(1,5+1,0)*0,629</t>
  </si>
  <si>
    <t>" šachta č.21  ŠA1.38.1 "        PI*(1,5+1,0)*0,652</t>
  </si>
  <si>
    <t>91</t>
  </si>
  <si>
    <t>894414111</t>
  </si>
  <si>
    <t>Osazení železobetonových dílců pro šachty skruží základových (dno)</t>
  </si>
  <si>
    <t>1210946089</t>
  </si>
  <si>
    <t>92</t>
  </si>
  <si>
    <t>59224341553</t>
  </si>
  <si>
    <t>dno betonové šachty kanalizační přímé TBZ-Q.1 1000/536 KOM tl.stěny 150 vč. vnitřní kynety půlený žlábek, kanaliz.cihly</t>
  </si>
  <si>
    <t>2147021213</t>
  </si>
  <si>
    <t>93</t>
  </si>
  <si>
    <t>59224341563</t>
  </si>
  <si>
    <t>dno betonové šachty kanalizační přímé TBZ-Q.1 1000/633 KOM tl.stěny 150 vč. vnitřní kynety půlený žlábek, kanaliz.cihly</t>
  </si>
  <si>
    <t>1579079438</t>
  </si>
  <si>
    <t>94</t>
  </si>
  <si>
    <t>59224341568</t>
  </si>
  <si>
    <t>dno betonové šachty kanalizační přímé TBZ-Q.1 1000/652 KOM tl.stěny 150 vč. vnitřní kynety půlený žlábek, kanaliz.cihly</t>
  </si>
  <si>
    <t>-1350950382</t>
  </si>
  <si>
    <t>95</t>
  </si>
  <si>
    <t>59224341569</t>
  </si>
  <si>
    <t>dno betonové šachty kanalizační přímé TBZ-Q.1 1000/654 KOM tl.stěny 150 vč. vnitřní kynety půlený žlábek, kanaliz.cihly</t>
  </si>
  <si>
    <t>-573118111</t>
  </si>
  <si>
    <t>96</t>
  </si>
  <si>
    <t>59224341578</t>
  </si>
  <si>
    <t>dno betonové šachty kanalizační přímé TBZ-Q.1 100/724 KOM tl.stěny 150 vč. vnitřní kynety půlený žlábek, kanaliz.cihly</t>
  </si>
  <si>
    <t>1746652061</t>
  </si>
  <si>
    <t>97</t>
  </si>
  <si>
    <t>59224341581</t>
  </si>
  <si>
    <t>dno betonové šachty kanalizační přímé TBZ-Q.1 1000/984 KOM tl.stěny 150 vč. vnitřní kynety půlený žlábek, kanaliz.cihly</t>
  </si>
  <si>
    <t>-1456363477</t>
  </si>
  <si>
    <t>98</t>
  </si>
  <si>
    <t>59224342588</t>
  </si>
  <si>
    <t>dno betonové šachty kanalizační přímé TBZ-Q.1 1000/779 KOM tl.stěny 250 vč. vnitřní kynety půlený žlábek, kanaliz.cihly</t>
  </si>
  <si>
    <t>1693413954</t>
  </si>
  <si>
    <t>59224342589</t>
  </si>
  <si>
    <t>dno betonové šachty kanalizační přímé TBZ-Q.1 1000/781 KOM tl.stěny 250 vč. vnitřní kynety půlený žlábek, kanaliz.cihly</t>
  </si>
  <si>
    <t>297764932</t>
  </si>
  <si>
    <t>100</t>
  </si>
  <si>
    <t>59224342590</t>
  </si>
  <si>
    <t>dno betonové šachty kanalizační přímé TBZ-Q.1 1000/782 KOM tl.stěny 250 vč. vnitřní kynety půlený žlábek, kanaliz.cihly</t>
  </si>
  <si>
    <t>-687635623</t>
  </si>
  <si>
    <t>101</t>
  </si>
  <si>
    <t>59224342591</t>
  </si>
  <si>
    <t>dno betonové šachty kanalizační přímé TBZ-Q.1 1000/783 KOM tl.stěny 250 vč. vnitřní kynety půlený žlábek, kanaliz.cihly</t>
  </si>
  <si>
    <t>-1591436150</t>
  </si>
  <si>
    <t>102</t>
  </si>
  <si>
    <t>592243455113</t>
  </si>
  <si>
    <t>dno betonové šachty kanalizační přímé TBZ-Q.1 1200/1303 KOM tl.stěny 325 vč. vnitřní kynety půlený žlábek, kanaliz.cihly</t>
  </si>
  <si>
    <t>676956696</t>
  </si>
  <si>
    <t>103</t>
  </si>
  <si>
    <t>592243480</t>
  </si>
  <si>
    <t>těsnění elastomerové pro spojení šachetních dílů EMT DN 1000</t>
  </si>
  <si>
    <t>-973002503</t>
  </si>
  <si>
    <t>104</t>
  </si>
  <si>
    <t>5922434901</t>
  </si>
  <si>
    <t>těsnění elastomerové pro spojení šachetních dílů EMT DN 1200</t>
  </si>
  <si>
    <t>940321773</t>
  </si>
  <si>
    <t>105</t>
  </si>
  <si>
    <t>894414211</t>
  </si>
  <si>
    <t>Osazení železobetonových dílců pro šachty desek zákrytových</t>
  </si>
  <si>
    <t>-1154744643</t>
  </si>
  <si>
    <t>106</t>
  </si>
  <si>
    <t>5922431511</t>
  </si>
  <si>
    <t>deska betonová zákrytová TZK-Q.1 120-63/17   1470/625/165</t>
  </si>
  <si>
    <t>-113697561</t>
  </si>
  <si>
    <t>107</t>
  </si>
  <si>
    <t>894301101</t>
  </si>
  <si>
    <t>Bobtnavý pásek</t>
  </si>
  <si>
    <t>1701903193</t>
  </si>
  <si>
    <t>" šachty s monolitickým dnem "</t>
  </si>
  <si>
    <t>" průchod potrubí přes stěnu šachty "</t>
  </si>
  <si>
    <t>" DN400 "     1,6*2*4</t>
  </si>
  <si>
    <t>" stěna šachty/prefa skruž "</t>
  </si>
  <si>
    <t>3,7*4</t>
  </si>
  <si>
    <t>" ŠA1.35 "     2,0</t>
  </si>
  <si>
    <t>" ŠA4.1 "     1,6</t>
  </si>
  <si>
    <t>" ŠA4 "     0,0</t>
  </si>
  <si>
    <t>" ŠA5.1 "     1,6</t>
  </si>
  <si>
    <t>108</t>
  </si>
  <si>
    <t>894301103</t>
  </si>
  <si>
    <t>Těsnící spárový pás</t>
  </si>
  <si>
    <t>912060430</t>
  </si>
  <si>
    <t>" šacht s monolitickým dnem "    PI*1,25*4</t>
  </si>
  <si>
    <t>109</t>
  </si>
  <si>
    <t>8942041611</t>
  </si>
  <si>
    <t>Žlaby šachet průřezu o poloměru do 500 mm z betonu tvrzeného čedič. kamenivem tř. C30/37-XA1</t>
  </si>
  <si>
    <t>-361326835</t>
  </si>
  <si>
    <t>" šachty monolitické "</t>
  </si>
  <si>
    <t>0,55*PI*(1,0/2)^2*4</t>
  </si>
  <si>
    <t>-1,0*PI*(0,4/2)^2/2*4</t>
  </si>
  <si>
    <t>-1,0*0,4*0,2*4</t>
  </si>
  <si>
    <t>110</t>
  </si>
  <si>
    <t>351351121</t>
  </si>
  <si>
    <t>Vnitřní bednění spodní části stok světlé v nad 1200 do 1500 mm otevřený výkop</t>
  </si>
  <si>
    <t>1286138613</t>
  </si>
  <si>
    <t>1,0*0,2*2*4</t>
  </si>
  <si>
    <t>111</t>
  </si>
  <si>
    <t>355931114</t>
  </si>
  <si>
    <t>Žlaby stok a desky kameninové bez dutin tětiva délky 200 mm otevřený výkop</t>
  </si>
  <si>
    <t>1977926098</t>
  </si>
  <si>
    <t>" šachty s  monolitickým dnem "     1,0*4</t>
  </si>
  <si>
    <t>112</t>
  </si>
  <si>
    <t>8944012111</t>
  </si>
  <si>
    <t>Osazení betonových dílců pro šachty skruží rovných vymazaní spáry v místě elastomerového těsnění např. Ergelitem</t>
  </si>
  <si>
    <t>1857840951</t>
  </si>
  <si>
    <t>113</t>
  </si>
  <si>
    <t>592243050</t>
  </si>
  <si>
    <t>skruž betonová šachetní TBS-Q.1 100/25 D100x25x12 cm</t>
  </si>
  <si>
    <t>316924874</t>
  </si>
  <si>
    <t>114</t>
  </si>
  <si>
    <t>592243060</t>
  </si>
  <si>
    <t>skruž betonová šachetní TBS-Q.1 100/50 D100x50x12 cm</t>
  </si>
  <si>
    <t>681468395</t>
  </si>
  <si>
    <t>115</t>
  </si>
  <si>
    <t>592243070</t>
  </si>
  <si>
    <t>skruž betonová šachetní TBS-Q.1 100/100 D100x100x12 cm</t>
  </si>
  <si>
    <t>343294046</t>
  </si>
  <si>
    <t>116</t>
  </si>
  <si>
    <t>-1140170175</t>
  </si>
  <si>
    <t>117</t>
  </si>
  <si>
    <t>5922430910</t>
  </si>
  <si>
    <t>skruž betonová šachetní TBS-Q.1 120/50   1200/500/135</t>
  </si>
  <si>
    <t>-1367194911</t>
  </si>
  <si>
    <t>118</t>
  </si>
  <si>
    <t>5922430920</t>
  </si>
  <si>
    <t>skruž betonová šachetní TBS-Q.1 120/100   1200/1000/135</t>
  </si>
  <si>
    <t>-1782163483</t>
  </si>
  <si>
    <t>119</t>
  </si>
  <si>
    <t>-247596367</t>
  </si>
  <si>
    <t>120</t>
  </si>
  <si>
    <t>8944131101</t>
  </si>
  <si>
    <t>Příplatek pro osazení první skruže DN1000 - vnější přibetonování skruže beton C30/37 a výplň zámku skruží tmelem průměr 60/70 mm</t>
  </si>
  <si>
    <t>-1777707518</t>
  </si>
  <si>
    <t>121</t>
  </si>
  <si>
    <t>8944131111</t>
  </si>
  <si>
    <t>Příplatek pro osazení první skruže DN1200 - vnější přibetonování skruže beton C30/37 a výplň zámku skruží tmelem průměr 60/70 mm</t>
  </si>
  <si>
    <t>763971212</t>
  </si>
  <si>
    <t>122</t>
  </si>
  <si>
    <t>8944022111</t>
  </si>
  <si>
    <t>Osazení betonových dílců pro šachty skruží přechodových vymazaní spáry v místě elastomerového těsnění např. Ergelitem</t>
  </si>
  <si>
    <t>-659453217</t>
  </si>
  <si>
    <t>123</t>
  </si>
  <si>
    <t>592243120</t>
  </si>
  <si>
    <t>konus šachetní betonový TBR-Q.1 100-63/58/12 KPS 100x62,5x58 cm</t>
  </si>
  <si>
    <t>-1616276471</t>
  </si>
  <si>
    <t>124</t>
  </si>
  <si>
    <t>899501411</t>
  </si>
  <si>
    <t>Stupadla do šachet ocelová PE povlak vidlicová s vysekáním otvoru v betonu</t>
  </si>
  <si>
    <t>-797162986</t>
  </si>
  <si>
    <t>125</t>
  </si>
  <si>
    <t>899104112</t>
  </si>
  <si>
    <t>Osazení poklopů litinových nebo ocelových včetně rámů pro třídu zatížení D400, E600</t>
  </si>
  <si>
    <t>-177586806</t>
  </si>
  <si>
    <t>126</t>
  </si>
  <si>
    <t>55243443</t>
  </si>
  <si>
    <t>poklop na vstupní šachtu DN600 litinový D400 vzor BRNO</t>
  </si>
  <si>
    <t>-1623770013</t>
  </si>
  <si>
    <t>127</t>
  </si>
  <si>
    <t>899623131</t>
  </si>
  <si>
    <t>Obetonování potrubí nebo zdiva stok betonem prostým tř. C 8/10 otevřený výkop</t>
  </si>
  <si>
    <t>-722094010</t>
  </si>
  <si>
    <t>" stoky"</t>
  </si>
  <si>
    <t>DN300*(0,380+2*0,1*0,244)</t>
  </si>
  <si>
    <t>DN400*(0,548+2*0,1*0,282)</t>
  </si>
  <si>
    <t>DN500*(0,895+2*0,1*0,445)</t>
  </si>
  <si>
    <t>OBET1</t>
  </si>
  <si>
    <t>128</t>
  </si>
  <si>
    <t>899103211</t>
  </si>
  <si>
    <t>Demontáž poklopů litinových nebo ocelových včetně rámů hmotnosti přes 100 do 150 kg</t>
  </si>
  <si>
    <t>-801993244</t>
  </si>
  <si>
    <t>" poklop stáv, kanal. šachet "     14+1</t>
  </si>
  <si>
    <t>129</t>
  </si>
  <si>
    <t>70837758</t>
  </si>
  <si>
    <t>130</t>
  </si>
  <si>
    <t>9790811211</t>
  </si>
  <si>
    <t>Odvoz suti a vybouraných hmot  ZKD 1 km přes 1 km  (na místo určené investorem)</t>
  </si>
  <si>
    <t>-1558017275</t>
  </si>
  <si>
    <t>2,25*8 'Přepočtené koeficientem množství</t>
  </si>
  <si>
    <t>998</t>
  </si>
  <si>
    <t>Přesun hmot</t>
  </si>
  <si>
    <t>131</t>
  </si>
  <si>
    <t>998275101</t>
  </si>
  <si>
    <t>Přesun hmot pro trubní vedení z trub kameninových otevřený výkop</t>
  </si>
  <si>
    <t>1912446390</t>
  </si>
  <si>
    <t>Práce a dodávky M</t>
  </si>
  <si>
    <t>46-M</t>
  </si>
  <si>
    <t>Zemní práce při extr.mont.pracích</t>
  </si>
  <si>
    <t>132</t>
  </si>
  <si>
    <t>4604900121</t>
  </si>
  <si>
    <t>Krytí inženýrských sítí výstražnou fólií</t>
  </si>
  <si>
    <t>503066308</t>
  </si>
  <si>
    <t>" křížení inž. sítí "</t>
  </si>
  <si>
    <t>KABEL+POTRUBI1+POTRUBI2</t>
  </si>
  <si>
    <t>133</t>
  </si>
  <si>
    <t>460520151</t>
  </si>
  <si>
    <t>Křižovatka betonového kabelového žlabu s inženýrskými sítěmi bez zásypu</t>
  </si>
  <si>
    <t>-1327567493</t>
  </si>
  <si>
    <t>" křížení kabelů "     4+49+13</t>
  </si>
  <si>
    <t>ABOB</t>
  </si>
  <si>
    <t>ABOCH</t>
  </si>
  <si>
    <t>ABOK</t>
  </si>
  <si>
    <t>ABOZULA</t>
  </si>
  <si>
    <t>6,6</t>
  </si>
  <si>
    <t>BETON</t>
  </si>
  <si>
    <t>BLOK</t>
  </si>
  <si>
    <t>2,057</t>
  </si>
  <si>
    <t>BVOZOVKA</t>
  </si>
  <si>
    <t>37,35</t>
  </si>
  <si>
    <t>SO 11 - REKONSTRUKCE KANALIZAČNÍCH PŘÍPOJEK</t>
  </si>
  <si>
    <t>DL1020</t>
  </si>
  <si>
    <t>6,4</t>
  </si>
  <si>
    <t>DL1025</t>
  </si>
  <si>
    <t>DL30</t>
  </si>
  <si>
    <t>DN100svod</t>
  </si>
  <si>
    <t>DN150</t>
  </si>
  <si>
    <t>404,45</t>
  </si>
  <si>
    <t>DN200</t>
  </si>
  <si>
    <t>184,7</t>
  </si>
  <si>
    <t>292,5</t>
  </si>
  <si>
    <t>KOSTKA</t>
  </si>
  <si>
    <t>13,068</t>
  </si>
  <si>
    <t>KOSTKAZ</t>
  </si>
  <si>
    <t>24,024</t>
  </si>
  <si>
    <t>LA</t>
  </si>
  <si>
    <t>157,15</t>
  </si>
  <si>
    <t>58,915</t>
  </si>
  <si>
    <t>2005,941</t>
  </si>
  <si>
    <t>ORNICE</t>
  </si>
  <si>
    <t>4,365</t>
  </si>
  <si>
    <t>PRIDL50</t>
  </si>
  <si>
    <t>PRIDLK2</t>
  </si>
  <si>
    <t>112,2</t>
  </si>
  <si>
    <t>PROVIZOR10</t>
  </si>
  <si>
    <t>319,65</t>
  </si>
  <si>
    <t>REC100</t>
  </si>
  <si>
    <t>282,3</t>
  </si>
  <si>
    <t>ŠP10</t>
  </si>
  <si>
    <t>168,15</t>
  </si>
  <si>
    <t>ŠP15</t>
  </si>
  <si>
    <t>41,826</t>
  </si>
  <si>
    <t>TRAVA</t>
  </si>
  <si>
    <t>87,3</t>
  </si>
  <si>
    <t>VYKOP</t>
  </si>
  <si>
    <t>1467,711</t>
  </si>
  <si>
    <t>2108,367</t>
  </si>
  <si>
    <t>538,23</t>
  </si>
  <si>
    <t>ZAMKOVA</t>
  </si>
  <si>
    <t>3,7</t>
  </si>
  <si>
    <t>1637,522</t>
  </si>
  <si>
    <t>ZULA</t>
  </si>
  <si>
    <t>118,8</t>
  </si>
  <si>
    <t xml:space="preserve">    50 - Komunikace provizorně zapravená</t>
  </si>
  <si>
    <t xml:space="preserve">    51 - Komunikace zapravené</t>
  </si>
  <si>
    <t xml:space="preserve">    9 - Ostatní konstrukce a práce, bourání</t>
  </si>
  <si>
    <t>PSV - Práce a dodávky PSV</t>
  </si>
  <si>
    <t xml:space="preserve">    764 - Konstrukce klempířské</t>
  </si>
  <si>
    <t>1131061211</t>
  </si>
  <si>
    <t>Rozebrání dlažeb komunikací pro pěší z betonových nebo kamenných dlaždic k zpětnému použití</t>
  </si>
  <si>
    <t>2013038616</t>
  </si>
  <si>
    <t>" dlažba 30/30 "     300*0,3*0,3</t>
  </si>
  <si>
    <t>" dlažba 10/25 "     160*0,1*0,25</t>
  </si>
  <si>
    <t>" dlažba 10/20 "     320*0,1*0,2</t>
  </si>
  <si>
    <t>DLAZBAB</t>
  </si>
  <si>
    <t>979054441</t>
  </si>
  <si>
    <t>Očištění vybouraných z desek nebo dlaždic s původním spárováním z kameniva těženého</t>
  </si>
  <si>
    <t>1831682078</t>
  </si>
  <si>
    <t>113106161</t>
  </si>
  <si>
    <t>Rozebrání dlažeb vozovek pl do 50 m2 z drobných kostek s ložem z kameniva</t>
  </si>
  <si>
    <t>127722010</t>
  </si>
  <si>
    <t>" kostka žulová "     1970/82</t>
  </si>
  <si>
    <t>979071121</t>
  </si>
  <si>
    <t>Očištění dlažebních kostek drobných s původním spárováním kamenivem těženým</t>
  </si>
  <si>
    <t>1064131789</t>
  </si>
  <si>
    <t>1131061711</t>
  </si>
  <si>
    <t>Rozebrání dlažeb vozovek pl do 50 m2 ze zámkové dlažby s ložem z kameniva k zpětnému použití</t>
  </si>
  <si>
    <t>-1263868663</t>
  </si>
  <si>
    <t>" dlažba zámková "     148/40</t>
  </si>
  <si>
    <t>979054451</t>
  </si>
  <si>
    <t>Očištění vybouraných zámkových dlaždic s původním spárováním z kameniva těženého</t>
  </si>
  <si>
    <t>-78695272</t>
  </si>
  <si>
    <t>1132011121</t>
  </si>
  <si>
    <t>Vytrhání obrub silničních ležatých k zpětnému použití</t>
  </si>
  <si>
    <t>-1593977598</t>
  </si>
  <si>
    <t>" kamenný "     24*1,0</t>
  </si>
  <si>
    <t>" betonový "    70*1,0</t>
  </si>
  <si>
    <t>ABO1</t>
  </si>
  <si>
    <t>979024443</t>
  </si>
  <si>
    <t>Očištění vybouraných obrubníků a krajníků silničních</t>
  </si>
  <si>
    <t>-1557297507</t>
  </si>
  <si>
    <t>1132031111</t>
  </si>
  <si>
    <t>Vytrhání obrub z dlažebních kostek k zpětnému použití</t>
  </si>
  <si>
    <t>1322094862</t>
  </si>
  <si>
    <t>" dvojřádek z žulových kostek "     1020*0,11</t>
  </si>
  <si>
    <t>" obrubník z žulových kostek "     60*0,11</t>
  </si>
  <si>
    <t>-427520870</t>
  </si>
  <si>
    <t>ZULA*0,11</t>
  </si>
  <si>
    <t>1132031112</t>
  </si>
  <si>
    <t>Vybourání přídlažby z beton dlaždic š. 250  k zpětnému použití</t>
  </si>
  <si>
    <t>1715723577</t>
  </si>
  <si>
    <t>54*0,5</t>
  </si>
  <si>
    <t>-1990280837</t>
  </si>
  <si>
    <t>PRIDL50*0,25</t>
  </si>
  <si>
    <t>1132011111</t>
  </si>
  <si>
    <t>Vytrhání obrub chodníkových ležatých k zpětnému použití</t>
  </si>
  <si>
    <t>483945293</t>
  </si>
  <si>
    <t>" chodník "     45*1,0</t>
  </si>
  <si>
    <t>ABO2</t>
  </si>
  <si>
    <t>979024442</t>
  </si>
  <si>
    <t>Očištění vybouraných obrubníků a krajníků chodníkových</t>
  </si>
  <si>
    <t>697265585</t>
  </si>
  <si>
    <t>113107131</t>
  </si>
  <si>
    <t>Odstranění podkladu pl do 50 m2 z betonu prostého tl 150 mm</t>
  </si>
  <si>
    <t>968800383</t>
  </si>
  <si>
    <t>" rozebrání povrchu z betonu "</t>
  </si>
  <si>
    <t>11,0</t>
  </si>
  <si>
    <t>919735123</t>
  </si>
  <si>
    <t>Řezání stávajícího betonového krytu hl do 150 mm</t>
  </si>
  <si>
    <t>-1367192976</t>
  </si>
  <si>
    <t>11,0/1,0*2</t>
  </si>
  <si>
    <t>113107111</t>
  </si>
  <si>
    <t>Odstranění podkladu pl do 50 m2 z kameniva těženého tl 100 mm</t>
  </si>
  <si>
    <t>160261957</t>
  </si>
  <si>
    <t>" podklad chodníků "</t>
  </si>
  <si>
    <t>" litý asfalt "     LA</t>
  </si>
  <si>
    <t>" litý beton "    BETON</t>
  </si>
  <si>
    <t>113107112</t>
  </si>
  <si>
    <t>Odstranění podkladu pl do 50 m2 z kameniva těženého tl 200 mm</t>
  </si>
  <si>
    <t>-1132550209</t>
  </si>
  <si>
    <t>" podklad dlažeb "</t>
  </si>
  <si>
    <t>" dlažba 30/30 "     DL30</t>
  </si>
  <si>
    <t>" dlažba 10/25 "     DL1025</t>
  </si>
  <si>
    <t>" dlažba zámková "     ZAMKOVA</t>
  </si>
  <si>
    <t>113107121</t>
  </si>
  <si>
    <t>Odstranění podkladu pl do 50 m2 z kameniva drceného tl 100 mm</t>
  </si>
  <si>
    <t>-944139444</t>
  </si>
  <si>
    <t xml:space="preserve">" provizorní recyklát tl. 100mm "     </t>
  </si>
  <si>
    <t>" dle výpisu materiálu "     282,3</t>
  </si>
  <si>
    <t>113107122</t>
  </si>
  <si>
    <t>Odstranění podkladu pl do 50 m2 z kameniva drceného tl 200 mm</t>
  </si>
  <si>
    <t>855204083</t>
  </si>
  <si>
    <t>" podklad dlažeb "     KOSTKAZ</t>
  </si>
  <si>
    <t>113107123</t>
  </si>
  <si>
    <t>Odstranění podkladu pl do 50 m2 z kameniva drceného tl 300 mm</t>
  </si>
  <si>
    <t>1533908470</t>
  </si>
  <si>
    <t>" ul. Krkoškova "</t>
  </si>
  <si>
    <t>" vozovka kamenivo - 240mm "     BVOZOVKA</t>
  </si>
  <si>
    <t>1710172118</t>
  </si>
  <si>
    <t>-1839554502</t>
  </si>
  <si>
    <t>144,558*7 'Přepočtené koeficientem množství</t>
  </si>
  <si>
    <t>-858584831</t>
  </si>
  <si>
    <t>1161716788</t>
  </si>
  <si>
    <t>" dle výpisu materiálu "     37,35</t>
  </si>
  <si>
    <t>389381987</t>
  </si>
  <si>
    <t>" dle výpisu materiálu "     37,35/1,0*2</t>
  </si>
  <si>
    <t>113107142</t>
  </si>
  <si>
    <t>Odstranění podkladu pl do 50 m2 živičných tl 100 mm</t>
  </si>
  <si>
    <t>1163537858</t>
  </si>
  <si>
    <t>" rozebrání chodníku - litý asfalt + obalov. kamenivo "</t>
  </si>
  <si>
    <t>28120497</t>
  </si>
  <si>
    <t>" rozebrání chodníku - litý asfalt "</t>
  </si>
  <si>
    <t>157,15/1,0*2</t>
  </si>
  <si>
    <t>-1659771087</t>
  </si>
  <si>
    <t>261252206</t>
  </si>
  <si>
    <t>61,054*8 'Přepočtené koeficientem množství</t>
  </si>
  <si>
    <t>-1517803105</t>
  </si>
  <si>
    <t>-1802689602</t>
  </si>
  <si>
    <t>" křížení plyn, voda "     1,0*80</t>
  </si>
  <si>
    <t>-1570478273</t>
  </si>
  <si>
    <t>" křížení  voda "     1,0*36*2</t>
  </si>
  <si>
    <t>2100955669</t>
  </si>
  <si>
    <t>" křížení kabelů "     0,9*325</t>
  </si>
  <si>
    <t>876162945</t>
  </si>
  <si>
    <t>POTRUBI2*1,55*2,05</t>
  </si>
  <si>
    <t>KABEL/3*1,0*1,5</t>
  </si>
  <si>
    <t>121101101</t>
  </si>
  <si>
    <t>Sejmutí ornice s přemístěním na vzdálenost do 50 m</t>
  </si>
  <si>
    <t>1176120977</t>
  </si>
  <si>
    <t>43,65*0,1</t>
  </si>
  <si>
    <t>-570226341</t>
  </si>
  <si>
    <t>" KP1 - DN400/150 "     1,0*(246,21-241,65+0,193+246,66-243,66+0,393)/2*10,45</t>
  </si>
  <si>
    <t>" KP2 - DN400/150 "     1,0*(246,21-241,64+0,193+246,50-244,50+0,393)/2*8,75</t>
  </si>
  <si>
    <t>" KP3 - DN400/150 "     1,0*(246,21-241,82+0,193+246,55-244,55+0,393)/2*11,35</t>
  </si>
  <si>
    <t>" KP4 - DN400/200 "     1,0*(246,40-241,97+0,227+246,52-244,02+0,427)/2*6,4</t>
  </si>
  <si>
    <t>" KP5 - DN400/150 "     1,0*(246,37-241,91+0,193+246,55-243,85+0,393)/2*11,55</t>
  </si>
  <si>
    <t>" KP6 - DN400/200 "     1,0*(246,647-241,39+0,227+246,72-243,72+0,427)/2*6,5</t>
  </si>
  <si>
    <t>" KP8 - DN400/150 "     1,0*(247,36-243,38+0,193+247,66-246,46+0,393)/2*6,4</t>
  </si>
  <si>
    <t>" KP9/1 - DN400/150 "     1,0*(247,07-242,91+0,193+247,12-243,32+0,393)/2*11,5</t>
  </si>
  <si>
    <t>" KP9/2 - DN300/150 "     1,0*(247,59-243,86+0,243+247,74-246,24+0,393)/2*2,7</t>
  </si>
  <si>
    <t>" KP10 - DN400/200 "     1,0*(248,02-244,08+0,227+248,21-245,71+0,427)/2*6,35</t>
  </si>
  <si>
    <t>" KP11/1 - DN300/150 "     1,0*(247,55-243,79+0,243+247,79-244,79+0,393)/2*4,75</t>
  </si>
  <si>
    <t>" KP11/2 - DN300/150 "     1,0*(247,65-243,96+0,243+247,70-246,20+0,393)/2*4,8</t>
  </si>
  <si>
    <t>" KP11/3 - DN400/150 "     1,0*(247,97-244,04+0,193+248,20-244,40+0,393)/2*11,5</t>
  </si>
  <si>
    <t>" KP12 - DN400/150 "     1,0*(248,30-244,37+0,193+248,51-246,01+0,393)/2*6,35</t>
  </si>
  <si>
    <t>" KP13 - DN400/150 "     1,0*(248,39-244,47+0,193+248,52-246,52+0,393)/2*11,5</t>
  </si>
  <si>
    <t>" KP14 - DN400/150 "     1,0*(248,89-245,09+0,193+249,03-246,53+0,393)/2*6,4</t>
  </si>
  <si>
    <t>" KP16 - DN400/200 "     1,0*(248,98-245,20+0,227+249,19-246,69+0,427)/2*6,4</t>
  </si>
  <si>
    <t>" KP18 - DN400/200 "     1,0*(249,65-245,85+0,227+249,74-248,04+0,427)/2*6,4</t>
  </si>
  <si>
    <t>" KP19 - DN400/150 "     1,0*(249,94-245,88+0,193+250,10-248,10+0,393)/2*8,75</t>
  </si>
  <si>
    <t>" KP19a - DN400/200 "     1,0*(249,90-245,76+0,227+250,01-248,51+0,427)/2*8,55</t>
  </si>
  <si>
    <t>" KP21 - DN400/200 "     1,0*(249,88-245,70+0,227+249,93-246,93+0,427)/2*8,85</t>
  </si>
  <si>
    <t>" KP22a - DN400/150 "     1,0*(249,87-245,66+0,193+250,04-248,54+0,393)/2*6,3</t>
  </si>
  <si>
    <t>" KP23 - DN400/200 "     1,0*(249,81-245,52+0,227+249,90-246,80+0,427)/2*8,80</t>
  </si>
  <si>
    <t>" KP24 - DN400/150 "     1,0*(249,84-245,58+0,193+249,97-247,67+0,393)/2*6,3</t>
  </si>
  <si>
    <t>" KP24a - DN400/150 "     1,0*(249,88-245,49+0,193+249,89-247,89+0,393)/2*6,3</t>
  </si>
  <si>
    <t>" KP25 - DN400/200 "     1,0*(249,75-245,37+0,227+249,85-247,65+0,427)/2*8,75</t>
  </si>
  <si>
    <t>" KP26 - DN400/200 "     1,0*(249,78-245,43+0,227+249,92-248,02+0,427)/2*6,30</t>
  </si>
  <si>
    <t>" KP28 - DN400/200 "     1,0*(249,78-245,43+0,227+249,92-248,02+0,427)/2*6,35</t>
  </si>
  <si>
    <t>" KP30 - DN400/150 "     1,0*(249,66-245,20+0,193+249,81-248,31+0,393)/2*6,4</t>
  </si>
  <si>
    <t>" KP32 - DN400/200 "     1,0*(249,62-245,11+0,227+249,76-247,46+0,427)/2*6,30</t>
  </si>
  <si>
    <t>" KP32a - DN400/200 "     1,0*(249,60-245,07+0,227+249,85-247,35+0,427)/2*6,30</t>
  </si>
  <si>
    <t>" KP34 - DN400/150 "     1,0*(249,55-244,97+0,193+249,85-247,35+0,393)/2*7,0</t>
  </si>
  <si>
    <t>" KP35a - DN400/200 "     1,0*(249,11-244,34+0,227+248,86-245,42+0,427)/2*19,85</t>
  </si>
  <si>
    <t>" KP35b - DN500/200 "     1,0*(249,31-244,52+0,177+249,42-246,42+0,427)/2*8,6</t>
  </si>
  <si>
    <t>" KP36 - DN400/150 "     1,0*(249,52-244,88+0,193+249,77-247,27+0,393)/2*6,4</t>
  </si>
  <si>
    <t>" KP36a - DN400/150 "     1,0*(249,52-244,83+0,193+249,77-248,27+0,393)/2*6,4</t>
  </si>
  <si>
    <t>" KP36b - DN400/200 "     1,0*(249,46-246,74+0,227+249,56-247,56+0,427)/2*6,30</t>
  </si>
  <si>
    <t>" KP40 - DN500/200 "     1,0*(248,85-244,11+0,177+248,98-246,98+0,427)/2*6,3</t>
  </si>
  <si>
    <t>" KP41 - DN500/200 "     1,0*(248,43-243,87+0,177+248,45-246,25+0,427)/2*8,6</t>
  </si>
  <si>
    <t>" KP42 - DN500/200 "     1,0*(248,63-243,97+0,177+248,75-246,75+0,427)/2*6,4</t>
  </si>
  <si>
    <t>" KP43 - DN400/150 "     1,0*(248,27-243,78+0,193+248,40-246,40+0,393)/2*8,45</t>
  </si>
  <si>
    <t>" KP44/44a - DN500/200 "     1,0*(248,35-243,82+0,177+248,43-245,23+0,427)/2*6,4</t>
  </si>
  <si>
    <t>" KP45 - DN500/150 "     1,0*(248,18-243,73+0,177+248,28-246,08+0,427)/2*8,4</t>
  </si>
  <si>
    <t>" KP45a - DN500/150 "     1,0*(248,05-243,64+0,177+248,16-245,96+0,427)/2*8,4</t>
  </si>
  <si>
    <t>" KP46 - DN500/150 "     1,0*(248,19-243,74+0,177+248,32-246,32+0,427)/2*6,4</t>
  </si>
  <si>
    <t>" KP47 - DN500/150 "     1,0*(247,97-243,58+0,177+248,11-246,61+0,427)/2*8,4</t>
  </si>
  <si>
    <t>" KP47a - DN500/150 "     1,0*(247,88-243,52+0,177+248,05-246,25+0,427)/2*8,5</t>
  </si>
  <si>
    <t>" KP48 - DN500/150 "     1,0*(247,08-243,67+0,177+248,18-246,18+0,427)/2*6,4</t>
  </si>
  <si>
    <t>" KP49 - DN500/150 "     1,0*(247,80-243,46+0,177+247,90-246,10+0,427)/2*8,4</t>
  </si>
  <si>
    <t>" KP50 - DN500/150 "     1,0*(248,01-243,61+0,177+248,09-246,09+0,427)/2*6,45</t>
  </si>
  <si>
    <t>" KP51 - DN500/150 "     1,0*(247,71-243,40+0,177+247,86-246,06+0,427)/2*8,45</t>
  </si>
  <si>
    <t>" KP52 - DN500/150 "     1,0*(247,93-243,56+0,177+248,07-246,57+0,427)/2*6,45</t>
  </si>
  <si>
    <t>" KP53 - DN500/150 "     1,0*(247,62-243,34+0,177+247,75-245,95+0,427)/2*8,40</t>
  </si>
  <si>
    <t>" KP54 - DN500/150 "     1,0*(247,83-243,49+0,177+247,94-245,94+0,427)/2*6,55</t>
  </si>
  <si>
    <t>" KP55 - DN500/150 "     1,0*(247,54-243,28+0,177+247,69-245,69+0,427)/2*8,6</t>
  </si>
  <si>
    <t>" KP56 - DN500/150 "     1,0*(247,69-243,39+0,177+247,82-246,82+0,427)/2*6,5</t>
  </si>
  <si>
    <t>" KP57 - DN500/150 "     1,0*(247,46-243,25+0,177+247,55-245,55+0,427)/2*8,4</t>
  </si>
  <si>
    <t>" KP58 - DN500/150 "     1,0*(247,52-243,27+0,177+247,76-245,55+0,427)/2*7,4</t>
  </si>
  <si>
    <t>" KP59 - DN500/200 "     1,0*(247,30-243,14+0,177+247,47-245,47+0,427)/2*8,5</t>
  </si>
  <si>
    <t>" KPF1 - DN500/150 "     1,0*(246,18-241,91+0,177+246,36-243,86+0,427)/2*5,85</t>
  </si>
  <si>
    <t>" KPF1a - DN500/150 "     1,0*(246,28-241,59+0,177+246,37-243,87+0,427)/2*5,8</t>
  </si>
  <si>
    <t>" KPF2 - DN500/150 "     1,0*(246,20-241,92+0,177+246,37-243,87+0,427)/2*6,05</t>
  </si>
  <si>
    <t>" KPF3 - DN500/150 "     1,0*(246,34-242,06+0,177+246,42-243,92+0,427)/2*5,75</t>
  </si>
  <si>
    <t>" KPF4 - DN500/150 "     1,0*(246,31-242,03+0,177+246,43-244,43+0,427)/2*6,1</t>
  </si>
  <si>
    <t>" KPF5 - DN500/150 "     1,0*(246,45-242,18+0,177+246,51-244,01+0,427)/2*5,8</t>
  </si>
  <si>
    <t>" KPF6 - DN400/150 "     1,0*(246,56-242,25+0,193+246,69-248,69+0,393)/2*11,8</t>
  </si>
  <si>
    <t>" KPF7 - DN500/150 "     1,0*(246,57-242,26+0,177+246,63-243,13+0,427)/2*5,75</t>
  </si>
  <si>
    <t>" KPZ2 - DN300/150 "     1,0*(247,70-244,04+0,243+247,92-244,42+0,393)/2*15,25</t>
  </si>
  <si>
    <t>" KPZ3 - šachta/150 "     1,0*((247,71-244,07+247,92-244,42)/2+0,393)*13,30</t>
  </si>
  <si>
    <t>" KPZ4 - šachta/150 "     1,0*((247,71-244,07+247,75-244,75)/2+0,393)*7,6</t>
  </si>
  <si>
    <t>" KP16a - DN400/150 "     1,0*(249,51-245,72+0,193+249,73-246,58+0,393)/2*11,5</t>
  </si>
  <si>
    <t>" KP16b - DN400/150 "     1,0*(248,68-244,83+0,193+248,94-247,44+0,393)/2*11,5</t>
  </si>
  <si>
    <t>" KPA20 - DN400/200 "     1,0*(249,97-245,96+0,227+250,24-247,24+0,427)/2*8,7</t>
  </si>
  <si>
    <t>" KPA25 - DN400/200 "     1,0*(249,91-245,79+0,227+250,19-247,19+0,427)/2*6,35</t>
  </si>
  <si>
    <t>" KPB1 - DN500/200 "     1,0*(249,07-244,30+0,177+249,19-247,19+0,427)/2*6,45</t>
  </si>
  <si>
    <t>" odpočet povrchů "</t>
  </si>
  <si>
    <t xml:space="preserve">" vozovka asfaltová provizorně zapravovaná "    </t>
  </si>
  <si>
    <t>-0,5*BVOZOVKA</t>
  </si>
  <si>
    <t xml:space="preserve">" vozovka provizorně zapravená recyklátem "    </t>
  </si>
  <si>
    <t>-0,1*REC100</t>
  </si>
  <si>
    <t>" trávník "     -ORNICE</t>
  </si>
  <si>
    <t>" dlažba betonová (30/30, 10/10, 40/40, 20/20, 15/15, 15/20)"</t>
  </si>
  <si>
    <t>-0,2*(DL30+DL1025+DL1020)</t>
  </si>
  <si>
    <t>" dlažba zámková, kostaka žulová "</t>
  </si>
  <si>
    <t>-0,23*ZAMKOVA+0,32*KOSTKAZ</t>
  </si>
  <si>
    <t>" chodník - litý asfalt "</t>
  </si>
  <si>
    <t>-0,19*LA</t>
  </si>
  <si>
    <t>" povrch beton, štěrk "</t>
  </si>
  <si>
    <t>-0,25*BETON</t>
  </si>
  <si>
    <t>" odpočet stáv. vodovodu "</t>
  </si>
  <si>
    <t>-DN150*PI*(0,184/2)^2</t>
  </si>
  <si>
    <t>-DN200*PI*(0,222/2)^2</t>
  </si>
  <si>
    <t>VYKOP*0,7</t>
  </si>
  <si>
    <t>1278540785</t>
  </si>
  <si>
    <t>" 30% "     VYKOP*0,3</t>
  </si>
  <si>
    <t>-1823618800</t>
  </si>
  <si>
    <t>217139257</t>
  </si>
  <si>
    <t>151101102</t>
  </si>
  <si>
    <t>Zřízení příložného pažení a rozepření stěn rýh hl do 4 m</t>
  </si>
  <si>
    <t>387621726</t>
  </si>
  <si>
    <t>" KP1 - DN400/150 "     2*(246,21-241,65+0,193+246,66-243,66+0,393)/2*10,45</t>
  </si>
  <si>
    <t>" KP2 - DN400/150 "     2*(246,21-241,64+0,193+246,50-244,50+0,393)/2*8,75</t>
  </si>
  <si>
    <t>" KP3 - DN400/150 "     2*(246,21-241,82+0,193+246,55-244,55+0,393)/2*11,35</t>
  </si>
  <si>
    <t>" KP4 - DN400/200 "     2*(246,40-241,97+0,227+246,52-244,02+0,427)/2*6,4</t>
  </si>
  <si>
    <t>" KP5 - DN400/150 "     2*(246,37-241,91+0,193+246,55-243,85+0,393)/2*11,55</t>
  </si>
  <si>
    <t>" KP6 - DN400/200 "     2*(246,647-241,39+0,227+246,72-243,72+0,427)/2*6,5</t>
  </si>
  <si>
    <t>" KP8 - DN400/150 "     2*(247,36-243,38+0,193+247,66-246,46+0,393)/2*6,4</t>
  </si>
  <si>
    <t>" KP9/1 - DN400/150 "     2*(247,07-242,91+0,193+247,12-243,32+0,393)/2*11,5</t>
  </si>
  <si>
    <t>" KP9/2 - DN300/150 "     2*(247,59-243,86+0,243+247,74-246,24+0,393)/2*2,7</t>
  </si>
  <si>
    <t>" KP10 - DN400/200 "     2*(248,02-244,08+0,227+248,21-245,71+0,427)/2*6,35</t>
  </si>
  <si>
    <t>" KP11/1 - DN300/150 "     2*(247,55-243,79+0,243+247,79-244,79+0,393)/2*4,75</t>
  </si>
  <si>
    <t>" KP11/2 - DN300/150 "     2*(247,65-243,96+0,243+247,70-246,20+0,393)/2*4,8</t>
  </si>
  <si>
    <t>" KP11/3 - DN400/150 "     2*(247,97-244,04+0,193+248,20-244,40+0,393)/2*11,5</t>
  </si>
  <si>
    <t>" KP12 - DN400/150 "     2*(248,30-244,37+0,193+248,51-246,01+0,393)/2*6,35</t>
  </si>
  <si>
    <t>" KP13 - DN400/150 "     2*(248,39-244,47+0,193+248,52-246,52+0,393)/2*11,5</t>
  </si>
  <si>
    <t>" KP14 - DN400/150 "     2*(248,89-245,09+0,193+249,03-246,53+0,393)/2*6,4</t>
  </si>
  <si>
    <t>" KP16 - DN400/200 "     2*(248,98-245,20+0,227+249,19-246,69+0,427)/2*6,4</t>
  </si>
  <si>
    <t>" KP18 - DN400/200 "     2*(249,65-245,85+0,227+249,74-248,04+0,427)/2*6,4</t>
  </si>
  <si>
    <t>" KP19 - DN400/150 "     2*(249,94-245,88+0,193+250,10-248,10+0,393)/2*8,75</t>
  </si>
  <si>
    <t>" KP19a - DN400/200 "     2*(249,90-245,76+0,227+250,01-248,51+0,427)/2*8,55</t>
  </si>
  <si>
    <t>" KP21 - DN400/200 "     2*(249,88-245,70+0,227+249,93-246,93+0,427)/2*8,85</t>
  </si>
  <si>
    <t>" KP22a - DN400/150 "     2*(249,87-245,66+0,193+250,04-248,54+0,393)/2*6,3</t>
  </si>
  <si>
    <t>" KP23 - DN400/200 "     2*(249,81-245,52+0,227+249,90-246,80+0,427)/2*8,80</t>
  </si>
  <si>
    <t>" KP24 - DN400/150 "     2*(249,84-245,58+0,193+249,97-247,67+0,393)/2*6,3</t>
  </si>
  <si>
    <t>" KP24a - DN400/150 "     2*(249,88-245,49+0,193+249,89-247,89+0,393)/2*6,3</t>
  </si>
  <si>
    <t>" KP25 - DN400/200 "     2*(249,75-245,37+0,227+249,85-247,65+0,427)/2*8,75</t>
  </si>
  <si>
    <t>" KP26 - DN400/200 "     2*(249,78-245,43+0,227+249,92-248,02+0,427)/2*6,30</t>
  </si>
  <si>
    <t>" KP28 - DN400/200 "     2*(249,78-245,43+0,227+249,92-248,02+0,427)/2*6,35</t>
  </si>
  <si>
    <t>" KP30 - DN400/150 "     2*(249,66-245,20+0,193+249,81-248,31+0,393)/2*6,4</t>
  </si>
  <si>
    <t>" KP32 - DN400/200 "     2*(249,62-245,11+0,227+249,76-247,46+0,427)/2*6,30</t>
  </si>
  <si>
    <t>" KP32a - DN400/200 "     2*(249,60-245,07+0,227+249,85-247,35+0,427)/2*6,30</t>
  </si>
  <si>
    <t>" KP34 - DN400/150 "     2*(249,55-244,97+0,193+249,85-247,35+0,393)/2*7,0</t>
  </si>
  <si>
    <t>" KP35a - DN400/200 "     2*(249,11-244,34+0,227+248,86-245,42+0,427)/2*19,85</t>
  </si>
  <si>
    <t>" KP35b - DN500/200 "     2*(249,31-244,52+0,177+249,42-246,42+0,427)/2*8,6</t>
  </si>
  <si>
    <t>" KP36 - DN400/150 "     2*(249,52-244,88+0,193+249,77-247,27+0,393)/2*6,4</t>
  </si>
  <si>
    <t>" KP36a - DN400/150 "     2*(249,52-244,83+0,193+249,77-248,27+0,393)/2*6,4</t>
  </si>
  <si>
    <t>" KP36b - DN400/200 "     2*(249,46-246,74+0,227+249,56-247,56+0,427)/2*6,30</t>
  </si>
  <si>
    <t>" KP40 - DN500/200 "     2*(248,85-244,11+0,177+248,98-246,98+0,427)/2*6,3</t>
  </si>
  <si>
    <t>" KP41 - DN500/200 "     2*(248,43-243,87+0,177+248,45-246,25+0,427)/2*8,6</t>
  </si>
  <si>
    <t>" KP42 - DN500/200 "     2*(248,63-243,97+0,177+248,75-246,75+0,427)/2*6,4</t>
  </si>
  <si>
    <t>" KP43 - DN400/150 "     2*(248,27-243,78+0,193+248,40-246,40+0,393)/2*8,45</t>
  </si>
  <si>
    <t>" KP44/44a - DN500/200 "     2*(248,35-243,82+0,177+248,43-245,23+0,427)/2*6,4</t>
  </si>
  <si>
    <t>" KP45 - DN500/150 "     2*(248,18-243,73+0,177+248,28-246,08+0,427)/2*8,4</t>
  </si>
  <si>
    <t>" KP45a - DN500/150 "     2*(248,05-243,64+0,177+248,16-245,96+0,427)/2*8,4</t>
  </si>
  <si>
    <t>" KP46 - DN500/150 "     2*(248,19-243,74+0,177+248,32-246,32+0,427)/2*6,4</t>
  </si>
  <si>
    <t>" KP47 - DN500/150 "     2*(247,97-243,58+0,177+248,11-246,61+0,427)/2*8,4</t>
  </si>
  <si>
    <t>" KP47a - DN500/150 "     2*(247,88-243,52+0,177+248,05-246,25+0,427)/2*8,5</t>
  </si>
  <si>
    <t>" KP48 - DN500/150 "     2*(247,08-243,67+0,177+248,18-246,18+0,427)/2*6,4</t>
  </si>
  <si>
    <t>" KP49 - DN500/150 "     2*(247,80-243,46+0,177+247,90-246,10+0,427)/2*8,4</t>
  </si>
  <si>
    <t>" KP50 - DN500/150 "     2*(248,01-243,61+0,177+248,09-246,09+0,427)/2*6,45</t>
  </si>
  <si>
    <t>" KP51 - DN500/150 "     2*(247,71-243,40+0,177+247,86-246,06+0,427)/2*8,45</t>
  </si>
  <si>
    <t>" KP52 - DN500/150 "     2*(247,93-243,56+0,177+248,07-246,57+0,427)/2*6,45</t>
  </si>
  <si>
    <t>" KP53 - DN500/150 "     2*(247,62-243,34+0,177+247,75-245,95+0,427)/2*8,40</t>
  </si>
  <si>
    <t>" KP54 - DN500/150 "     2*(247,83-243,49+0,177+247,94-245,94+0,427)/2*6,55</t>
  </si>
  <si>
    <t>" KP55 - DN500/150 "     2*(247,54-243,28+0,177+247,69-245,69+0,427)/2*8,6</t>
  </si>
  <si>
    <t>" KP56 - DN500/150 "     2*(247,69-243,39+0,177+247,82-246,82+0,427)/2*6,5</t>
  </si>
  <si>
    <t>" KP57 - DN500/150 "     2*(247,46-243,25+0,177+247,55-245,55+0,427)/2*8,4</t>
  </si>
  <si>
    <t>" KP58 - DN500/150 "     2*(247,52-243,27+0,177+247,76-245,55+0,427)/2*7,4</t>
  </si>
  <si>
    <t>" KP59 - DN500/200 "     2*(247,30-243,14+0,177+247,47-245,47+0,427)/2*8,5</t>
  </si>
  <si>
    <t>" KPF1 - DN500/150 "     2*(246,18-241,91+0,177+246,36-243,86+0,427)/2*5,85</t>
  </si>
  <si>
    <t>" KPF1a - DN500/150 "     2*(246,28-241,59+0,177+246,37-243,87+0,427)/2*5,8</t>
  </si>
  <si>
    <t>" KPF2 - DN500/150 "     2*(246,20-241,92+0,177+246,37-243,87+0,427)/2*6,05</t>
  </si>
  <si>
    <t>" KPF3 - DN500/150 "     2*(246,34-242,06+0,177+246,42-243,92+0,427)/2*5,75</t>
  </si>
  <si>
    <t>" KPF4 - DN500/150 "     2*(246,31-242,03+0,177+246,43-244,43+0,427)/2*6,1</t>
  </si>
  <si>
    <t>" KPF5 - DN500/150 "     2*(246,45-242,18+0,177+246,51-244,01+0,427)/2*5,8</t>
  </si>
  <si>
    <t>" KPF6 - DN400/150 "     2*(246,56-242,25+0,193+246,69-248,69+0,393)/2*11,8</t>
  </si>
  <si>
    <t>" KPF7 - DN500/150 "     2*(246,57-242,26+0,177+246,63-243,13+0,427)/2*5,75</t>
  </si>
  <si>
    <t>" KPZ2 - DN300/150 "     2*(247,70-244,04+0,243+247,92-244,42+0,393)/2*15,25</t>
  </si>
  <si>
    <t>" KPZ3 - šachta/150 "     2*((247,71-244,07+247,92-244,42)/2+0,393)*13,30</t>
  </si>
  <si>
    <t>" KPZ4 - šachta/150 "     2*((247,71-244,07+247,75-244,75)/2+0,393)*7,6</t>
  </si>
  <si>
    <t>" KP16a - DN400/150 "     2*(249,51-245,72+0,193+249,73-246,58+0,393)/2*11,5</t>
  </si>
  <si>
    <t>" KP16b - DN400/150 "     2*(248,68-244,83+0,193+248,94-247,44+0,393)/2*11,5</t>
  </si>
  <si>
    <t>" KPA20 - DN400/200 "     2*(249,97-245,96+0,227+250,24-247,24+0,427)/2*8,7</t>
  </si>
  <si>
    <t>" KPA25 - DN400/200 "     2*(249,91-245,79+0,227+250,19-247,19+0,427)/2*6,35</t>
  </si>
  <si>
    <t>" KPB1 - DN500/200 "     2*(249,07-244,30+0,177+249,19-247,19+0,427)/2*6,45</t>
  </si>
  <si>
    <t>151101112</t>
  </si>
  <si>
    <t>Odstranění příložného pažení a rozepření stěn rýh hl do 4 m</t>
  </si>
  <si>
    <t>44014581</t>
  </si>
  <si>
    <t>161101102</t>
  </si>
  <si>
    <t>Svislé přemístění výkopku z horniny tř. 1 až 4 hl výkopu do 4 m</t>
  </si>
  <si>
    <t>-71309544</t>
  </si>
  <si>
    <t>" 55% "     VYKOP*0,55</t>
  </si>
  <si>
    <t>234978765</t>
  </si>
  <si>
    <t>VYKOP+VYKOPR</t>
  </si>
  <si>
    <t>625027537</t>
  </si>
  <si>
    <t>" navážka 30%  + 30% z 70%  =  52% "</t>
  </si>
  <si>
    <t>" výsledné procenta =  52% "</t>
  </si>
  <si>
    <t>1966076436</t>
  </si>
  <si>
    <t>-1905604165</t>
  </si>
  <si>
    <t>" výkopy "     VYKOP1</t>
  </si>
  <si>
    <t>" odpočet tělesa kanalizačních přípojek "</t>
  </si>
  <si>
    <t>-DN150*(1,0*(0,1+0,08)+0,317+0,05*2*0,218)</t>
  </si>
  <si>
    <t>-DN200*(1,0*(0,1+0,08)+0,337+0,05*2*0,347)</t>
  </si>
  <si>
    <t>-DN200*1,0*(0,1+0,032+0,3)</t>
  </si>
  <si>
    <t>-BLOK</t>
  </si>
  <si>
    <t xml:space="preserve">" odpočet provizorní zapravení vozovky "    </t>
  </si>
  <si>
    <t>-0,1*PROVIZOR10</t>
  </si>
  <si>
    <t>" dlažba betonová "</t>
  </si>
  <si>
    <t>" dlažba zámková "</t>
  </si>
  <si>
    <t>-0,23*ZAMKOVA</t>
  </si>
  <si>
    <t>-846714541</t>
  </si>
  <si>
    <t>-1659341965</t>
  </si>
  <si>
    <t>" přesun hmot "     ZASYP1*1,05</t>
  </si>
  <si>
    <t>-273580385</t>
  </si>
  <si>
    <t>182301123</t>
  </si>
  <si>
    <t>Rozprostření ornice pl do 500 m2 ve svahu přes 1:5 tl vrstvy do 200 mm</t>
  </si>
  <si>
    <t>327424898</t>
  </si>
  <si>
    <t>" zapravení "     ORNICE/0,1</t>
  </si>
  <si>
    <t>-1862848166</t>
  </si>
  <si>
    <t>" dovoz "     ORNICE</t>
  </si>
  <si>
    <t>-523431979</t>
  </si>
  <si>
    <t>183402121</t>
  </si>
  <si>
    <t>Rozrušení půdy souvislé plochy do 500 m2 hloubky do 150 mm v rovině a svahu do 1:5</t>
  </si>
  <si>
    <t>-1230151599</t>
  </si>
  <si>
    <t>" sanace trávníku mimo rýhu "</t>
  </si>
  <si>
    <t>TRAVA/2</t>
  </si>
  <si>
    <t>181111111</t>
  </si>
  <si>
    <t>Plošná úprava terénu do 500 m2 zemina tř 1 až 4 nerovnosti do 100 mm v rovinně a svahu do 1:5</t>
  </si>
  <si>
    <t>1082452251</t>
  </si>
  <si>
    <t xml:space="preserve">" sanace trávníku i mimo rýhu "     </t>
  </si>
  <si>
    <t>ORNICE/0,1*2</t>
  </si>
  <si>
    <t>1814111391</t>
  </si>
  <si>
    <t>Založení parkového trávníku výsevem v rovině a ve svahu do 1:5 vč.předseťové přípravy, zálivky a ošetřování, hnojení</t>
  </si>
  <si>
    <t>1840531188</t>
  </si>
  <si>
    <t>" sanace trávníku i mimo rýhu "</t>
  </si>
  <si>
    <t>005724100</t>
  </si>
  <si>
    <t>osivo směs travní parková</t>
  </si>
  <si>
    <t>kg</t>
  </si>
  <si>
    <t>1962955044</t>
  </si>
  <si>
    <t>TRAVA*0,035</t>
  </si>
  <si>
    <t>-77212436</t>
  </si>
  <si>
    <t>" stávající potrubí k.p. "</t>
  </si>
  <si>
    <t>DN150*0,034</t>
  </si>
  <si>
    <t>DN200*0,047</t>
  </si>
  <si>
    <t>" vybourání stávajícího potrubí křížené kanalizace DN400 "</t>
  </si>
  <si>
    <t>1,0*16*0,13</t>
  </si>
  <si>
    <t>997013211</t>
  </si>
  <si>
    <t>Vnitrostaveništní doprava suti a vybouraných hmot pro budovy v do 6 m ručně</t>
  </si>
  <si>
    <t>-542165852</t>
  </si>
  <si>
    <t>1103875504</t>
  </si>
  <si>
    <t>-1605963569</t>
  </si>
  <si>
    <t>53,926*7 'Přepočtené koeficientem množství</t>
  </si>
  <si>
    <t>97909811</t>
  </si>
  <si>
    <t>-1544649456</t>
  </si>
  <si>
    <t>451572111</t>
  </si>
  <si>
    <t>Lože pod potrubí otevřený výkop z kameniva drobného těženého</t>
  </si>
  <si>
    <t>-1399070319</t>
  </si>
  <si>
    <t>" lože "</t>
  </si>
  <si>
    <t>0,1*1,0*(DN150+DN200)</t>
  </si>
  <si>
    <t>167101101</t>
  </si>
  <si>
    <t>Nakládání výkopku z hornin tř. 1 až 4 do 100 m3</t>
  </si>
  <si>
    <t>-1063506633</t>
  </si>
  <si>
    <t>-1756201257</t>
  </si>
  <si>
    <t>4521111111</t>
  </si>
  <si>
    <t>Osazení betonových pražců otevřený výkop pl do 25000 mm2 vč. 2x klíín</t>
  </si>
  <si>
    <t>-1830245264</t>
  </si>
  <si>
    <t>" domovní přípojky "</t>
  </si>
  <si>
    <t>" DN150 "     (270+9)*2</t>
  </si>
  <si>
    <t>" DN200 "     (74+2)*2</t>
  </si>
  <si>
    <t>5922372902</t>
  </si>
  <si>
    <t>podkladek pod kameninové trouby 120 x 160 x 600 mm vč. 2x klín DN150-200</t>
  </si>
  <si>
    <t>1436917660</t>
  </si>
  <si>
    <t>710*1,01 'Přepočtené koeficientem množství</t>
  </si>
  <si>
    <t>4523111211</t>
  </si>
  <si>
    <t>Podkladní desky z betonu prostého tř. C 8/10-XA1 otevřený výkop</t>
  </si>
  <si>
    <t>772124688</t>
  </si>
  <si>
    <t>" kamenina v otevřeném výkopu "</t>
  </si>
  <si>
    <t>0,08*1,0*(DN150+DN200)</t>
  </si>
  <si>
    <t>4523131211</t>
  </si>
  <si>
    <t>Podkladní bloky z betonu prostého tř. C 8/10-XA1 otevřený výkop</t>
  </si>
  <si>
    <t>375796720</t>
  </si>
  <si>
    <t>" obetonování napojení dešťového svodu "</t>
  </si>
  <si>
    <t>0,55*0,55*(DN100svod+0,6*3)</t>
  </si>
  <si>
    <t>452353101</t>
  </si>
  <si>
    <t>Bednění podkladních bloků otevřený výkop</t>
  </si>
  <si>
    <t>1941126328</t>
  </si>
  <si>
    <t>3*0,55*(DN100svod+0,6*3)</t>
  </si>
  <si>
    <t>Komunikace provizorně zapravená</t>
  </si>
  <si>
    <t>-806420629</t>
  </si>
  <si>
    <t>" provizorní zapravení vozovky "     BVOZOVKA</t>
  </si>
  <si>
    <t>" provizorní zapravení vozovky "     REC100</t>
  </si>
  <si>
    <t>-979828144</t>
  </si>
  <si>
    <t>PROVIZOR10*0,1</t>
  </si>
  <si>
    <t>1140677356</t>
  </si>
  <si>
    <t>Komunikace zapravené</t>
  </si>
  <si>
    <t>564231111</t>
  </si>
  <si>
    <t>Podklad nebo podsyp ze štěrkopísku ŠP tl 100 mm</t>
  </si>
  <si>
    <t>-554359620</t>
  </si>
  <si>
    <t>" zapravení "</t>
  </si>
  <si>
    <t>564251111</t>
  </si>
  <si>
    <t>Podklad nebo podsyp ze štěrkopísku ŠP tl 150 mm</t>
  </si>
  <si>
    <t>-655355063</t>
  </si>
  <si>
    <t xml:space="preserve">" zapravení dlažeb "     </t>
  </si>
  <si>
    <t>" dlažba 10/20 "     DL1020</t>
  </si>
  <si>
    <t>" obrubník z žulových kostek "     ABOZULA*0,11</t>
  </si>
  <si>
    <t>564861111</t>
  </si>
  <si>
    <t>Podklad ze štěrkodrtě ŠD tl 200 mm</t>
  </si>
  <si>
    <t>-2032853043</t>
  </si>
  <si>
    <t>" dlažba kostka žulová "     KOSTKAZ</t>
  </si>
  <si>
    <t>2143020962</t>
  </si>
  <si>
    <t xml:space="preserve">" přesun hmot "     </t>
  </si>
  <si>
    <t>ŠP10*0,1</t>
  </si>
  <si>
    <t>ŠP15*0,15</t>
  </si>
  <si>
    <t>KOSTKAZ*0,2</t>
  </si>
  <si>
    <t>-850083904</t>
  </si>
  <si>
    <t>596212210</t>
  </si>
  <si>
    <t>Kladení zámkové dlažby pozemních komunikací tl 80 mm skupiny A pl do 50 m2</t>
  </si>
  <si>
    <t>-1955190050</t>
  </si>
  <si>
    <t>596811120</t>
  </si>
  <si>
    <t>Kladení betonové dlažby komunikací pro pěší do lože z kameniva vel do 0,09 m2 plochy do 50 m2</t>
  </si>
  <si>
    <t>-918102903</t>
  </si>
  <si>
    <t>" dlažba 10/25 "     DL1020</t>
  </si>
  <si>
    <t>591211111</t>
  </si>
  <si>
    <t>Kladení dlažby z kostek drobných z kamene do lože z kameniva těženého tl 50 mm</t>
  </si>
  <si>
    <t>1609535096</t>
  </si>
  <si>
    <t>581124115</t>
  </si>
  <si>
    <t>Kryt z betonu komunikace pro pěší tl. 150 mm</t>
  </si>
  <si>
    <t>-911893521</t>
  </si>
  <si>
    <t>565145111R</t>
  </si>
  <si>
    <t>Asfaltový beton vrstva podkladní ACP 16+ (obalované kamenivo OKS) tl 60 mm</t>
  </si>
  <si>
    <t>2058652900</t>
  </si>
  <si>
    <t xml:space="preserve">" zapravení chodníku "     </t>
  </si>
  <si>
    <t>573211112</t>
  </si>
  <si>
    <t>Postřik živičný spojovací z asfaltu v množství 0,70 kg/m2</t>
  </si>
  <si>
    <t>1056786425</t>
  </si>
  <si>
    <t>LA*2</t>
  </si>
  <si>
    <t>578132113R</t>
  </si>
  <si>
    <t>Litý asfalt MA 8 (LAJ) tl 30 mm</t>
  </si>
  <si>
    <t>-56260426</t>
  </si>
  <si>
    <t>916131113</t>
  </si>
  <si>
    <t>Osazení silničního obrubníku betonového ležatého s boční opěrou do lože z betonu prostého</t>
  </si>
  <si>
    <t>430340550</t>
  </si>
  <si>
    <t>916241113</t>
  </si>
  <si>
    <t>Osazení obrubníku kamenného ležatého s boční opěrou do lože z betonu prostého</t>
  </si>
  <si>
    <t>-1532182586</t>
  </si>
  <si>
    <t>916231213</t>
  </si>
  <si>
    <t>Osazení chodníkového obrubníku betonového stojatého s boční opěrou do lože z betonu prostého</t>
  </si>
  <si>
    <t>-768199207</t>
  </si>
  <si>
    <t>916111122</t>
  </si>
  <si>
    <t>Osazení obruby z drobných kostek bez boční opěry do lože z betonu prostého</t>
  </si>
  <si>
    <t>1472026185</t>
  </si>
  <si>
    <t>" krajnice dvojřádek "     PRIDLK2</t>
  </si>
  <si>
    <t>9161111221</t>
  </si>
  <si>
    <t>Osazení přídlažby š. 250  do lože z betonu prostého</t>
  </si>
  <si>
    <t>220107762</t>
  </si>
  <si>
    <t>" dlažba 50/25 "     PRIDL50</t>
  </si>
  <si>
    <t>916111123</t>
  </si>
  <si>
    <t>Osazení obruby z drobných kostek s boční opěrou do lože z betonu prostého</t>
  </si>
  <si>
    <t>448750401</t>
  </si>
  <si>
    <t xml:space="preserve">" obrubník z žulových kostek "     </t>
  </si>
  <si>
    <t>1520259370</t>
  </si>
  <si>
    <t>831262121</t>
  </si>
  <si>
    <t>Montáž potrubí z trub kameninových hrdlových s integrovaným těsněním výkop sklon do 20 % DN 100</t>
  </si>
  <si>
    <t>670016354</t>
  </si>
  <si>
    <t>597106490</t>
  </si>
  <si>
    <t>trouba kameninová glazovaná DN100mm L1,25m spojovací systém F</t>
  </si>
  <si>
    <t>-815424004</t>
  </si>
  <si>
    <t>5*1,015 'Přepočtené koeficientem množství</t>
  </si>
  <si>
    <t>831262191</t>
  </si>
  <si>
    <t>Příplatek za práce na potrubí z trub kameninových s integrovaným těsněním sklon nad 20 % DN do 300</t>
  </si>
  <si>
    <t>-1971336383</t>
  </si>
  <si>
    <t>" svislá část "</t>
  </si>
  <si>
    <t>831312121</t>
  </si>
  <si>
    <t>Montáž potrubí z trub kameninových hrdlových s integrovaným těsněním výkop sklon do 20 % DN 150</t>
  </si>
  <si>
    <t>402952187</t>
  </si>
  <si>
    <t>" dle tabulky materiálu "     404,45</t>
  </si>
  <si>
    <t>597106750</t>
  </si>
  <si>
    <t>trouba kameninová glazovaná DN150mm L1,50m spojovací systém F</t>
  </si>
  <si>
    <t>60154953</t>
  </si>
  <si>
    <t>404,45*1,015 'Přepočtené koeficientem množství</t>
  </si>
  <si>
    <t>8313121931</t>
  </si>
  <si>
    <t>Příplatek k montáži kameninového potrubí za napojení dvou dříků trub pomocí přechodové manžety DN 150</t>
  </si>
  <si>
    <t>1419372580</t>
  </si>
  <si>
    <t>831352121</t>
  </si>
  <si>
    <t>Montáž potrubí z trub kameninových hrdlových s integrovaným těsněním výkop sklon do 20 % DN 200</t>
  </si>
  <si>
    <t>1854334816</t>
  </si>
  <si>
    <t>" dle tabulky materiálu "     184,7</t>
  </si>
  <si>
    <t>597107040</t>
  </si>
  <si>
    <t>trouba kameninová glazovaná pouze uvnitř DN200mm L2,50m spojovací systém C Třída 240</t>
  </si>
  <si>
    <t>-1142565867</t>
  </si>
  <si>
    <t>DN200*1,015</t>
  </si>
  <si>
    <t>8313521931</t>
  </si>
  <si>
    <t>Příplatek k montáži kameninového potrubí za napojení dvou dříků trub pomocí přechodové manžety DN 200</t>
  </si>
  <si>
    <t>-777706361</t>
  </si>
  <si>
    <t>837262221</t>
  </si>
  <si>
    <t>Montáž kameninových tvarovek jednoosých s integrovaným těsněním otevřený výkop DN 100</t>
  </si>
  <si>
    <t>-1896219781</t>
  </si>
  <si>
    <t>5971335210</t>
  </si>
  <si>
    <t>U kroužky DN 100</t>
  </si>
  <si>
    <t>1129151358</t>
  </si>
  <si>
    <t>5971098001</t>
  </si>
  <si>
    <t>koleno kameninové glazované DN100mm 30°, 45° spojovací systém F</t>
  </si>
  <si>
    <t>791863941</t>
  </si>
  <si>
    <t>1666677612</t>
  </si>
  <si>
    <t>597109440</t>
  </si>
  <si>
    <t>koleno kameninové glazované DN150mm 15° spojovací systém F</t>
  </si>
  <si>
    <t>-119421221</t>
  </si>
  <si>
    <t>26*1,015 'Přepočtené koeficientem množství</t>
  </si>
  <si>
    <t>597109640</t>
  </si>
  <si>
    <t>koleno kameninové glazované DN150mm 30° spojovací systém F</t>
  </si>
  <si>
    <t>-1967683118</t>
  </si>
  <si>
    <t>4*1,015 'Přepočtené koeficientem množství</t>
  </si>
  <si>
    <t>597109840</t>
  </si>
  <si>
    <t>koleno kameninové glazované DN150mm 45° spojovací systém F</t>
  </si>
  <si>
    <t>-34870267</t>
  </si>
  <si>
    <t>2*1,015 'Přepočtené koeficientem množství</t>
  </si>
  <si>
    <t>597125070</t>
  </si>
  <si>
    <t>přechod kameninový glazovaná DN100/150mm spojovací systém F/F</t>
  </si>
  <si>
    <t>689348946</t>
  </si>
  <si>
    <t>-1451480095</t>
  </si>
  <si>
    <t>597109870</t>
  </si>
  <si>
    <t>koleno kameninové glazované DN200mm 45° spojovací systém F tř. 240</t>
  </si>
  <si>
    <t>466659943</t>
  </si>
  <si>
    <t>597109460</t>
  </si>
  <si>
    <t>koleno kameninové glazované DN200mm 15° spojovací systém F tř. 160</t>
  </si>
  <si>
    <t>-813151954</t>
  </si>
  <si>
    <t>13*1,015 'Přepočtené koeficientem množství</t>
  </si>
  <si>
    <t>8572611316</t>
  </si>
  <si>
    <t>Montáž litinových tvarovek - lapač  střešních slavenin DN 100 vč. těsnění</t>
  </si>
  <si>
    <t>1162533923</t>
  </si>
  <si>
    <t>5524410006</t>
  </si>
  <si>
    <t>lapač střešních splavenin - DN 100 mm</t>
  </si>
  <si>
    <t>72140686</t>
  </si>
  <si>
    <t>8996231311</t>
  </si>
  <si>
    <t>Obetonování potrubí nebo zdiva stok betonem prostým tř. C 8/10-XA1 otevřený výkop</t>
  </si>
  <si>
    <t>-721172861</t>
  </si>
  <si>
    <t>DN150*(0,317+2*0,05*0,22)</t>
  </si>
  <si>
    <t>DN200*(0,337+2*0,05*0,28)</t>
  </si>
  <si>
    <t>Ostatní konstrukce a práce, bourání</t>
  </si>
  <si>
    <t>9314062211</t>
  </si>
  <si>
    <t>Prostup beton. stěnou šachty zhotovení zapravení vodotěsná úprava</t>
  </si>
  <si>
    <t>-2018618206</t>
  </si>
  <si>
    <t>" kp - do šachty  (KPZ3+4) "     2</t>
  </si>
  <si>
    <t>953312111</t>
  </si>
  <si>
    <t>Vložky do svislých dilatačních spár z fasádních polystyrénových desek tl 10 mm</t>
  </si>
  <si>
    <t>1796517671</t>
  </si>
  <si>
    <t xml:space="preserve">" obeton. potrubí  /objekt  pažení "     </t>
  </si>
  <si>
    <t>0,55*(DN100svod+0,6*3)</t>
  </si>
  <si>
    <t>PSV</t>
  </si>
  <si>
    <t>Práce a dodávky PSV</t>
  </si>
  <si>
    <t>764</t>
  </si>
  <si>
    <t>Konstrukce klempířské</t>
  </si>
  <si>
    <t>7644542021</t>
  </si>
  <si>
    <t>Odpadní trouby Pz kruhové DN 100 mm dl. 1,0m vč. propojení kanalizace litina</t>
  </si>
  <si>
    <t>1654031799</t>
  </si>
  <si>
    <t>998764101</t>
  </si>
  <si>
    <t>Přesun hmot tonážní pro konstrukce klempířské v objektech v do 6 m</t>
  </si>
  <si>
    <t>1899150894</t>
  </si>
  <si>
    <t>-271761506</t>
  </si>
  <si>
    <t>4605201521</t>
  </si>
  <si>
    <t>1727413868</t>
  </si>
  <si>
    <t>" křížení kabelů "     KABEL</t>
  </si>
  <si>
    <t>BASFF0</t>
  </si>
  <si>
    <t>8,3</t>
  </si>
  <si>
    <t>BASFF1</t>
  </si>
  <si>
    <t>10,55</t>
  </si>
  <si>
    <t>BASFF2</t>
  </si>
  <si>
    <t>12,96</t>
  </si>
  <si>
    <t>BASFF3</t>
  </si>
  <si>
    <t>15,53</t>
  </si>
  <si>
    <t>BASFF4</t>
  </si>
  <si>
    <t>18,26</t>
  </si>
  <si>
    <t>BASFF5</t>
  </si>
  <si>
    <t>25,4</t>
  </si>
  <si>
    <t>BASFM0</t>
  </si>
  <si>
    <t>70,366</t>
  </si>
  <si>
    <t>SO 20 - REKONSTRUKCE VODOVODU</t>
  </si>
  <si>
    <t>BASFM1</t>
  </si>
  <si>
    <t>74,177</t>
  </si>
  <si>
    <t>BASFM2</t>
  </si>
  <si>
    <t>77,588</t>
  </si>
  <si>
    <t>BASFM3</t>
  </si>
  <si>
    <t>81,319</t>
  </si>
  <si>
    <t>BASFM4</t>
  </si>
  <si>
    <t>BASFP1</t>
  </si>
  <si>
    <t>13,584</t>
  </si>
  <si>
    <t>BASFP2</t>
  </si>
  <si>
    <t>13,3</t>
  </si>
  <si>
    <t>BASFS0</t>
  </si>
  <si>
    <t>8,233</t>
  </si>
  <si>
    <t>BASFS1</t>
  </si>
  <si>
    <t>9,645</t>
  </si>
  <si>
    <t>BASFS2</t>
  </si>
  <si>
    <t>11,217</t>
  </si>
  <si>
    <t>BASFS3</t>
  </si>
  <si>
    <t>12,949</t>
  </si>
  <si>
    <t>BASFS4</t>
  </si>
  <si>
    <t>14,841</t>
  </si>
  <si>
    <t>BASFS5</t>
  </si>
  <si>
    <t>16,893</t>
  </si>
  <si>
    <t>BETON1</t>
  </si>
  <si>
    <t>1,195</t>
  </si>
  <si>
    <t>BLOK1</t>
  </si>
  <si>
    <t>2,978</t>
  </si>
  <si>
    <t>BVOZ1</t>
  </si>
  <si>
    <t>1766,17</t>
  </si>
  <si>
    <t>BVOZ2</t>
  </si>
  <si>
    <t>1433</t>
  </si>
  <si>
    <t>BVOZ3</t>
  </si>
  <si>
    <t>418</t>
  </si>
  <si>
    <t>3617,17</t>
  </si>
  <si>
    <t>DN5004</t>
  </si>
  <si>
    <t>1137,3</t>
  </si>
  <si>
    <t>252,08</t>
  </si>
  <si>
    <t>KABEL1</t>
  </si>
  <si>
    <t>98,04</t>
  </si>
  <si>
    <t>KABEL2</t>
  </si>
  <si>
    <t>KABEL3</t>
  </si>
  <si>
    <t>LOZE</t>
  </si>
  <si>
    <t>339,676</t>
  </si>
  <si>
    <t>NAVAZKA</t>
  </si>
  <si>
    <t>6474,562</t>
  </si>
  <si>
    <t>OBSYP</t>
  </si>
  <si>
    <t>1275,645</t>
  </si>
  <si>
    <t>OBSYP1</t>
  </si>
  <si>
    <t>1533,006</t>
  </si>
  <si>
    <t>7419,579</t>
  </si>
  <si>
    <t>567,84</t>
  </si>
  <si>
    <t>POTRUBI11</t>
  </si>
  <si>
    <t>255,42</t>
  </si>
  <si>
    <t>POTRUBI12</t>
  </si>
  <si>
    <t>POTRUBI13</t>
  </si>
  <si>
    <t>POTRUBI21</t>
  </si>
  <si>
    <t>103,2</t>
  </si>
  <si>
    <t>POTRUBI22</t>
  </si>
  <si>
    <t>STET8</t>
  </si>
  <si>
    <t>90,18</t>
  </si>
  <si>
    <t>STETm</t>
  </si>
  <si>
    <t>20,04</t>
  </si>
  <si>
    <t>2107,095</t>
  </si>
  <si>
    <t>4067,269</t>
  </si>
  <si>
    <t>VYKOP2</t>
  </si>
  <si>
    <t>1865,413</t>
  </si>
  <si>
    <t>VYKOP21</t>
  </si>
  <si>
    <t>3950</t>
  </si>
  <si>
    <t>VYKOP3</t>
  </si>
  <si>
    <t>1138,621</t>
  </si>
  <si>
    <t>VYKOP31</t>
  </si>
  <si>
    <t>1551,26</t>
  </si>
  <si>
    <t>2308,45</t>
  </si>
  <si>
    <t>VYKOPR1</t>
  </si>
  <si>
    <t>1054,085</t>
  </si>
  <si>
    <t>VYKOPR2</t>
  </si>
  <si>
    <t>VYKOPR3</t>
  </si>
  <si>
    <t>200,28</t>
  </si>
  <si>
    <t>3806,7</t>
  </si>
  <si>
    <t>ZASYP2</t>
  </si>
  <si>
    <t>3483,927</t>
  </si>
  <si>
    <t xml:space="preserve">    51 - Komunikace zapravená - ul. Matonohova</t>
  </si>
  <si>
    <t xml:space="preserve">    52 - Komunikace zapravená - ul. Fügnerova</t>
  </si>
  <si>
    <t xml:space="preserve">    53 - Komunikace zapravená - ul. Pospíšilova</t>
  </si>
  <si>
    <t xml:space="preserve">    54 - Komunikace zapravená - ul. Sládkova</t>
  </si>
  <si>
    <t xml:space="preserve">    80 - Trubní vedení</t>
  </si>
  <si>
    <t xml:space="preserve">    81 - Náhradní zásobování vodou</t>
  </si>
  <si>
    <t xml:space="preserve">    82 - Vzdušníková šachta</t>
  </si>
  <si>
    <t xml:space="preserve">    711 - Izolace proti vodě, vlhkosti a plynům</t>
  </si>
  <si>
    <t>1986091433</t>
  </si>
  <si>
    <t>" rozebrání vozovky pro zapravení uskakovaně "</t>
  </si>
  <si>
    <t>" ul. Fügnerova "     BASFF1</t>
  </si>
  <si>
    <t>1875429935</t>
  </si>
  <si>
    <t>" ul. Sládkova "     BASFS1</t>
  </si>
  <si>
    <t>113107132</t>
  </si>
  <si>
    <t>Odstranění podkladu pl do 50 m2 z betonu prostého tl 300 mm</t>
  </si>
  <si>
    <t>-959853639</t>
  </si>
  <si>
    <t>" ul. Fügnerova "     BASFF2</t>
  </si>
  <si>
    <t>" ul. Sládkova "     BASFS2</t>
  </si>
  <si>
    <t>919735124</t>
  </si>
  <si>
    <t>Řezání stávajícího betonového krytu hl do 200 mm</t>
  </si>
  <si>
    <t>-933955581</t>
  </si>
  <si>
    <t xml:space="preserve">" ul. Fügnerova "     </t>
  </si>
  <si>
    <t>1,8*2+1,72+3,33+2,2+0,4*2</t>
  </si>
  <si>
    <t>2*(5,02+1,64+0,4*2)</t>
  </si>
  <si>
    <t>113107124</t>
  </si>
  <si>
    <t>Odstranění podkladu pl do 50 m2 z kameniva drceného tl 400 mm</t>
  </si>
  <si>
    <t>-291214921</t>
  </si>
  <si>
    <t>" ul. Pospíšilova "     BASFP1</t>
  </si>
  <si>
    <t>113107162</t>
  </si>
  <si>
    <t>Odstranění podkladu pl přes 50 do 200 m2 z kameniva drceného tl 200 mm</t>
  </si>
  <si>
    <t>1680907995</t>
  </si>
  <si>
    <t>" ul. Mathonova "     BASFM1</t>
  </si>
  <si>
    <t>113107172</t>
  </si>
  <si>
    <t>Odstranění podkladu pl přes 50 do 200 m2 z betonu prostého tl 300 mm</t>
  </si>
  <si>
    <t>-1591057376</t>
  </si>
  <si>
    <t>" ul. Mathonova "     BASFM2</t>
  </si>
  <si>
    <t>-1326692176</t>
  </si>
  <si>
    <t xml:space="preserve">" ul. Mathonova "     </t>
  </si>
  <si>
    <t>3,114+0,4+1,93+0,617+4,282+7,712</t>
  </si>
  <si>
    <t>1690,51*7 'Přepočtené koeficientem množství</t>
  </si>
  <si>
    <t xml:space="preserve">" ul. Krkoškova - asfalt tl. 260mm "     </t>
  </si>
  <si>
    <t xml:space="preserve">" nová větev V1+V2+jáma pro vzdušníkovou šachtu a odpočet ul. Mathonova"     </t>
  </si>
  <si>
    <t>1772,4+5,5*(5,2-2,58)-2,58*8,0</t>
  </si>
  <si>
    <t xml:space="preserve">" stávající větev V1+V2 "     </t>
  </si>
  <si>
    <t>1433,0</t>
  </si>
  <si>
    <t xml:space="preserve">" ostatní větve "     </t>
  </si>
  <si>
    <t>418,0</t>
  </si>
  <si>
    <t xml:space="preserve">" nová větev V1+V2+jáma pro vzdušníkovou šachtu "     </t>
  </si>
  <si>
    <t>1149,0+2*(5,2-2,58)</t>
  </si>
  <si>
    <t>" stávající větev V1+V2 "     1150</t>
  </si>
  <si>
    <t>" ostatní větve "     583,2</t>
  </si>
  <si>
    <t>113107141</t>
  </si>
  <si>
    <t>Odstranění podkladu pl do 50 m2 živičných tl 50 mm</t>
  </si>
  <si>
    <t>" ul. Fügnerova "     BASFF4</t>
  </si>
  <si>
    <t>" ul. Fügnerova "     BASFF5</t>
  </si>
  <si>
    <t>" ul. Sládkova "     BASFS4</t>
  </si>
  <si>
    <t>" ul. Sládkova "     BASFS5</t>
  </si>
  <si>
    <t>919735111</t>
  </si>
  <si>
    <t>Řezání stávajícího živičného krytu hl do 50 mm</t>
  </si>
  <si>
    <t>" ul. Fügnerova "</t>
  </si>
  <si>
    <t>1,8*2+1,72+3,33+2,2+0,8*2</t>
  </si>
  <si>
    <t>1,8*2+1,72+3,33+2,2+1,0*2</t>
  </si>
  <si>
    <t>" ul. Sládkova "</t>
  </si>
  <si>
    <t>2*(1,64+2*0,2*4+5,02+2*0,2*4)</t>
  </si>
  <si>
    <t>2*(1,64+2*0,2*5+5,02+2*0,2*5)</t>
  </si>
  <si>
    <t>333493804</t>
  </si>
  <si>
    <t>" ul. Fügnerova "     BASFF3</t>
  </si>
  <si>
    <t>" ul. Pospíšilova "     BASFF2</t>
  </si>
  <si>
    <t>" ul. Sládkova "     BASFS3</t>
  </si>
  <si>
    <t>453403025</t>
  </si>
  <si>
    <t>1,8*2+1,72+3,33+2,2+0,6*2</t>
  </si>
  <si>
    <t xml:space="preserve">" ul. Pospíšilova "     </t>
  </si>
  <si>
    <t>3,43+3,44</t>
  </si>
  <si>
    <t>2*(1,64+2*0,2*3+5,02+2*0,2*3)</t>
  </si>
  <si>
    <t>113107182</t>
  </si>
  <si>
    <t>Odstranění podkladu pl přes 50 do 200 m2 živičných tl 100 mm</t>
  </si>
  <si>
    <t>1190431353</t>
  </si>
  <si>
    <t>" ul. Mathonova "     BASFM3</t>
  </si>
  <si>
    <t>-2008406262</t>
  </si>
  <si>
    <t>3,114+0,6+1,93+0,617+4,282+7,712</t>
  </si>
  <si>
    <t>113107181</t>
  </si>
  <si>
    <t>Odstranění podkladu pl přes 50 do 200 m2 živičných tl 50 mm</t>
  </si>
  <si>
    <t>949513181</t>
  </si>
  <si>
    <t>" ul. Mathonova "     BASFM4</t>
  </si>
  <si>
    <t>770734588</t>
  </si>
  <si>
    <t>" ul. Mathonova "     7,22+14,435+7,2</t>
  </si>
  <si>
    <t>2609,161*8 'Přepočtené koeficientem množství</t>
  </si>
  <si>
    <t>" větev V1+V2 "</t>
  </si>
  <si>
    <t>" křížení plyn, voda "     2,58*99</t>
  </si>
  <si>
    <t>" stávající větev V1+V2 "</t>
  </si>
  <si>
    <t>" větve ostatní "</t>
  </si>
  <si>
    <t>" křížení plyn "     1,0*44</t>
  </si>
  <si>
    <t>" křížení voda "     1,0*13</t>
  </si>
  <si>
    <t>119001411</t>
  </si>
  <si>
    <t>Dočasné zajištění potrubí betonového, ŽB nebo kameninového DN do 200</t>
  </si>
  <si>
    <t>972859586</t>
  </si>
  <si>
    <t xml:space="preserve">" kanalizace "     </t>
  </si>
  <si>
    <t>" větev V1+V2 "     2,58*40</t>
  </si>
  <si>
    <t>" stávající větev V1+V2 "     2,58*40</t>
  </si>
  <si>
    <t xml:space="preserve">" křížení kabelů "     </t>
  </si>
  <si>
    <t>" větev V1+V2 "     2,58*38</t>
  </si>
  <si>
    <t>" stávající větev V1+V2 "     2,58*38</t>
  </si>
  <si>
    <t>" větve ostatní "     1,0*56</t>
  </si>
  <si>
    <t>POTRUBI11*1,2*1,7</t>
  </si>
  <si>
    <t>POTRUBI21*1,7*2,2</t>
  </si>
  <si>
    <t>KABEL1*1,0*1,5</t>
  </si>
  <si>
    <t>POTRUBI12*1,2*1,7</t>
  </si>
  <si>
    <t>POTRUBI22*1,7*2,2</t>
  </si>
  <si>
    <t>KABEL2*1,0*1,5</t>
  </si>
  <si>
    <t>POTRUBI13*1,2*1,7</t>
  </si>
  <si>
    <t>KABEL3*1,0*1,5</t>
  </si>
  <si>
    <t>131201204</t>
  </si>
  <si>
    <t>Hloubení jam zapažených v hornině tř. 3 objemu přes 5000 m3</t>
  </si>
  <si>
    <t>-1123956015</t>
  </si>
  <si>
    <t>" VĚTEV V1+V2 - NOVÝ VODOVOD "</t>
  </si>
  <si>
    <t>" větev V1+V2 "     2010,68+2002,45</t>
  </si>
  <si>
    <t>" větev V1 "     -1,39*(2,66+2,64)/2*(569,55-567,75)</t>
  </si>
  <si>
    <t>" vzdušníková šachta "</t>
  </si>
  <si>
    <t>3,41*5,5*5,2</t>
  </si>
  <si>
    <t>(3,76-3,41)*(2,7*2,7+(2,7+0,35)*(2,7+0,35))/2</t>
  </si>
  <si>
    <t>-2,58*(2,78+2,81)/2*5,5</t>
  </si>
  <si>
    <t>" provizorně zapravovaná "     -0,5*BVOZ1</t>
  </si>
  <si>
    <t>" Mathonova ul. "     -0,49*2,58*8,0</t>
  </si>
  <si>
    <t>" odpočet stáv. potrubí plynu "</t>
  </si>
  <si>
    <t>" DN200 "     -333,0*PI*(0,222/2)^2</t>
  </si>
  <si>
    <t>-VYKOPR1</t>
  </si>
  <si>
    <t>" ve 3. třídě - 30 % "</t>
  </si>
  <si>
    <t>VYKOP1*0,3</t>
  </si>
  <si>
    <t>131301204</t>
  </si>
  <si>
    <t>Hloubení jam zapažených v hornině tř. 4 objemu přes 5000 m3</t>
  </si>
  <si>
    <t>233236608</t>
  </si>
  <si>
    <t>" 70% "     VYKOP1*0,7</t>
  </si>
  <si>
    <t>131203101</t>
  </si>
  <si>
    <t>Hloubení jam ručním nebo pneum nářadím v soudržných horninách tř. 3</t>
  </si>
  <si>
    <t>-1846607113</t>
  </si>
  <si>
    <t>" 30% "     VYKOPR1*0,3</t>
  </si>
  <si>
    <t>131303101</t>
  </si>
  <si>
    <t>Hloubení jam ručním nebo pneum nářadím v soudržných horninách tř. 4</t>
  </si>
  <si>
    <t>91304656</t>
  </si>
  <si>
    <t>" 70% "     VYKOPR1*0,7</t>
  </si>
  <si>
    <t>-1434436462</t>
  </si>
  <si>
    <t>" VĚTEV V1+V2 - STÁVAJÍCÍ VODOVOD "</t>
  </si>
  <si>
    <t>" bude prováděn výkop, vytěžení stáv. potrubí a hned zásyp - NEBUDE PAŽENO "</t>
  </si>
  <si>
    <t>" větev V1+V2 "     2000+1950</t>
  </si>
  <si>
    <t>" provizorně zapravovaná "     -0,5*BVOZ2</t>
  </si>
  <si>
    <t>" DN500 "     -579,0*PI*(0,53/2)^2</t>
  </si>
  <si>
    <t>" DN600 "     -579,0*PI*(0,64/2)^2</t>
  </si>
  <si>
    <t>-VYKOPR2</t>
  </si>
  <si>
    <t>VYKOP2*0,3</t>
  </si>
  <si>
    <t>928840389</t>
  </si>
  <si>
    <t>" 70% "     VYKOP2*0,7</t>
  </si>
  <si>
    <t>1060669588</t>
  </si>
  <si>
    <t>" 30% "     VYKOPR2*0,3</t>
  </si>
  <si>
    <t>1318531097</t>
  </si>
  <si>
    <t>" 70% "     VYKOPR2*0,7</t>
  </si>
  <si>
    <t>" větev V1 "     1,39*(2,66+2,64)/2*(569,55-567,75)</t>
  </si>
  <si>
    <t>" větev V3/1  - DN80 "     680,32</t>
  </si>
  <si>
    <t>" výměna stáv. LT potrubí - DN100 "     17,82</t>
  </si>
  <si>
    <t>" větev V3/2  - DN80 "     441,12</t>
  </si>
  <si>
    <t>" větev V3.1  - DN80 "     23,77</t>
  </si>
  <si>
    <t>" větev V3.2  - DN80 "     38,98</t>
  </si>
  <si>
    <t>" větev V3.3  - DN80 "     86,03</t>
  </si>
  <si>
    <t>" větev V3.6  - DN80 "     17,96</t>
  </si>
  <si>
    <t>" větev V3.7  - DN80 "     13,24</t>
  </si>
  <si>
    <t>" větev V3.8  - DN80 "     17,3</t>
  </si>
  <si>
    <t>" větev V4  - DN200 "     9,45</t>
  </si>
  <si>
    <t>" větev V4  - DN80 "     13,09-9,45</t>
  </si>
  <si>
    <t>" větev V5  - DN80 "     167,23</t>
  </si>
  <si>
    <t>" větev V6  - DN200 "     27,77</t>
  </si>
  <si>
    <t>" provizorně zapravovaná "     -0,5*BVOZ3</t>
  </si>
  <si>
    <t>" odpočet zapravené vozovky Fügnerova "   -0,6*1,0*0,86</t>
  </si>
  <si>
    <t>" odpočet zapravené vozovky Pospíšilova "   -0,42*1,0*3,32</t>
  </si>
  <si>
    <t>" odpočet zapravené vozovky Sládkova "   -0,49*1,0*1,75</t>
  </si>
  <si>
    <t>" DN80 "     -17,0*PI*(0,098/2)^2</t>
  </si>
  <si>
    <t>" DN100 "     -8,0*PI*(0,110/2)^2</t>
  </si>
  <si>
    <t>" DN200 "     -10,0*PI*(0,222/2)^2</t>
  </si>
  <si>
    <t>-VYKOPR3</t>
  </si>
  <si>
    <t>VYKOP3*0,3</t>
  </si>
  <si>
    <t>" 70% "     VYKOP3*0,7</t>
  </si>
  <si>
    <t>" 30% "     VYKOPR3*0,3</t>
  </si>
  <si>
    <t>" 70% "     VYKOPR3*0,7</t>
  </si>
  <si>
    <t>1322012090</t>
  </si>
  <si>
    <t>226803519</t>
  </si>
  <si>
    <t>" DN80 "     17</t>
  </si>
  <si>
    <t>" DN100 "     8</t>
  </si>
  <si>
    <t>1322012092</t>
  </si>
  <si>
    <t>-56717538</t>
  </si>
  <si>
    <t>1322012099</t>
  </si>
  <si>
    <t>-1861498499</t>
  </si>
  <si>
    <t>1322012101</t>
  </si>
  <si>
    <t>-1151077695</t>
  </si>
  <si>
    <t>1322013092</t>
  </si>
  <si>
    <t>-2065105512</t>
  </si>
  <si>
    <t>9970131121</t>
  </si>
  <si>
    <t>Vnitrostaveništní doprava suti a vybouraných hmot svisle</t>
  </si>
  <si>
    <t>-265356491</t>
  </si>
  <si>
    <t>-1156186607</t>
  </si>
  <si>
    <t>205622028</t>
  </si>
  <si>
    <t>183,034*7 'Přepočtené koeficientem množství</t>
  </si>
  <si>
    <t>1801372191</t>
  </si>
  <si>
    <t>151101201</t>
  </si>
  <si>
    <t>Zřízení příložného pažení stěn výkopu hl do 4 m</t>
  </si>
  <si>
    <t>1091904629</t>
  </si>
  <si>
    <t>" větev V1+V2 "     (2010,68+2002,45)/2,58*2</t>
  </si>
  <si>
    <t>" větev V1 "     -2*(2,66+2,64)/2*(569,55-567,75)</t>
  </si>
  <si>
    <t>151101211</t>
  </si>
  <si>
    <t>Odstranění příložného pažení stěn hl do 4 m</t>
  </si>
  <si>
    <t>-1568130020</t>
  </si>
  <si>
    <t>151101301</t>
  </si>
  <si>
    <t>Zřízení rozepření stěn při pažení příložném hl do 4 m</t>
  </si>
  <si>
    <t>-2136352488</t>
  </si>
  <si>
    <t>" větev V1+V2 "     VYKOP11</t>
  </si>
  <si>
    <t>151101311</t>
  </si>
  <si>
    <t>Odstranění rozepření stěn při pažení příložném hl do 4 m</t>
  </si>
  <si>
    <t>-1475054046</t>
  </si>
  <si>
    <t>" větev V1 "     2*(2,66+2,64)/2*(569,55-567,75)</t>
  </si>
  <si>
    <t>" větev V3/1  - DN80 "     680,32/1,0*2</t>
  </si>
  <si>
    <t>" výměna stáv. LT potrubí - DN100 "     17,82/1,0*2</t>
  </si>
  <si>
    <t>" větev V3/2  - DN80 "     441,12/1,0*2</t>
  </si>
  <si>
    <t>" větev V3.1  - DN80 "     23,77/1,0*2</t>
  </si>
  <si>
    <t>" větev V3.2  - DN80 "     38,98/1,0*2</t>
  </si>
  <si>
    <t>" větev V3.3  - DN80 "     86,03/1,0*2</t>
  </si>
  <si>
    <t>" větev V3.6  - DN80 "     17,96/1,0*2</t>
  </si>
  <si>
    <t>" větev V3.7  - DN80 "     13,24/1,0*2</t>
  </si>
  <si>
    <t>" větev V3.8  - DN80 "     17,3/1,0*2</t>
  </si>
  <si>
    <t>" větev V4  - DN200 "     9,45/1,0*2</t>
  </si>
  <si>
    <t>" větev V4  - DN80 "     (13,09-9,45)/1,0*2</t>
  </si>
  <si>
    <t>" větev V5  - DN80 "     167,23/1,0*2</t>
  </si>
  <si>
    <t>" větev V6  - DN200 "     27,77/1,0*2</t>
  </si>
  <si>
    <t>153112111</t>
  </si>
  <si>
    <t>Nastražení ocelových štětovnic dl do 10 m ve standardních podmínkách z terénu</t>
  </si>
  <si>
    <t>1941545039</t>
  </si>
  <si>
    <t>" vzdušníková šachta "     STET8</t>
  </si>
  <si>
    <t>153112122</t>
  </si>
  <si>
    <t>Zaberanění ocelových štětovnic na dl do 8 m ve standardních podmínkách z terénu</t>
  </si>
  <si>
    <t>-1220430531</t>
  </si>
  <si>
    <t xml:space="preserve">" vzdušníková šachta "     </t>
  </si>
  <si>
    <t>4,5*(5,16+4,86)*2</t>
  </si>
  <si>
    <t>1592022001</t>
  </si>
  <si>
    <t>štětovnice ZTV IIIn, EN 10248-2 zn. S240GP (1.0021) dle EN 10248-1   (započítat obratovost)</t>
  </si>
  <si>
    <t>-1090390081</t>
  </si>
  <si>
    <t>STET8*155/1000</t>
  </si>
  <si>
    <t>153113119</t>
  </si>
  <si>
    <t>Vytažení ocelových štětovnic dl do 12 m zaberaněných do hl 8 m z terénu ve stísněných podmínkách</t>
  </si>
  <si>
    <t>1388517809</t>
  </si>
  <si>
    <t>153111111</t>
  </si>
  <si>
    <t>Příčné řezání ocelových štětovnic na skládce</t>
  </si>
  <si>
    <t>-179020031</t>
  </si>
  <si>
    <t>(5,16+4,86)*2</t>
  </si>
  <si>
    <t>STETm*2/0,4</t>
  </si>
  <si>
    <t>153111112</t>
  </si>
  <si>
    <t>Podélné řezání ocelových štětovnic na skládce</t>
  </si>
  <si>
    <t>1927455918</t>
  </si>
  <si>
    <t>4,5*2</t>
  </si>
  <si>
    <t>154067341</t>
  </si>
  <si>
    <t>Konstrukce výstroje šachet netypová dočasně suchá montáž</t>
  </si>
  <si>
    <t>-1975157163</t>
  </si>
  <si>
    <t>" HE240A "     1245</t>
  </si>
  <si>
    <t>" HE200A "     873</t>
  </si>
  <si>
    <t>" HE120B "     139</t>
  </si>
  <si>
    <t>" kotevní drobný spojovací materiál "     226</t>
  </si>
  <si>
    <t>OCEL1</t>
  </si>
  <si>
    <t>1301096001</t>
  </si>
  <si>
    <t>ocel profilová HE-A, v jakosti 11 375, h=200 mm  (započítat obratovost)</t>
  </si>
  <si>
    <t>-184263030</t>
  </si>
  <si>
    <t>P</t>
  </si>
  <si>
    <t>Poznámka k položce:_x000D_
Hmotnost: 43,00 kg/m</t>
  </si>
  <si>
    <t>130109640</t>
  </si>
  <si>
    <t>ocel profilová HE-A, v jakosti 11 375, h=240 mm  (započítat obratovost)</t>
  </si>
  <si>
    <t>1547890574</t>
  </si>
  <si>
    <t>Poznámka k položce:_x000D_
Hmotnost: 62,00 kg/m</t>
  </si>
  <si>
    <t>130109720</t>
  </si>
  <si>
    <t>ocel profilová HE-B, v jakosti 11 375, h=120 mm  (započítat obratovost)</t>
  </si>
  <si>
    <t>1924259664</t>
  </si>
  <si>
    <t>Poznámka k položce:_x000D_
Hmotnost: 27,40 kg/m</t>
  </si>
  <si>
    <t>5531061201</t>
  </si>
  <si>
    <t>drobný kotevní a spojovací materiál</t>
  </si>
  <si>
    <t>870563752</t>
  </si>
  <si>
    <t>154067342</t>
  </si>
  <si>
    <t>Konstrukce výstroje šachet netypová dočasně suchá demontáž</t>
  </si>
  <si>
    <t>-1055655434</t>
  </si>
  <si>
    <t>3693161192</t>
  </si>
  <si>
    <t>Výplň volných prostor za rubem pažením šachty betonovou směsí C12/15 vč. provrtání pažnic</t>
  </si>
  <si>
    <t>-1172220260</t>
  </si>
  <si>
    <t>" beton tl. 10cm v ploše cca 15% "</t>
  </si>
  <si>
    <t>3,41*(5,16+4,86)*2*0,1*0,15</t>
  </si>
  <si>
    <t>(3,76-3,41)*2,9*2*0,1*0,15</t>
  </si>
  <si>
    <t>" 55% "     (VYKOP1+VYKOP2+VYKOP3)*0,55</t>
  </si>
  <si>
    <t>VYKOP1+VYKOP2+VYKOP3+VYKOPR</t>
  </si>
  <si>
    <t>ODVOZ1-NAVAZKA</t>
  </si>
  <si>
    <t>" v místě stáv. řádů - 100% "    VYKOP2+VYKOPR2</t>
  </si>
  <si>
    <t>" ostatní "</t>
  </si>
  <si>
    <t>(ODVOZ1-VYKOP2-VYKOPR2)*(0,7+0,3*0,3)</t>
  </si>
  <si>
    <t>-1856459966</t>
  </si>
  <si>
    <t>" výkopy "     VYKOP21</t>
  </si>
  <si>
    <t>" odpočet provizorní zapravení vozovky "     -BVOZ2*0,1</t>
  </si>
  <si>
    <t>2023388898</t>
  </si>
  <si>
    <t>" VĚTEV V1+V2 - NOVÝ VODOVOD + OSTATNÍ VĚTVE "</t>
  </si>
  <si>
    <t>" výkopy "     VYKOP11+VYKOP31</t>
  </si>
  <si>
    <t>" odpočet provizorní zapravení vozovky "     -(BVOZ1+BVOZ3)*0,1</t>
  </si>
  <si>
    <t>" odpočet zapravené vozovky Mathonova "   -0,5*2,58*8,0</t>
  </si>
  <si>
    <t>" odpočet konstrukcí vodovodu "</t>
  </si>
  <si>
    <t>" odpočet všech lože ŠP "     -LOZE</t>
  </si>
  <si>
    <t>" odpočet obsyp vč. potrubí "     -OBSYP1</t>
  </si>
  <si>
    <t>" odpočet podkladní beton "     -BETON1</t>
  </si>
  <si>
    <t>" odpočet betonové bloky "     -BLOK1</t>
  </si>
  <si>
    <t>-(2,26+0,3*2)*3,1*2,8</t>
  </si>
  <si>
    <t>-0,35*1,3*1,3</t>
  </si>
  <si>
    <t>-0,55*(0,185+0,83+0,235)*(0,7+0,25*2)</t>
  </si>
  <si>
    <t>ZASYP2*1,05</t>
  </si>
  <si>
    <t>" přesun hmot "     (ZASYP1+ZASYP2)*1,05</t>
  </si>
  <si>
    <t>175151101</t>
  </si>
  <si>
    <t>Obsypání potrubí strojně sypaninou bez prohození, uloženou do 3 m</t>
  </si>
  <si>
    <t>1687982171</t>
  </si>
  <si>
    <t>" společné V1+V2 - 2x DN500 "     (0,53+0,3)*2,58*567,75</t>
  </si>
  <si>
    <t>" větev V1 - samostatně - 1x DN500 "     (0,53+0,3)*1,39*(569,55-567,75)</t>
  </si>
  <si>
    <t>" větev V3/1  - DN80 "     (0,098+0,3)*1,0*334,61</t>
  </si>
  <si>
    <t>" větev V3/2  - DN80 "     (0,098+0,3)*1,0*231,5</t>
  </si>
  <si>
    <t>" větev V3.1  - DN80 "     (0,098+0,3)*1,0*14,15</t>
  </si>
  <si>
    <t>" větev V3.2  - DN80 "     (0,098+0,3)*1,0*21,3</t>
  </si>
  <si>
    <t>" větev V3.3  - DN80 "     (0,098+0,3)*1,0*45,6</t>
  </si>
  <si>
    <t>" větev V3.6  - DN80 "     (0,098+0,3)*1,0*9,3</t>
  </si>
  <si>
    <t>" větev V3.7  - DN80 "     (0,098+0,3)*1,0*7,1</t>
  </si>
  <si>
    <t>" větev V3.8  - DN80 "     (0,098+0,3)*1,0*9,35</t>
  </si>
  <si>
    <t>" větev V4  - DN80 "     (0,098+0,3)*1,0*1,45</t>
  </si>
  <si>
    <t>" větev V4  - DN200 "     (0,222+0,3)*1,0*3,5</t>
  </si>
  <si>
    <t>" větev V5  - DN80 "     (0,098+0,3)*1,0*(52,4+43,3)</t>
  </si>
  <si>
    <t>" větev V6  - DN200 "     (0,222+0,3)*1,0*13,1</t>
  </si>
  <si>
    <t>" odpočet potrubí "</t>
  </si>
  <si>
    <t>" DN500 "     -PI*(0,530/2)^2*(567,75+569,55)</t>
  </si>
  <si>
    <t>" DN200 "     -PI*(0,222/2)^2*(3,5+13,1)</t>
  </si>
  <si>
    <t>" DN80 "     -PI*(0,098/2)^2*(334,61+231,5+14,15+21,3+45,6)</t>
  </si>
  <si>
    <t>" DN80 "     -PI*(0,098/2)^2*(9,3+7,1+9,35+1,45+52,4+43,3)</t>
  </si>
  <si>
    <t>5833120303</t>
  </si>
  <si>
    <t>zhutněný obsyp nesodržnou materiálem velikost zrn max. 20mm</t>
  </si>
  <si>
    <t>386018894</t>
  </si>
  <si>
    <t>OBSYP*1,05</t>
  </si>
  <si>
    <t>1220081402</t>
  </si>
  <si>
    <t>" přesun hmot "     OBSYP</t>
  </si>
  <si>
    <t>1275,645*1,05 'Přepočtené koeficientem množství</t>
  </si>
  <si>
    <t>556722740</t>
  </si>
  <si>
    <t>" potrubí DN80 "     PI*(0,08/2)^2*738,0</t>
  </si>
  <si>
    <t>" potrubí DN200 "     PI*(0,2/2)^2*4,0</t>
  </si>
  <si>
    <t>1632310403</t>
  </si>
  <si>
    <t>" provizorní vodovod "</t>
  </si>
  <si>
    <t>" část potrubí v zemi, část na povrchu, místy zpevněno betonem "</t>
  </si>
  <si>
    <t>" odstranění betonu "     4</t>
  </si>
  <si>
    <t>22229376</t>
  </si>
  <si>
    <t>-2133503900</t>
  </si>
  <si>
    <t>1179644995</t>
  </si>
  <si>
    <t>8,8*4 'Přepočtené koeficientem množství</t>
  </si>
  <si>
    <t>625604840</t>
  </si>
  <si>
    <t>135856076</t>
  </si>
  <si>
    <t>" společné V1+V2 - 2x DN500 "     0,15*2,58*567,75</t>
  </si>
  <si>
    <t>" větev V1 - samostatně - 1x DN500 "     0,15*1,39*(569,55-567,75)</t>
  </si>
  <si>
    <t>" větev V3/1  - DN80 "     0,15*1,0*334,61</t>
  </si>
  <si>
    <t>" větev V3/2  - DN80 "     0,15*1,0*231,5</t>
  </si>
  <si>
    <t>" větev V3.1  - DN80 "     0,15*1,0*14,15</t>
  </si>
  <si>
    <t>" větev V3.2  - DN80 "     0,15*1,0*21,3</t>
  </si>
  <si>
    <t>" větev V3.3  - DN80 "     0,15*1,0*45,6</t>
  </si>
  <si>
    <t>" větev V3.6  - DN80 "     0,15*1,0*9,3</t>
  </si>
  <si>
    <t>" větev V3.7  - DN80 "     0,15*1,0*7,1</t>
  </si>
  <si>
    <t>" větev V3.8  - DN80 "     0,15*1,0*9,35</t>
  </si>
  <si>
    <t>" větev V4  - DN80 "     0,15*1,0*1,45</t>
  </si>
  <si>
    <t>" větev V4  - DN200 "     0,15*1,0*3,5</t>
  </si>
  <si>
    <t>" větev V5  - DN80 "     0,15*1,0*(52,4+43,3)</t>
  </si>
  <si>
    <t>" větev V6  - DN200 "     0,15*1,0*13,1</t>
  </si>
  <si>
    <t>" vzdušníková šachta "     0,15*3,4*3,1</t>
  </si>
  <si>
    <t>-283227431</t>
  </si>
  <si>
    <t>" přesun hmot "     LOZE</t>
  </si>
  <si>
    <t>-156241686</t>
  </si>
  <si>
    <t>4523111311</t>
  </si>
  <si>
    <t>Podkladní desky z betonu prostého tř. C 12/15 XC2 otevřený výkop</t>
  </si>
  <si>
    <t>1848980640</t>
  </si>
  <si>
    <t xml:space="preserve">" vzdušníková šachta "   </t>
  </si>
  <si>
    <t xml:space="preserve"> 0,1*3,4*3,1</t>
  </si>
  <si>
    <t>0,35*0,35/2*(0,7*2+0,3*3)</t>
  </si>
  <si>
    <t>452313131</t>
  </si>
  <si>
    <t>Podkladní bloky z betonu prostého tř. C 12/15 otevřený výkop</t>
  </si>
  <si>
    <t>-420276658</t>
  </si>
  <si>
    <t>" blok A1 "     0,703</t>
  </si>
  <si>
    <t>" blok A2 "     0,938</t>
  </si>
  <si>
    <t>" blok D1 "     0,300</t>
  </si>
  <si>
    <t>" blok D3 "     0,220</t>
  </si>
  <si>
    <t>" blok E "     0,817</t>
  </si>
  <si>
    <t>-1852377097</t>
  </si>
  <si>
    <t>" blok A1 "     19*0,3*(0,25+0,20+0,6*2)</t>
  </si>
  <si>
    <t>" blok A2 "     14*0,45*(0,35+0,25+0,7*2)</t>
  </si>
  <si>
    <t>" blok D1 "     10*0,3*(0,5+0,25)*2</t>
  </si>
  <si>
    <t>" blok D3 "     2*0,6*(0,5+0,5)*2</t>
  </si>
  <si>
    <t>" blok E "     43*0,25*(0,25+0,3)*2</t>
  </si>
  <si>
    <t>BVOZOVKA*0,1</t>
  </si>
  <si>
    <t>Komunikace zapravená - ul. Matonohova</t>
  </si>
  <si>
    <t>564851111</t>
  </si>
  <si>
    <t>Podklad ze štěrkodrtě ŠD tl 150 mm</t>
  </si>
  <si>
    <t xml:space="preserve">" zapravení vozovky uskakovaně "     </t>
  </si>
  <si>
    <t>72,857-0,8*3,114</t>
  </si>
  <si>
    <t>0,2*(3,114+1,93+0,617+4,282+8,911+0,2)</t>
  </si>
  <si>
    <t>" přesun hmot "     BASFM1*0,15</t>
  </si>
  <si>
    <t>565251111</t>
  </si>
  <si>
    <t>Podklad ze štěrku částečně zpevněného cementovou maltou ŠCM tl 230 mm</t>
  </si>
  <si>
    <t>970899762</t>
  </si>
  <si>
    <t>0,4*(3,114+1,93+0,617+4,282+7,712+0,4)</t>
  </si>
  <si>
    <t>565155121R</t>
  </si>
  <si>
    <t xml:space="preserve">Asfaltový beton vrstva podkladní ACP 16+  (obalované kamenivo OKS) tl 70 mm </t>
  </si>
  <si>
    <t>0,6*(3,114+1,93+0,617+4,282+7,712+0,6)</t>
  </si>
  <si>
    <t>1959950778</t>
  </si>
  <si>
    <t>577144121R</t>
  </si>
  <si>
    <t>Asfaltový beton vrstva obrusná ACO 11+ (ABS) tř. I tl 50 mm</t>
  </si>
  <si>
    <t>" velké plocha dle výpis materiálu "     104,0</t>
  </si>
  <si>
    <t>919732211</t>
  </si>
  <si>
    <t>Styčná spára napojení nového živičného povrchu na stávající za tepla š 15 mm hl 25 mm s prořezáním</t>
  </si>
  <si>
    <t>934722582</t>
  </si>
  <si>
    <t>7,22+7,2</t>
  </si>
  <si>
    <t>Komunikace zapravená - ul. Fügnerova</t>
  </si>
  <si>
    <t>564261111</t>
  </si>
  <si>
    <t>Podklad nebo podsyp ze štěrkopísku ŠP tl 200 mm</t>
  </si>
  <si>
    <t>-886073820</t>
  </si>
  <si>
    <t>10,50-1,0*2,2</t>
  </si>
  <si>
    <t>0,2*(1,8*2+1,72+3,33+2,2+0,2*2)</t>
  </si>
  <si>
    <t>-937532573</t>
  </si>
  <si>
    <t>" přesun hmot "     BASFF1*0,2</t>
  </si>
  <si>
    <t>1276724565</t>
  </si>
  <si>
    <t>567130115</t>
  </si>
  <si>
    <t>Podklad ze směsi stmelené cementem SC C 1,5/2,0 (SC II) tl 200 mm</t>
  </si>
  <si>
    <t>-1625878966</t>
  </si>
  <si>
    <t>0,4*(1,8*2+1,72+3,33+2,2+0,4*2)</t>
  </si>
  <si>
    <t>319007248</t>
  </si>
  <si>
    <t>565175121R</t>
  </si>
  <si>
    <t>Asfaltový beton vrstva podkladní ACP 16+ (obalované kamenivo OKS) tl 100 mm</t>
  </si>
  <si>
    <t>-281391406</t>
  </si>
  <si>
    <t>0,6*(1,8*2+1,72+3,33+2,2+0,6*2)</t>
  </si>
  <si>
    <t>1864003879</t>
  </si>
  <si>
    <t>577145122R</t>
  </si>
  <si>
    <t>Asfaltový beton vrstva ložní ACL 16+ (ABH) tl 50 mm</t>
  </si>
  <si>
    <t>2080184890</t>
  </si>
  <si>
    <t>0,8*(1,8*2+1,72+3,33+2,2+0,8*2)</t>
  </si>
  <si>
    <t>-582081281</t>
  </si>
  <si>
    <t>577145121R</t>
  </si>
  <si>
    <t>Asfaltový beton vrstva obrusná ACO 16+  (ABH) tl 50 mm</t>
  </si>
  <si>
    <t>-2009633245</t>
  </si>
  <si>
    <t>" velké plocha dle výpis materiálu "     25,4</t>
  </si>
  <si>
    <t>1709579264</t>
  </si>
  <si>
    <t>7,02</t>
  </si>
  <si>
    <t>-1542746769</t>
  </si>
  <si>
    <t>Komunikace zapravená - ul. Pospíšilova</t>
  </si>
  <si>
    <t>-2144738553</t>
  </si>
  <si>
    <t>" vícevrstvá ŠD 320mm "</t>
  </si>
  <si>
    <t>BASFP0</t>
  </si>
  <si>
    <t>13,3-0,4*1,7-0,2*1,42</t>
  </si>
  <si>
    <t>0,2*(1,7+1,16+1,76+1,42+0,2)</t>
  </si>
  <si>
    <t>564841111</t>
  </si>
  <si>
    <t>Podklad ze štěrkodrtě ŠD tl 120 mm</t>
  </si>
  <si>
    <t>131087478</t>
  </si>
  <si>
    <t>-741559527</t>
  </si>
  <si>
    <t>" přesun hmot "     BASFP1*0,32</t>
  </si>
  <si>
    <t>-545363406</t>
  </si>
  <si>
    <t>-1190895030</t>
  </si>
  <si>
    <t>" AB5/5 - 10mm "</t>
  </si>
  <si>
    <t>" velké plocha dle výpis materiálu "     13,3</t>
  </si>
  <si>
    <t>1376416995</t>
  </si>
  <si>
    <t>3,43</t>
  </si>
  <si>
    <t>-1235130374</t>
  </si>
  <si>
    <t>Komunikace zapravená - ul. Sládkova</t>
  </si>
  <si>
    <t>-580054733</t>
  </si>
  <si>
    <t>1,64*5,02</t>
  </si>
  <si>
    <t>0,2*(5,02+1,64+0,2*2)</t>
  </si>
  <si>
    <t>81513021</t>
  </si>
  <si>
    <t>" přesun hmot "     BASFS1*0,15</t>
  </si>
  <si>
    <t>1392485412</t>
  </si>
  <si>
    <t>5652311121</t>
  </si>
  <si>
    <t>Podklad z kameniva zpevněné popílkovou suspenzí KAPS II tl 200 mm</t>
  </si>
  <si>
    <t>-225213488</t>
  </si>
  <si>
    <t>0,4*(5,02+1,64+0,4*2)</t>
  </si>
  <si>
    <t>-1239684451</t>
  </si>
  <si>
    <t>565145121R</t>
  </si>
  <si>
    <t xml:space="preserve">Asfaltový beton vrstva podkladní ACP 16+  (obalované kamenivo OKS) tl 60 mm </t>
  </si>
  <si>
    <t>1996538320</t>
  </si>
  <si>
    <t>0,6*(5,02+1,64+0,6*2)</t>
  </si>
  <si>
    <t>134</t>
  </si>
  <si>
    <t>577146111R</t>
  </si>
  <si>
    <t xml:space="preserve">Asfaltový beton vrstva ložní ACL 22+ (ABVH) tl 50 mm </t>
  </si>
  <si>
    <t>-323719048</t>
  </si>
  <si>
    <t>0,8*(5,02+1,64+0,8*2)</t>
  </si>
  <si>
    <t>135</t>
  </si>
  <si>
    <t>478660682</t>
  </si>
  <si>
    <t>1,0*(5,02+1,64+1,0*2)</t>
  </si>
  <si>
    <t>136</t>
  </si>
  <si>
    <t>1827535071</t>
  </si>
  <si>
    <t>137</t>
  </si>
  <si>
    <t>1755226577</t>
  </si>
  <si>
    <t>138</t>
  </si>
  <si>
    <t>8512411311</t>
  </si>
  <si>
    <t>Montáž potrubí z trub litinových hrdlových dvoukomorových DN 80  pružný násuvný zakusovací zámkový spoj</t>
  </si>
  <si>
    <t>315161354</t>
  </si>
  <si>
    <t>" dle - VÝPIS MATEIÁLU VODOVODU "</t>
  </si>
  <si>
    <t>" položka 2 "     43,3</t>
  </si>
  <si>
    <t>DN802</t>
  </si>
  <si>
    <t>139</t>
  </si>
  <si>
    <t>5525192501</t>
  </si>
  <si>
    <t xml:space="preserve">trouba vodovodní litinová DN 80 L=5,97m hrdlová dvoukomorová - tvárná litina s těžkou antikorózní ochranou žár </t>
  </si>
  <si>
    <t>-71094707</t>
  </si>
  <si>
    <t>" položka 2 "    8</t>
  </si>
  <si>
    <t>140</t>
  </si>
  <si>
    <t>5525169082</t>
  </si>
  <si>
    <t>kroužek DN 80 těsnící pro spoj z trubek  s těžkou antikorózní ochranou</t>
  </si>
  <si>
    <t>-920724662</t>
  </si>
  <si>
    <t>8*1,02 'Přepočtené koeficientem množství</t>
  </si>
  <si>
    <t>141</t>
  </si>
  <si>
    <t>5525146081</t>
  </si>
  <si>
    <t>kroužek zámkový pro dvoukomorová hrdla DN 80</t>
  </si>
  <si>
    <t>-194764848</t>
  </si>
  <si>
    <t>142</t>
  </si>
  <si>
    <t>816326980</t>
  </si>
  <si>
    <t>" položka 3 "     726,8</t>
  </si>
  <si>
    <t>DN803</t>
  </si>
  <si>
    <t>143</t>
  </si>
  <si>
    <t>5525190001</t>
  </si>
  <si>
    <t>-1106755195</t>
  </si>
  <si>
    <t>Poznámka k položce:_x000D_
 Ceny trub neobsahují těsnící kroužek!</t>
  </si>
  <si>
    <t>" položka 3 "     126</t>
  </si>
  <si>
    <t>144</t>
  </si>
  <si>
    <t>5525169081</t>
  </si>
  <si>
    <t>kroužek DN 80 těsnící pro spoj</t>
  </si>
  <si>
    <t>1994736460</t>
  </si>
  <si>
    <t>126*1,02 'Přepočtené koeficientem množství</t>
  </si>
  <si>
    <t>145</t>
  </si>
  <si>
    <t>74563195</t>
  </si>
  <si>
    <t>146</t>
  </si>
  <si>
    <t>5525151081</t>
  </si>
  <si>
    <t>kroužek DN 80   (např. TYTON-SIT Plus)</t>
  </si>
  <si>
    <t>-439143953</t>
  </si>
  <si>
    <t>77*1,02 'Přepočtené koeficientem množství</t>
  </si>
  <si>
    <t>147</t>
  </si>
  <si>
    <t>8572411311</t>
  </si>
  <si>
    <t xml:space="preserve">Montáž litinových tvarovek jednoosých hrdlových dvoukomorových DN 80 </t>
  </si>
  <si>
    <t>1728790750</t>
  </si>
  <si>
    <t>" položka 2 "     4+1</t>
  </si>
  <si>
    <t>" položka 3 "     17</t>
  </si>
  <si>
    <t>148</t>
  </si>
  <si>
    <t>5525971011</t>
  </si>
  <si>
    <t>přesuvka hrdlová U dvoukomorová tvárná litina s těžkou protikorózní ochranou DN80 pro spoj (např. Express)</t>
  </si>
  <si>
    <t>-292935391</t>
  </si>
  <si>
    <t>1*1,01 'Přepočtené koeficientem množství</t>
  </si>
  <si>
    <t>149</t>
  </si>
  <si>
    <t>5525149601</t>
  </si>
  <si>
    <t>spoj Express zámkový DN80 - souprava</t>
  </si>
  <si>
    <t>-1271435530</t>
  </si>
  <si>
    <t>150</t>
  </si>
  <si>
    <t>5525394001</t>
  </si>
  <si>
    <t>koleno hrdlové dvoukomorové z tvárné litiny s těžkou protikorózní ochranou K-kus DN 80-45°  vč. spoj (např.TT)</t>
  </si>
  <si>
    <t>-671898336</t>
  </si>
  <si>
    <t>4*1,01 'Přepočtené koeficientem množství</t>
  </si>
  <si>
    <t>151</t>
  </si>
  <si>
    <t>5525148901</t>
  </si>
  <si>
    <t>manžeta ochranná elastomerová pro htdla TT DN 80</t>
  </si>
  <si>
    <t>-1448262277</t>
  </si>
  <si>
    <t>152</t>
  </si>
  <si>
    <t>5525971001</t>
  </si>
  <si>
    <t>přesuvka hrdlová U dvoukomorová tvárná litina  DN80 pro spoj (např.Express), s těžkou protikorózní ochranou</t>
  </si>
  <si>
    <t>-745193723</t>
  </si>
  <si>
    <t>153</t>
  </si>
  <si>
    <t>-407977394</t>
  </si>
  <si>
    <t>154</t>
  </si>
  <si>
    <t>5525941001</t>
  </si>
  <si>
    <t>koleno hrdlové dvoukomorové z tvárné litiny s těžkou protikorózní ochranou K-kus DN 80-11,25°  vč. spoj (např.TT)</t>
  </si>
  <si>
    <t>-1607396499</t>
  </si>
  <si>
    <t>155</t>
  </si>
  <si>
    <t>5525943001</t>
  </si>
  <si>
    <t>koleno hrdlové dvoukomorové z tvárné litiny s těžkou protikorózní ochranou K-kus DN 80-22,5°  vč. spoj (např.TT)</t>
  </si>
  <si>
    <t>-1660447656</t>
  </si>
  <si>
    <t>156</t>
  </si>
  <si>
    <t>5525947001</t>
  </si>
  <si>
    <t>koleno hrdlové dvoukomorové z tvárné litiny s těžkou protikorózní ochranou K-kus DN 80-30°  vč. spoj (např.TT)</t>
  </si>
  <si>
    <t>1227584664</t>
  </si>
  <si>
    <t>157</t>
  </si>
  <si>
    <t>1866040217</t>
  </si>
  <si>
    <t>7*1,01 'Přepočtené koeficientem množství</t>
  </si>
  <si>
    <t>158</t>
  </si>
  <si>
    <t>8572431311</t>
  </si>
  <si>
    <t>Montáž litinových tvarovek odbočných hrdlových dvoukomorových DN 80 pružný násuvný zakusovací zámkový spoj</t>
  </si>
  <si>
    <t>-1902543846</t>
  </si>
  <si>
    <t>159</t>
  </si>
  <si>
    <t>5525853101</t>
  </si>
  <si>
    <t>tvarovka hrdlová dvoukomorová s přírubovou odbočkou A tvárná litina DN80/80 s těžkou protikorozní úpravou vč. pružný násuvný zakusovací zámkový spoj (např.TT)</t>
  </si>
  <si>
    <t>-1020924122</t>
  </si>
  <si>
    <t>160</t>
  </si>
  <si>
    <t>8522421221</t>
  </si>
  <si>
    <t>Montáž potrubí z trub litinových tlakových přírubových délky do 1 m otevřený výkop DN 80 (spojovací materiál nerez)</t>
  </si>
  <si>
    <t>1318885660</t>
  </si>
  <si>
    <t>161</t>
  </si>
  <si>
    <t>5525222301</t>
  </si>
  <si>
    <t>trouba přírubová TP-DN 80 PN 10-16-25-40 L=0,1 m s těžkou protikorozní úpravou</t>
  </si>
  <si>
    <t>640376933</t>
  </si>
  <si>
    <t>162</t>
  </si>
  <si>
    <t>5525220101</t>
  </si>
  <si>
    <t>trouba přírubová TP-DN 80 PN 10-16-25-40 L=0,2 m s těžkou protikorozní úpravou</t>
  </si>
  <si>
    <t>-868545267</t>
  </si>
  <si>
    <t>Poznámka k položce:_x000D_
otočná příruba</t>
  </si>
  <si>
    <t>163</t>
  </si>
  <si>
    <t>5525222601</t>
  </si>
  <si>
    <t>trouba přírubová TP-DN 80 PN 10-16-25-40 L=0,3 m s těžkou protikorozní úpravou</t>
  </si>
  <si>
    <t>-224532155</t>
  </si>
  <si>
    <t>164</t>
  </si>
  <si>
    <t>8572421221</t>
  </si>
  <si>
    <t>Montáž litinových tvarovek jednoosých přírubových otevřený výkop DN 80 (spojovací materiál nerez)</t>
  </si>
  <si>
    <t>-2065197954</t>
  </si>
  <si>
    <t>165</t>
  </si>
  <si>
    <t>5525064201</t>
  </si>
  <si>
    <t>koleno přírubové s patkou PP litinové DN 80 s těžkou protikorozní úpravou</t>
  </si>
  <si>
    <t>2037381275</t>
  </si>
  <si>
    <t>166</t>
  </si>
  <si>
    <t>5525973001</t>
  </si>
  <si>
    <t>tvarovka vodovodní hrdlová s přírubou E  DN80  s těžkou protikorozní úpravou spoj (např.TT)</t>
  </si>
  <si>
    <t>746901502</t>
  </si>
  <si>
    <t>167</t>
  </si>
  <si>
    <t>5525981101</t>
  </si>
  <si>
    <t>přechod přírubový RP tvárná litina DN80/50 s těžkou protikorozní úpravou</t>
  </si>
  <si>
    <t>594432093</t>
  </si>
  <si>
    <t>168</t>
  </si>
  <si>
    <t>5525230001</t>
  </si>
  <si>
    <t>tvarovka přírubová s hladkým koncem F F-DN 80 PN 10-16-25-40  s těžkou protikorozní úpravou</t>
  </si>
  <si>
    <t>1672330277</t>
  </si>
  <si>
    <t>169</t>
  </si>
  <si>
    <t>5525583801</t>
  </si>
  <si>
    <t>příruba zaslepovací X tvárná litina DN 80 mm, PN 10-40 s těžkou protikorozní úpravou</t>
  </si>
  <si>
    <t>-1557301347</t>
  </si>
  <si>
    <t>170</t>
  </si>
  <si>
    <t>125406300000</t>
  </si>
  <si>
    <t>speciální příruba DN50 jištěná proti posunu pro PE potrubí PN10 spojka s přírub. DN50 , kroužek EPDM, s těžkou protikorózní ochranou</t>
  </si>
  <si>
    <t>KS</t>
  </si>
  <si>
    <t>-297163038</t>
  </si>
  <si>
    <t>171</t>
  </si>
  <si>
    <t>8572441221</t>
  </si>
  <si>
    <t>Montáž litinových tvarovek odbočných přírubových otevřený výkop DN 80 (spojovací materiál nerez, těsnění s kovovou vložkou)</t>
  </si>
  <si>
    <t>-6045501</t>
  </si>
  <si>
    <t>172</t>
  </si>
  <si>
    <t>5525071301</t>
  </si>
  <si>
    <t>tvarovka přírubová s přírubovou odbočkou T-DN 80x80 PN 10-16-25-40, s těžkou protikorózní ochranou</t>
  </si>
  <si>
    <t>-528843736</t>
  </si>
  <si>
    <t>173</t>
  </si>
  <si>
    <t>8512611311</t>
  </si>
  <si>
    <t>Montáž potrubí z trub litinových hrdlových dvoukomorových DN 100 pružný násuvný zakusovací zámkový spoj</t>
  </si>
  <si>
    <t>1067861619</t>
  </si>
  <si>
    <t>" položka 3 "     8,0</t>
  </si>
  <si>
    <t>DN1003</t>
  </si>
  <si>
    <t>174</t>
  </si>
  <si>
    <t>5525190101</t>
  </si>
  <si>
    <t>trouba vodovodní litinová DN 100 L=5,97m hrdlová dvoukomorová s těžkou protikorózní ochranou</t>
  </si>
  <si>
    <t>110202495</t>
  </si>
  <si>
    <t>Poznámka k položce:_x000D_
  Ceny trub neobsahují těsnící kroužek!</t>
  </si>
  <si>
    <t>" položka 3 "     2</t>
  </si>
  <si>
    <t>175</t>
  </si>
  <si>
    <t>5525169101</t>
  </si>
  <si>
    <t>kroužek DN 100 těsnící pro spoj</t>
  </si>
  <si>
    <t>732235502</t>
  </si>
  <si>
    <t>2*1,02 'Přepočtené koeficientem množství</t>
  </si>
  <si>
    <t>176</t>
  </si>
  <si>
    <t>5525146101</t>
  </si>
  <si>
    <t>kroužek zámkový pro dvoukomorová hrdla DN 100</t>
  </si>
  <si>
    <t>-588415855</t>
  </si>
  <si>
    <t>177</t>
  </si>
  <si>
    <t>8572611311</t>
  </si>
  <si>
    <t>Montáž litinových tvarovek jednoosých hrdlových dvoukomorových DN 100 pružný násuvný zakusovací zámkový spoj</t>
  </si>
  <si>
    <t>-1818520517</t>
  </si>
  <si>
    <t>178</t>
  </si>
  <si>
    <t>8572631311</t>
  </si>
  <si>
    <t>Montáž litinových tvarovek odbočných hrdlových dvoukomorových DN 100 pružný násuvný zakusovací zámkový spoj</t>
  </si>
  <si>
    <t>718549728</t>
  </si>
  <si>
    <t>179</t>
  </si>
  <si>
    <t>5525971101</t>
  </si>
  <si>
    <t>přesuvka hrdlová U dvoukomorová tvárná litina  DN100 pro spoj (např.Express), s těžkou protikorózní ochranou</t>
  </si>
  <si>
    <t>1955076891</t>
  </si>
  <si>
    <t>180</t>
  </si>
  <si>
    <t>5525149701</t>
  </si>
  <si>
    <t>spoj Express zámkový DN100 - souprava</t>
  </si>
  <si>
    <t>-1888673392</t>
  </si>
  <si>
    <t>181</t>
  </si>
  <si>
    <t>5525853401</t>
  </si>
  <si>
    <t>tvarovka hrdlová dvoukomorová s přírubovou odbočkou A tvárná litina DN100/80 s těžkou protikorozní úpravou vč. pružný násuvný zakusovací zámkový spoj (např.TT)</t>
  </si>
  <si>
    <t>1087529836</t>
  </si>
  <si>
    <t>182</t>
  </si>
  <si>
    <t>5525151101</t>
  </si>
  <si>
    <t>kroužek DN 100   (např. TYTON-SIT Plus)</t>
  </si>
  <si>
    <t>-356459227</t>
  </si>
  <si>
    <t>183</t>
  </si>
  <si>
    <t>8572621221</t>
  </si>
  <si>
    <t>Montáž litinových tvarovek jednoosých přírubových otevřený výkop DN 100 (spojovací materiál nerez, těsnění s kovovou vložkou)</t>
  </si>
  <si>
    <t>1483709504</t>
  </si>
  <si>
    <t>184</t>
  </si>
  <si>
    <t>5525064301</t>
  </si>
  <si>
    <t>koleno přírubové s patkou PP litinové DN 100 s těžkou protikorozní úpravou</t>
  </si>
  <si>
    <t>467055394</t>
  </si>
  <si>
    <t>185</t>
  </si>
  <si>
    <t>5525523101</t>
  </si>
  <si>
    <t>tvarovka přírubová s hladkým koncem F F-DN 100 PN 10-16  s těžkou protikorozní úpravou</t>
  </si>
  <si>
    <t>-1580761449</t>
  </si>
  <si>
    <t>186</t>
  </si>
  <si>
    <t>8572641221</t>
  </si>
  <si>
    <t>Montáž litinových tvarovek odbočných přírubových otevřený výkop DN 100 (spojovací materiál nerez, těsnění s kovovou vložkou)</t>
  </si>
  <si>
    <t>1848555804</t>
  </si>
  <si>
    <t>187</t>
  </si>
  <si>
    <t>5525071401</t>
  </si>
  <si>
    <t>tvarovka přírubová s přírubovou odbočkou T-DN 100x100 PN 10-16 s těžkou protikorozní úpravou</t>
  </si>
  <si>
    <t>-1439889687</t>
  </si>
  <si>
    <t>188</t>
  </si>
  <si>
    <t>5525071801</t>
  </si>
  <si>
    <t>tvarovka přírubová s přírubovou odbočkou T-DN 100x80 PN 10-16  s těžkou protikorozní úpravou</t>
  </si>
  <si>
    <t>-1423816732</t>
  </si>
  <si>
    <t>189</t>
  </si>
  <si>
    <t>8912433211</t>
  </si>
  <si>
    <t>Zavzdušňovací a odvzdušňovací ventil DN100, PN16 dvoustupňový s prcovním ventilem, připojovací PE trubka d75 - 2m</t>
  </si>
  <si>
    <t>-1306121532</t>
  </si>
  <si>
    <t>190</t>
  </si>
  <si>
    <t>851351131</t>
  </si>
  <si>
    <t>Montáž potrubí z trub litinových hrdlových dvoukomorových DN 200</t>
  </si>
  <si>
    <t>-1433389811</t>
  </si>
  <si>
    <t>" položka 3 "     16,6</t>
  </si>
  <si>
    <t>DN2003</t>
  </si>
  <si>
    <t>191</t>
  </si>
  <si>
    <t>5525190401</t>
  </si>
  <si>
    <t>trouba vodovodní litinová DN 200 L=5,97m hrdlová dvoukomorová - s těžkou protikorózní ochranou</t>
  </si>
  <si>
    <t>-348353720</t>
  </si>
  <si>
    <t>" položka 3 "     4</t>
  </si>
  <si>
    <t>192</t>
  </si>
  <si>
    <t>5525169201</t>
  </si>
  <si>
    <t>kroužek DN 200 těsnící pro spoj</t>
  </si>
  <si>
    <t>-351031165</t>
  </si>
  <si>
    <t>4*1,02 'Přepočtené koeficientem množství</t>
  </si>
  <si>
    <t>193</t>
  </si>
  <si>
    <t>5525146201</t>
  </si>
  <si>
    <t>kroužek zámkový pro dvoukomorová hrdla DN 200</t>
  </si>
  <si>
    <t>-764319471</t>
  </si>
  <si>
    <t>194</t>
  </si>
  <si>
    <t>8573511311</t>
  </si>
  <si>
    <t>Montáž litinových tvarovek jednoosých hrdlových dvoukomorových DN 200 pružný násuvný zakusovací zámkový spoj</t>
  </si>
  <si>
    <t>-1675869835</t>
  </si>
  <si>
    <t>195</t>
  </si>
  <si>
    <t>8573531311</t>
  </si>
  <si>
    <t>Montáž litinových tvarovek odbočných hrdlových dvoukomorových DN 200 pružný násuvný zakusovací zámkový spoj</t>
  </si>
  <si>
    <t>-603007999</t>
  </si>
  <si>
    <t>196</t>
  </si>
  <si>
    <t>5525971401</t>
  </si>
  <si>
    <t>přesuvka hrdlová U dvoukomorová tvárná litina  DN200 pro spoj (např.Express), s těžkou protikorózní ochranou</t>
  </si>
  <si>
    <t>2095010322</t>
  </si>
  <si>
    <t>197</t>
  </si>
  <si>
    <t>5525149751</t>
  </si>
  <si>
    <t>spoj Express zámkový DN200 - souprava</t>
  </si>
  <si>
    <t>473603099</t>
  </si>
  <si>
    <t>198</t>
  </si>
  <si>
    <t>5525947401</t>
  </si>
  <si>
    <t>koleno hrdlové dvoukomorové z tvárné litiny s těžkou protikorózní ochranou K-kus DN 200-30°  vč. spoj (např.TT)</t>
  </si>
  <si>
    <t>-912671462</t>
  </si>
  <si>
    <t>199</t>
  </si>
  <si>
    <t>5525854701</t>
  </si>
  <si>
    <t>tvarovka hrdlová dvoukomorová s přírubovou odbočkou A tvárná litina DN200/80 s těžkou protikorozní úpravou vč. pružný násuvný zakusovací zámkový spoj (např.TT)</t>
  </si>
  <si>
    <t>1823416210</t>
  </si>
  <si>
    <t>200</t>
  </si>
  <si>
    <t>5525151201</t>
  </si>
  <si>
    <t>kroužek DN 200   (např. TYTON-SIT Plus)</t>
  </si>
  <si>
    <t>853186387</t>
  </si>
  <si>
    <t>11*1,02 'Přepočtené koeficientem množství</t>
  </si>
  <si>
    <t>201</t>
  </si>
  <si>
    <t>8573521221</t>
  </si>
  <si>
    <t>Montáž litinových tvarovek jednoosých přírubových otevřený výkop DN 200 (spojovací materiál nerez, těsnění s kovovou vložkou)</t>
  </si>
  <si>
    <t>848898613</t>
  </si>
  <si>
    <t>202</t>
  </si>
  <si>
    <t>5525973401</t>
  </si>
  <si>
    <t>tvarovka vodovodní hrdlová s přírubou E DN200  s těžkou protikorozní úpravou</t>
  </si>
  <si>
    <t>265688236</t>
  </si>
  <si>
    <t>203</t>
  </si>
  <si>
    <t>5525982301</t>
  </si>
  <si>
    <t>přechod přírubový RP tvárná litina DN200/80 s těžkou protikorozní úpravou</t>
  </si>
  <si>
    <t>867668080</t>
  </si>
  <si>
    <t>204</t>
  </si>
  <si>
    <t>8573541221</t>
  </si>
  <si>
    <t>Montáž litinových tvarovek odbočných přírubových otevřený výkop DN 200 (spojovací materiál nerez, těsnění s kovovou vložkou)</t>
  </si>
  <si>
    <t>738801847</t>
  </si>
  <si>
    <t>205</t>
  </si>
  <si>
    <t>5525073401</t>
  </si>
  <si>
    <t>tvarovka přírubová s přírubovou odbočkou T-DN 200x200 PN 16, s těžkou protikorózní ochranou</t>
  </si>
  <si>
    <t>-789460392</t>
  </si>
  <si>
    <t>206</t>
  </si>
  <si>
    <t>5525073901</t>
  </si>
  <si>
    <t>tvarovka přírubová s přírubovou odbočkou T-DN 200x80 PN 16, s těžkou protikorózní ochranou</t>
  </si>
  <si>
    <t>-945017751</t>
  </si>
  <si>
    <t>207</t>
  </si>
  <si>
    <t>8573921221</t>
  </si>
  <si>
    <t>Montáž litinových tvarovek jednoosých přírubových otevřený výkop DN 400 (spojovací materiál nerez)</t>
  </si>
  <si>
    <t>1763293171</t>
  </si>
  <si>
    <t>208</t>
  </si>
  <si>
    <t>5525973801</t>
  </si>
  <si>
    <t>tvarovka vodovodní hrdlová s přírubou E  DN400  s těžkou protikorozní úpravou</t>
  </si>
  <si>
    <t>-487834599</t>
  </si>
  <si>
    <t>209</t>
  </si>
  <si>
    <t>5525169751</t>
  </si>
  <si>
    <t xml:space="preserve">kroužek DN 400 těsnící pro spoj </t>
  </si>
  <si>
    <t>-2111297019</t>
  </si>
  <si>
    <t>210</t>
  </si>
  <si>
    <t>5525146701</t>
  </si>
  <si>
    <t>kroužek zámkový pro dvoukomorová hrdla DN 400 pro trubky s návarkem na hladkém konci</t>
  </si>
  <si>
    <t>-364393187</t>
  </si>
  <si>
    <t>211</t>
  </si>
  <si>
    <t>8514211311</t>
  </si>
  <si>
    <t>Montáž potrubí z trub litinových hrdlových dvoukomorových DN 500 pružný násuvný návarkový zámkový spoj</t>
  </si>
  <si>
    <t>1484082764</t>
  </si>
  <si>
    <t>" dle - VÝPIS MATERIÁLU VODOVODU "</t>
  </si>
  <si>
    <t>" položka 4 "     1137,3</t>
  </si>
  <si>
    <t>212</t>
  </si>
  <si>
    <t>5525136801</t>
  </si>
  <si>
    <t>trouba vodovodní litinová DN 500 L=5,97m hrdlová dvoukomorová - s těžkou protikorózní ochranou</t>
  </si>
  <si>
    <t>902095890</t>
  </si>
  <si>
    <t>DN5004*1,01</t>
  </si>
  <si>
    <t>213</t>
  </si>
  <si>
    <t>5525169801</t>
  </si>
  <si>
    <t xml:space="preserve">kroužek DN 500 těsnící pro spoj </t>
  </si>
  <si>
    <t>938827841</t>
  </si>
  <si>
    <t>193*1,02</t>
  </si>
  <si>
    <t>214</t>
  </si>
  <si>
    <t>5525146901</t>
  </si>
  <si>
    <t>kroužek zámkový pro dvoukomorová hrdla DN 500 pro trubky s návarkem na hladkém konci</t>
  </si>
  <si>
    <t>788733230</t>
  </si>
  <si>
    <t>215</t>
  </si>
  <si>
    <t>8574211311</t>
  </si>
  <si>
    <t>Montáž litinových tvarovek jednoosých hrdlových dvoukomorových DN 500 pružný násuvný návarkový zámkový spoj</t>
  </si>
  <si>
    <t>-1586331909</t>
  </si>
  <si>
    <t>216</t>
  </si>
  <si>
    <t>857423131</t>
  </si>
  <si>
    <t>Montáž litinových tvarovek odbočných hrdlových dvoukomorových DN 500 pružný násuvný návarkový zámkový spoj</t>
  </si>
  <si>
    <t>899365406</t>
  </si>
  <si>
    <t>217</t>
  </si>
  <si>
    <t>5525911601</t>
  </si>
  <si>
    <t>koleno hrdlové dvoukomorové K 11,25° DN 500 vč. pružný násuvný návarkový zámkový spoj s těžkou protikorozní úpravou</t>
  </si>
  <si>
    <t>-613071945</t>
  </si>
  <si>
    <t>218</t>
  </si>
  <si>
    <t>55259116111</t>
  </si>
  <si>
    <t>koleno hrdlové dvoukomorové K 30° DN 500 vč. pružný násuvný návarkový zámkový spoj s těžkou protikorozní úpravou</t>
  </si>
  <si>
    <t>351201477</t>
  </si>
  <si>
    <t>219</t>
  </si>
  <si>
    <t>5525854911</t>
  </si>
  <si>
    <t>tvarovka hrdlová dvoukomorová s přírubovou odbočkou A tvárná litina DN500/100 s těžkou protikorozní úpravou vč. pružný násuvný zakusovací zámkový spoj (např.TT)</t>
  </si>
  <si>
    <t>1487946178</t>
  </si>
  <si>
    <t>220</t>
  </si>
  <si>
    <t>5525854931</t>
  </si>
  <si>
    <t>tvarovka hrdlová dvoukomorová s přírubovou odbočkou A tvárná litina DN500/200 s těžkou protikorozní úpravou vč. pružný násuvný zakusovací zámkový spoj (např.TT)</t>
  </si>
  <si>
    <t>1055621759</t>
  </si>
  <si>
    <t>221</t>
  </si>
  <si>
    <t>5525169841</t>
  </si>
  <si>
    <t>kroužek DN 500 těsnící pro spoj (např. TYTON)</t>
  </si>
  <si>
    <t>-1573633430</t>
  </si>
  <si>
    <t>222</t>
  </si>
  <si>
    <t>499624008</t>
  </si>
  <si>
    <t>223</t>
  </si>
  <si>
    <t>1459483653</t>
  </si>
  <si>
    <t>224</t>
  </si>
  <si>
    <t>8574221221</t>
  </si>
  <si>
    <t>Montáž litinových tvarovek jednoosých přírubových otevřený výkop DN 500 (spojovací materiál nerez)</t>
  </si>
  <si>
    <t>-1742811852</t>
  </si>
  <si>
    <t>225</t>
  </si>
  <si>
    <t>5525973821</t>
  </si>
  <si>
    <t>tvarovka vodovodní hrdlová s přírubou E  DN500  s těžkou protikorozní úpravou</t>
  </si>
  <si>
    <t>-710578168</t>
  </si>
  <si>
    <t>226</t>
  </si>
  <si>
    <t>5525973822</t>
  </si>
  <si>
    <t xml:space="preserve">tvarovka vodovodní hrdlová s přírubou E  DN50 s těžkou protikorózní ochranou </t>
  </si>
  <si>
    <t>1261670758</t>
  </si>
  <si>
    <t>" montážní materiál "     4*1,01</t>
  </si>
  <si>
    <t>227</t>
  </si>
  <si>
    <t>5525983501</t>
  </si>
  <si>
    <t>přechod přírubový RP tvárná litina DN500/400, s těžkou protikorózní ochranou</t>
  </si>
  <si>
    <t>-852561926</t>
  </si>
  <si>
    <t>228</t>
  </si>
  <si>
    <t>5525366901</t>
  </si>
  <si>
    <t>příruba zaslepovací z tvárné litiny DN 500 s připojovací trubkou a přírubou DN100, s těžkou protikorózní ochranou</t>
  </si>
  <si>
    <t>670640463</t>
  </si>
  <si>
    <t>" montážní materiál "     4</t>
  </si>
  <si>
    <t>229</t>
  </si>
  <si>
    <t>8574421221</t>
  </si>
  <si>
    <t>Montáž litinových tvarovek jednoosých přírubových otevřený výkop DN 600 (spojovací materiál nerez)</t>
  </si>
  <si>
    <t>-1837544038</t>
  </si>
  <si>
    <t>230</t>
  </si>
  <si>
    <t>5525983701</t>
  </si>
  <si>
    <t>přechod přírubový RP tvárná litina DN600/500, s těžkou protikorózní ochranou</t>
  </si>
  <si>
    <t>-1862938058</t>
  </si>
  <si>
    <t>231</t>
  </si>
  <si>
    <t>5525973861</t>
  </si>
  <si>
    <t>tvarovka vodovodní hrdlová s přírubou E  DN600 pevná příruba, s těžkou protikorózní ochranou</t>
  </si>
  <si>
    <t>603276998</t>
  </si>
  <si>
    <t>232</t>
  </si>
  <si>
    <t>5525169911</t>
  </si>
  <si>
    <t xml:space="preserve">kroužek DN 600 těsnící pro spoj </t>
  </si>
  <si>
    <t>1830330577</t>
  </si>
  <si>
    <t>233</t>
  </si>
  <si>
    <t>5525146921</t>
  </si>
  <si>
    <t>kroužek zámkový pro dvoukomorová hrdla DN 600 pro trubky s návarkem na hladkém konci</t>
  </si>
  <si>
    <t>277710988</t>
  </si>
  <si>
    <t>234</t>
  </si>
  <si>
    <t>2462159101</t>
  </si>
  <si>
    <t>nátěr modrý pro BioZinalium 0,75kg</t>
  </si>
  <si>
    <t>356589599</t>
  </si>
  <si>
    <t>Poznámka k položce:_x000D_
Teoretická vydatnost: 13-14 m² z 1 litru barvy dle odstínu</t>
  </si>
  <si>
    <t>235</t>
  </si>
  <si>
    <t>2462159111</t>
  </si>
  <si>
    <t>nátěr Endolac 245-30 FGC černý 1kg</t>
  </si>
  <si>
    <t>1057494061</t>
  </si>
  <si>
    <t>236</t>
  </si>
  <si>
    <t>2462165111</t>
  </si>
  <si>
    <t>Pastamazací 0,85kg</t>
  </si>
  <si>
    <t>-598733015</t>
  </si>
  <si>
    <t>237</t>
  </si>
  <si>
    <t>8912471111</t>
  </si>
  <si>
    <t>Montáž hydrantů podzemních DN 80   (spojovací materiál nerez, mosaz, těsnění s kovovou vložkou)</t>
  </si>
  <si>
    <t>-23891139</t>
  </si>
  <si>
    <t>238</t>
  </si>
  <si>
    <t>4227359401</t>
  </si>
  <si>
    <t>hydrant podzemní DN80 PN16 tvárná litina, dvojitý uzávěr krycí výška 1500 mm</t>
  </si>
  <si>
    <t>1102381419</t>
  </si>
  <si>
    <t>13*1,01</t>
  </si>
  <si>
    <t>239</t>
  </si>
  <si>
    <t>4227810001</t>
  </si>
  <si>
    <t>klíč k hydrant podzemnímu</t>
  </si>
  <si>
    <t>-259995099</t>
  </si>
  <si>
    <t>240</t>
  </si>
  <si>
    <t>8912411121</t>
  </si>
  <si>
    <t>Montáž vodovodních šoupátek otevřený výkop DN 80  (spojovací materiál nerez, mosaz, těsnění s kovovou vložkou)</t>
  </si>
  <si>
    <t>1465076008</t>
  </si>
  <si>
    <t>241</t>
  </si>
  <si>
    <t>4222121201</t>
  </si>
  <si>
    <t>šoupě přírubové vovodovodní DN 80 PN10-16</t>
  </si>
  <si>
    <t>-1305505137</t>
  </si>
  <si>
    <t>25*1,01</t>
  </si>
  <si>
    <t>242</t>
  </si>
  <si>
    <t>4229107901</t>
  </si>
  <si>
    <t>souprava zemní teleskopická pro šoupátka DN 80 dl. 1,2-1,8 m</t>
  </si>
  <si>
    <t>-1038796424</t>
  </si>
  <si>
    <t>22*1,01</t>
  </si>
  <si>
    <t>243</t>
  </si>
  <si>
    <t>4229107902</t>
  </si>
  <si>
    <t>souprava zemní teleskopická pro šoupátka DN 80 dl. 1,7-2,7 m</t>
  </si>
  <si>
    <t>140645437</t>
  </si>
  <si>
    <t>3*1,01</t>
  </si>
  <si>
    <t>244</t>
  </si>
  <si>
    <t>8912611121</t>
  </si>
  <si>
    <t>Montáž vodovodních šoupátek otevřený výkop DN 100  (spojovací materiál nerez, mosaz, těsnění s kovovou vložkou)</t>
  </si>
  <si>
    <t>-90343607</t>
  </si>
  <si>
    <t>245</t>
  </si>
  <si>
    <t>4222121301</t>
  </si>
  <si>
    <t>šoupě přírubové vovodovodní DN 100 PN10-16</t>
  </si>
  <si>
    <t>514325724</t>
  </si>
  <si>
    <t>" vodovod "     6</t>
  </si>
  <si>
    <t>10*1,01</t>
  </si>
  <si>
    <t>246</t>
  </si>
  <si>
    <t>4229108001</t>
  </si>
  <si>
    <t>souprava zemní teleskopická pro šoupátka DN 100 dl. 1,2-1,8 m</t>
  </si>
  <si>
    <t>1127395525</t>
  </si>
  <si>
    <t>6*1,01</t>
  </si>
  <si>
    <t>247</t>
  </si>
  <si>
    <t>8913511121</t>
  </si>
  <si>
    <t>Montáž vodovodních šoupátek otevřený výkop DN 200  (spojovací materiál nerez, mosaz, těsnění s kovovou vložkou)</t>
  </si>
  <si>
    <t>-1154523775</t>
  </si>
  <si>
    <t>248</t>
  </si>
  <si>
    <t>4222121601</t>
  </si>
  <si>
    <t>šoupě přírubové vovodovodní DN 200 PN10</t>
  </si>
  <si>
    <t>2011059309</t>
  </si>
  <si>
    <t>2*1,01</t>
  </si>
  <si>
    <t>249</t>
  </si>
  <si>
    <t>4229108101</t>
  </si>
  <si>
    <t>souprava zemní teleskopická pro šoupátka DN 200 dl. 1,2-1,8 m</t>
  </si>
  <si>
    <t>109208769</t>
  </si>
  <si>
    <t>250</t>
  </si>
  <si>
    <t>899401112</t>
  </si>
  <si>
    <t>Osazení poklopů litinových šoupátkových</t>
  </si>
  <si>
    <t>-1006926509</t>
  </si>
  <si>
    <t>251</t>
  </si>
  <si>
    <t>4229135201</t>
  </si>
  <si>
    <t>poklop šoupátkový + podkladní deska</t>
  </si>
  <si>
    <t>-815772681</t>
  </si>
  <si>
    <t>252</t>
  </si>
  <si>
    <t>899401113</t>
  </si>
  <si>
    <t>Osazení poklopů litinových hydrantových</t>
  </si>
  <si>
    <t>210789615</t>
  </si>
  <si>
    <t>253</t>
  </si>
  <si>
    <t>4229145202</t>
  </si>
  <si>
    <t>poklop litinový hydrantový + podkladní deska</t>
  </si>
  <si>
    <t>-181658318</t>
  </si>
  <si>
    <t>254</t>
  </si>
  <si>
    <t>8997131111</t>
  </si>
  <si>
    <t>Orientační tabulky</t>
  </si>
  <si>
    <t>-44689850</t>
  </si>
  <si>
    <t>255</t>
  </si>
  <si>
    <t>8997211121</t>
  </si>
  <si>
    <t>Signalizační vodič izolovaný Cu 4mm2</t>
  </si>
  <si>
    <t>1164931617</t>
  </si>
  <si>
    <t>256</t>
  </si>
  <si>
    <t>899722113</t>
  </si>
  <si>
    <t>Krytí potrubí z plastů výstražnou fólií z PVC 34cm</t>
  </si>
  <si>
    <t>-1625081397</t>
  </si>
  <si>
    <t>257</t>
  </si>
  <si>
    <t>8997229011</t>
  </si>
  <si>
    <t>Vyhledávací marker</t>
  </si>
  <si>
    <t>-1037296123</t>
  </si>
  <si>
    <t>258</t>
  </si>
  <si>
    <t>8713722111</t>
  </si>
  <si>
    <t>Montáž vodovodního potrubí z laminátových trub DN 300 se spojkami v otevřeném výkopu</t>
  </si>
  <si>
    <t>-86237326</t>
  </si>
  <si>
    <t>" chránička "     3,0</t>
  </si>
  <si>
    <t>259</t>
  </si>
  <si>
    <t>286412620</t>
  </si>
  <si>
    <t>roury z odstředivě litého laminátu  PN 1 SN 10000 se spojkou DN 300</t>
  </si>
  <si>
    <t>1857195150</t>
  </si>
  <si>
    <t>260</t>
  </si>
  <si>
    <t>8999111321</t>
  </si>
  <si>
    <t>Kluzná objímka výšky 50 mm vnějšího průměru potrubí do 100 mm</t>
  </si>
  <si>
    <t>-462126442</t>
  </si>
  <si>
    <t>261</t>
  </si>
  <si>
    <t>899913136</t>
  </si>
  <si>
    <t>Uzavírací manžeta chráničky potrubí DN300/80 nerezové stahovací pásky</t>
  </si>
  <si>
    <t>-86287827</t>
  </si>
  <si>
    <t>262</t>
  </si>
  <si>
    <t>8572629101</t>
  </si>
  <si>
    <t>Demontáž armatur - hydrant, šoupě se zemní soupravou do DN200</t>
  </si>
  <si>
    <t>1061306649</t>
  </si>
  <si>
    <t>" šoupátko DN80 "     10</t>
  </si>
  <si>
    <t>" šoupátko DN100 "     5</t>
  </si>
  <si>
    <t>" šoupátko DN200 "     2</t>
  </si>
  <si>
    <t>" hydrant podzemní DN80 "     8</t>
  </si>
  <si>
    <t>" zavzd. a odvzd. ventil DN100 "     2</t>
  </si>
  <si>
    <t>263</t>
  </si>
  <si>
    <t>8991012101</t>
  </si>
  <si>
    <t>Demontáž poklopů šoupátkových, hydrantových</t>
  </si>
  <si>
    <t>2092398526</t>
  </si>
  <si>
    <t>264</t>
  </si>
  <si>
    <t>89979218</t>
  </si>
  <si>
    <t>Demontáž orientačních tabulek pro šoupátka, hydranty, ventily</t>
  </si>
  <si>
    <t>878085205</t>
  </si>
  <si>
    <t>265</t>
  </si>
  <si>
    <t>9970135011</t>
  </si>
  <si>
    <t>Odvoz suti a vybouraných hmot na skládku nebo meziskládku do 1 km se složením    (sklad BVK)</t>
  </si>
  <si>
    <t>-836011980</t>
  </si>
  <si>
    <t>266</t>
  </si>
  <si>
    <t>-562942270</t>
  </si>
  <si>
    <t>0,506*8 'Přepočtené koeficientem množství</t>
  </si>
  <si>
    <t>Náhradní zásobování vodou</t>
  </si>
  <si>
    <t>267</t>
  </si>
  <si>
    <t>871161141</t>
  </si>
  <si>
    <t>Montáž potrubí z PE100 SDR 11 otevřený výkop svařovaných na tupo D 32 x 3,0 mm</t>
  </si>
  <si>
    <t>519393363</t>
  </si>
  <si>
    <t>120,0</t>
  </si>
  <si>
    <t>PE32</t>
  </si>
  <si>
    <t>268</t>
  </si>
  <si>
    <t>2861311001</t>
  </si>
  <si>
    <t>potrubí vodovodní PE-HD PE100 PN16 SDR11 6 m, 100 m, 32 x 3,0 mm</t>
  </si>
  <si>
    <t>369704199</t>
  </si>
  <si>
    <t>120*1,015 'Přepočtené koeficientem množství</t>
  </si>
  <si>
    <t>269</t>
  </si>
  <si>
    <t>871211141</t>
  </si>
  <si>
    <t>Montáž potrubí z PE100 SDR 11 otevřený výkop svařovaných na tupo D 63 x 5,8 mm</t>
  </si>
  <si>
    <t>1808727616</t>
  </si>
  <si>
    <t>PE63</t>
  </si>
  <si>
    <t>270</t>
  </si>
  <si>
    <t>2861311301</t>
  </si>
  <si>
    <t>potrubí vodovodní PE-HD   PE100 PN16 SDR11 6 m, 100 m, 63 x 5,8 mm</t>
  </si>
  <si>
    <t>-1610221880</t>
  </si>
  <si>
    <t>200*1,015 'Přepočtené koeficientem množství</t>
  </si>
  <si>
    <t>271</t>
  </si>
  <si>
    <t>-1208186600</t>
  </si>
  <si>
    <t>272</t>
  </si>
  <si>
    <t>7222121221</t>
  </si>
  <si>
    <t>Šoupátko s vnitřními závity a koncovkou pro PE potubí vč. zemní soupravy 1,2-1,8</t>
  </si>
  <si>
    <t>soubor</t>
  </si>
  <si>
    <t>501382417</t>
  </si>
  <si>
    <t>273</t>
  </si>
  <si>
    <t>899401111</t>
  </si>
  <si>
    <t>Osazení poklopů litinových ventilových</t>
  </si>
  <si>
    <t>-290504408</t>
  </si>
  <si>
    <t>274</t>
  </si>
  <si>
    <t>4229140201</t>
  </si>
  <si>
    <t>poklop litinový ventilový + podkladní deska</t>
  </si>
  <si>
    <t>630792345</t>
  </si>
  <si>
    <t>275</t>
  </si>
  <si>
    <t>891249111</t>
  </si>
  <si>
    <t>Montáž navrtávacích pasů na potrubí z jakýchkoli trub DN 80</t>
  </si>
  <si>
    <t>-1710178170</t>
  </si>
  <si>
    <t>276</t>
  </si>
  <si>
    <t>4227141301</t>
  </si>
  <si>
    <t>pas navrtávací s celolitinovou objímkou DN 80/2"</t>
  </si>
  <si>
    <t>439834544</t>
  </si>
  <si>
    <t>277</t>
  </si>
  <si>
    <t>7221003232</t>
  </si>
  <si>
    <t>Spojka pro PE potrubí DN 25</t>
  </si>
  <si>
    <t>-2109162030</t>
  </si>
  <si>
    <t>278</t>
  </si>
  <si>
    <t>7221006363</t>
  </si>
  <si>
    <t>Spojka pro PE potrubí DN 50</t>
  </si>
  <si>
    <t>-10528157</t>
  </si>
  <si>
    <t>279</t>
  </si>
  <si>
    <t>7222301031</t>
  </si>
  <si>
    <t>Kulový kohout DN 25 s koncovkami pro PE potrubí</t>
  </si>
  <si>
    <t>-1356680917</t>
  </si>
  <si>
    <t>280</t>
  </si>
  <si>
    <t>8572629103</t>
  </si>
  <si>
    <t>Demontáž armatur - hydrant, šoupě se zemní soupravou, navrtávací pás do DN200</t>
  </si>
  <si>
    <t>671348693</t>
  </si>
  <si>
    <t>6+6</t>
  </si>
  <si>
    <t>281</t>
  </si>
  <si>
    <t>229174711</t>
  </si>
  <si>
    <t>282</t>
  </si>
  <si>
    <t>722220864</t>
  </si>
  <si>
    <t>Demontáž armatur závitových se dvěma závity G 2</t>
  </si>
  <si>
    <t>-1267886844</t>
  </si>
  <si>
    <t>283</t>
  </si>
  <si>
    <t>7221708011</t>
  </si>
  <si>
    <t>Demontáž rozvodů vody z plastů do DN 25 po povrchu</t>
  </si>
  <si>
    <t>1559642121</t>
  </si>
  <si>
    <t>284</t>
  </si>
  <si>
    <t>7221708041</t>
  </si>
  <si>
    <t>Demontáž rozvodů vody z plastů do DN 50 po povrchu</t>
  </si>
  <si>
    <t>-224208987</t>
  </si>
  <si>
    <t>285</t>
  </si>
  <si>
    <t>-1041804399</t>
  </si>
  <si>
    <t>286</t>
  </si>
  <si>
    <t>-1027400767</t>
  </si>
  <si>
    <t>0,33*8 'Přepočtené koeficientem množství</t>
  </si>
  <si>
    <t>Vzdušníková šachta</t>
  </si>
  <si>
    <t>287</t>
  </si>
  <si>
    <t>8942011211</t>
  </si>
  <si>
    <t>Dno šachet tl nad 200 mm z ŽB tř. C 25/30 XC2</t>
  </si>
  <si>
    <t>-1224830521</t>
  </si>
  <si>
    <t>0,3*(3,1*2,8-0,7*0,7)</t>
  </si>
  <si>
    <t>0,33*1,3*1,3</t>
  </si>
  <si>
    <t>0,05*(1,3*1,3-0,7*0,7)</t>
  </si>
  <si>
    <t>288</t>
  </si>
  <si>
    <t>8943021611</t>
  </si>
  <si>
    <t>Stěny šachet tl nad 200 mm ze ŽB  tř. C 25/30 XC2</t>
  </si>
  <si>
    <t>-1521738256</t>
  </si>
  <si>
    <t>0,3*2,26*(3,1+2,2)*2</t>
  </si>
  <si>
    <t>0,55*(0,25+0,7+0,3)*(0,7+0,25*2)</t>
  </si>
  <si>
    <t>-0,55*0,7*0,7</t>
  </si>
  <si>
    <t>289</t>
  </si>
  <si>
    <t>8943022611</t>
  </si>
  <si>
    <t>Strop šachet ze ŽB tř. C 25/30 XC2</t>
  </si>
  <si>
    <t>-1305415859</t>
  </si>
  <si>
    <t>290</t>
  </si>
  <si>
    <t>894502201</t>
  </si>
  <si>
    <t>Bednění stěn šachet pravoúhlých nebo vícehranných oboustranné</t>
  </si>
  <si>
    <t>-1425622967</t>
  </si>
  <si>
    <t>0,35*0,7*4</t>
  </si>
  <si>
    <t>0,33*1,3*4</t>
  </si>
  <si>
    <t>(2,26+0,3*2)*(3,1+2,8)*2</t>
  </si>
  <si>
    <t>2,26*(2,5+2,2)*2</t>
  </si>
  <si>
    <t>(0,3+0,55)*0,7*4</t>
  </si>
  <si>
    <t>0,55*(0,185+0,85+0,235+0,7+0,25*2)*2</t>
  </si>
  <si>
    <t>291</t>
  </si>
  <si>
    <t>894503111</t>
  </si>
  <si>
    <t>Bednění deskových stropů šachet</t>
  </si>
  <si>
    <t>1886031697</t>
  </si>
  <si>
    <t>2,5*2,2</t>
  </si>
  <si>
    <t>292</t>
  </si>
  <si>
    <t>8946081121</t>
  </si>
  <si>
    <t>Výztuž šachet z betonářské oceli 10 505 vč. distanční podložky (4ks/m2)</t>
  </si>
  <si>
    <t>-1587143682</t>
  </si>
  <si>
    <t>" vzdušníková šachta "     1,564504</t>
  </si>
  <si>
    <t>293</t>
  </si>
  <si>
    <t>1404299958</t>
  </si>
  <si>
    <t>294</t>
  </si>
  <si>
    <t>5524102001</t>
  </si>
  <si>
    <t>poklop šachtový třída D 400, čtvercový 700/700</t>
  </si>
  <si>
    <t>-1596615661</t>
  </si>
  <si>
    <t>295</t>
  </si>
  <si>
    <t>8991043011</t>
  </si>
  <si>
    <t>Ocelový příčlový žebřík vč. kotvení a povrchové úpravy</t>
  </si>
  <si>
    <t>-45091684</t>
  </si>
  <si>
    <t>296</t>
  </si>
  <si>
    <t>8991044101</t>
  </si>
  <si>
    <t>Ocelová průchodka DN630 vč. kotvení  pryžová manžeta se svorkami a povrchové úpravy</t>
  </si>
  <si>
    <t>-687006315</t>
  </si>
  <si>
    <t>297</t>
  </si>
  <si>
    <t>8991044201</t>
  </si>
  <si>
    <t>Ocelová průchodka DN102 vč. kotvení utěsnění a povrchové úpravy</t>
  </si>
  <si>
    <t>904327283</t>
  </si>
  <si>
    <t>298</t>
  </si>
  <si>
    <t>8991044301</t>
  </si>
  <si>
    <t>Lemování otvoru L60/6 vč. kotvení a povrchové úpravy</t>
  </si>
  <si>
    <t>948037481</t>
  </si>
  <si>
    <t>299</t>
  </si>
  <si>
    <t>8991044401</t>
  </si>
  <si>
    <t>Drobný spojovací a kotevní materiál vč. povrchové úpravy (1m2)       (26kg)</t>
  </si>
  <si>
    <t>2128778750</t>
  </si>
  <si>
    <t>300</t>
  </si>
  <si>
    <t>894301201</t>
  </si>
  <si>
    <t>Pružný těsnící hydroizolační pásek</t>
  </si>
  <si>
    <t>-252350773</t>
  </si>
  <si>
    <t>301</t>
  </si>
  <si>
    <t>8913553211</t>
  </si>
  <si>
    <t>Zpětná armatura s klapkou DN200 nerez,  průchod beton. stěnou PVC KG DN200 1m vč. utěsnění, přechod PVC-kamenina KGUSM 200</t>
  </si>
  <si>
    <t>1590508632</t>
  </si>
  <si>
    <t>302</t>
  </si>
  <si>
    <t>998273102</t>
  </si>
  <si>
    <t>Přesun hmot pro trubní vedení z trub litinových otevřený výkop</t>
  </si>
  <si>
    <t>-1684986762</t>
  </si>
  <si>
    <t>711</t>
  </si>
  <si>
    <t>Izolace proti vodě, vlhkosti a plynům</t>
  </si>
  <si>
    <t>303</t>
  </si>
  <si>
    <t>711111052</t>
  </si>
  <si>
    <t>Provedení izolace proti zemní vlhkosti vodorovné za studena 2x nátěr tekutou lepenkou</t>
  </si>
  <si>
    <t>1755575043</t>
  </si>
  <si>
    <t>" vzdušníková šachta "     3,1*2,8*2</t>
  </si>
  <si>
    <t>304</t>
  </si>
  <si>
    <t>245510320</t>
  </si>
  <si>
    <t>nátěr hydroizolační - tekutá lepenka, Duroflex bal. 30 kg</t>
  </si>
  <si>
    <t>577600786</t>
  </si>
  <si>
    <t>Poznámka k položce:_x000D_
Spotřeba: 1 vrstva 1,5 kg/m2</t>
  </si>
  <si>
    <t>17,36*1,5 'Přepočtené koeficientem množství</t>
  </si>
  <si>
    <t>305</t>
  </si>
  <si>
    <t>711112052</t>
  </si>
  <si>
    <t>Provedení izolace proti zemní vlhkosti svislé za studena 2x nátěr tekutou lepenkou</t>
  </si>
  <si>
    <t>740671051</t>
  </si>
  <si>
    <t>0,55*(0,185+0,83+0,235+0,7+0,25*2)*2</t>
  </si>
  <si>
    <t>306</t>
  </si>
  <si>
    <t>1123501286</t>
  </si>
  <si>
    <t>36,443*1,65 'Přepočtené koeficientem množství</t>
  </si>
  <si>
    <t>307</t>
  </si>
  <si>
    <t>998711101</t>
  </si>
  <si>
    <t>Přesun hmot tonážní pro izolace proti vodě, vlhkosti a plynům v objektech výšky do 6 m</t>
  </si>
  <si>
    <t>151883492</t>
  </si>
  <si>
    <t>308</t>
  </si>
  <si>
    <t>KABEL+POTRUBI1</t>
  </si>
  <si>
    <t>309</t>
  </si>
  <si>
    <t>1,76</t>
  </si>
  <si>
    <t>DL10</t>
  </si>
  <si>
    <t>7,2</t>
  </si>
  <si>
    <t>SO 21 - REKONSTRUKCE VODOVODNÍCH PŘÍPOJEK</t>
  </si>
  <si>
    <t>16,575</t>
  </si>
  <si>
    <t>DL15</t>
  </si>
  <si>
    <t>1,44</t>
  </si>
  <si>
    <t>DL20</t>
  </si>
  <si>
    <t>50,04</t>
  </si>
  <si>
    <t>DL40</t>
  </si>
  <si>
    <t>0,16</t>
  </si>
  <si>
    <t>121,5</t>
  </si>
  <si>
    <t>49,05</t>
  </si>
  <si>
    <t>163,987</t>
  </si>
  <si>
    <t>849,388</t>
  </si>
  <si>
    <t>415,4</t>
  </si>
  <si>
    <t>PE40</t>
  </si>
  <si>
    <t>68,5</t>
  </si>
  <si>
    <t>PE50</t>
  </si>
  <si>
    <t>42,4</t>
  </si>
  <si>
    <t>18,7</t>
  </si>
  <si>
    <t>50,4</t>
  </si>
  <si>
    <t>32,56</t>
  </si>
  <si>
    <t>STERK</t>
  </si>
  <si>
    <t>80,609</t>
  </si>
  <si>
    <t>564,322</t>
  </si>
  <si>
    <t>923,442</t>
  </si>
  <si>
    <t>285,066</t>
  </si>
  <si>
    <t>642,381</t>
  </si>
  <si>
    <t>34,32</t>
  </si>
  <si>
    <t>" dlažba 30/30 "     556*0,3*0,3</t>
  </si>
  <si>
    <t>" dlažba 40/40 "     1*0,4*0,4</t>
  </si>
  <si>
    <t>" dlažba 10/25 "     663*0,1*0,25</t>
  </si>
  <si>
    <t>" dlažba 20/20 "     25*0,2*0,2</t>
  </si>
  <si>
    <t>" dlažba 15/15 "     64*0,15*0,15</t>
  </si>
  <si>
    <t>" dlažba 10/10 "     720*0,1*0,1</t>
  </si>
  <si>
    <t>" dlažba zámková "     4,0</t>
  </si>
  <si>
    <t>" kamenný "     20*1,0</t>
  </si>
  <si>
    <t>" betonový "    80*1,0</t>
  </si>
  <si>
    <t>" dvojřádek z žulových kostek "     296*0,11</t>
  </si>
  <si>
    <t>" obrubník z žulových kostek "     16*0,11</t>
  </si>
  <si>
    <t>30*0,5</t>
  </si>
  <si>
    <t>" chodník "     40*1,0</t>
  </si>
  <si>
    <t>9,0</t>
  </si>
  <si>
    <t>9,0/0,9*2</t>
  </si>
  <si>
    <t>" dlažba 40/40 "     DL40</t>
  </si>
  <si>
    <t>" dlažba 20/20 "     DL20</t>
  </si>
  <si>
    <t>" dlažba 15/15 "     DL15</t>
  </si>
  <si>
    <t>" dlažba 10/10 "     DL10</t>
  </si>
  <si>
    <t>" dle výpisu materiálu "     196,0</t>
  </si>
  <si>
    <t>1727942040</t>
  </si>
  <si>
    <t>" odstranění povrchu "     5,0</t>
  </si>
  <si>
    <t>107,343*7 'Přepočtené koeficientem množství</t>
  </si>
  <si>
    <t>" dle výpisu materiálu "     15,0</t>
  </si>
  <si>
    <t>" dle výpisu materiálu "     15,0/0,9*2</t>
  </si>
  <si>
    <t>89,0</t>
  </si>
  <si>
    <t>89,0/0,9*2</t>
  </si>
  <si>
    <t>30,215*8 'Přepočtené koeficientem množství</t>
  </si>
  <si>
    <t>" křížení plyn, voda "     0,9*56</t>
  </si>
  <si>
    <t>" křížení kabelů "     0,9*135</t>
  </si>
  <si>
    <t>" trávník - veřejný "     29,0*0,1</t>
  </si>
  <si>
    <t>" trávník - veřejný "     71,0*0,1</t>
  </si>
  <si>
    <t>132201202</t>
  </si>
  <si>
    <t>Hloubení rýh š do 2000 mm v hornině tř. 3 objemu do 1000 m3</t>
  </si>
  <si>
    <t>" VP1-d32 "     0,9*(246,35-244,74-0,08/2+0,032/2+0,1)*2,7</t>
  </si>
  <si>
    <t>" VP2-d32 "     0,9*(246,30-244,69-0,08/2+0,032/2+0,1)*1,5</t>
  </si>
  <si>
    <t>" VP3-d32 "     0,9*(246,35-244,75-0,08/2+0,032/2+0,1)*2,7</t>
  </si>
  <si>
    <t>" VP4-d32 "     0,9*(246,40-244,81-0,08/2+0,032/2+0,1)*0,8</t>
  </si>
  <si>
    <t>" VP5-d32 "     0,9*(246,41-244,79-0,08/2+0,032/2+0,1)*16,5</t>
  </si>
  <si>
    <t>" VP6-d32 "     0,9*(246,50-244,87-0,08/2+0,032/2+0,1)*0,8</t>
  </si>
  <si>
    <t>" VP8-d40 "     0,9*(247,54-245,53-0,08/2+0,040/2+0,1)*23,5</t>
  </si>
  <si>
    <t>" VP9-d32 "     0,9*(247,00-245,25-0,08/2+0,032/2+0,1)*8,6</t>
  </si>
  <si>
    <t>" VP10-d32 "     0,9*(248,10-245,90-0,08/2+0,032/2+0,1)*0,8</t>
  </si>
  <si>
    <t>" VP11-d32 "     0,9*(247,58-245,78-0,08/2+0,032/2+0,1)*0,8</t>
  </si>
  <si>
    <t>" VP12-d32 "     0,9*(248,40-246,31-0,08/2+0,032/2+0,1)*26,7</t>
  </si>
  <si>
    <t>" VP13-d32 "     0,9*(247,00-245,25-0,08/2+0,032/2+0,1)*9,7</t>
  </si>
  <si>
    <t>" VP14-d32 "     0,9*(248,90-247,00-0,08/2+0,032/2+0,1)*23,0</t>
  </si>
  <si>
    <t>" VP16-d32 "     0,9*(248,90-247,09-0,08/2+0,032/2+0,1)*12,7</t>
  </si>
  <si>
    <t>" VP18-d32 "     0,9*(249,68-247,87-0,08/2+0,032/2+0,1)*0,8</t>
  </si>
  <si>
    <t>" VP19-d32 "     0,9*(250,00-247,79-0,08/2+0,032/2+0,1)*7,0</t>
  </si>
  <si>
    <t>" VP19a-d32 "     0,9*(249,95-247,86-0,08/2+0,032/2+0,1)*15,3</t>
  </si>
  <si>
    <t>" VP21-d32 "     0,9*(249,93-247,92-0,08/2+0,032/2+0,1)*7,0</t>
  </si>
  <si>
    <t>" VP22a-d40 "     0,9*(249,90-247,99-0,08/2+0,040/2+0,1)*0,8</t>
  </si>
  <si>
    <t>" VP23-d32 "     0,9*(249,79-248,08-0,08/2+0,032/2+0,1)*7,0</t>
  </si>
  <si>
    <t>" VP24-d40 "     0,9*(249,83-248,07-0,08/2+0,040/2+0,1)*0,8</t>
  </si>
  <si>
    <t>" VP24a-d40 "     0,9*(249,78-248,07-0,08/2+0,040/2+0,1)*0,8</t>
  </si>
  <si>
    <t>" VP25-d50 "     0,9*(249,70-247,97-0,08/2+0,050/2+0,1)*15,5</t>
  </si>
  <si>
    <t>" VP26-d32 "     0,9*(249,74-248,02-0,08/2+0,032/2+0,1)*11,3</t>
  </si>
  <si>
    <t>" VP27-d40 "     0,9*(249,79-248,08-0,08/2+0,040/2+0,1)*7,0</t>
  </si>
  <si>
    <t>" VP28-d32 "     0,9*(249,69-247,94-0,08/2+0,032/2+0,1)*0,8</t>
  </si>
  <si>
    <t>" VP30-d50 "     0,9*(249,67-247,88-0,08/2+0,050/2+0,1)*0,8</t>
  </si>
  <si>
    <t>" VP32-d32 "     0,9*(249,65-247,83-0,08/2+0,032/2+0,1)*12,3</t>
  </si>
  <si>
    <t>" VP32a-d32 "     0,9*(249,64-247,77-0,08/2+0,032/2+0,1)*5,6</t>
  </si>
  <si>
    <t>" VP33-d63 "     0,9*(249,37-247,55-0,08/2+0,063/2+0,1)*0,8</t>
  </si>
  <si>
    <t>" VP34-d32 "     0,9*(249,62-247,71-0,08/2+0,032/2+0,1)*12,3</t>
  </si>
  <si>
    <t>" VP36-d32 "     0,9*(249,56-247,67-0,08/2+0,032/2+0,1)*0,8</t>
  </si>
  <si>
    <t>" VP36a-d32 "     0,9*(249,52-247,64-0,08/2+0,032/2+0,1)*0,8</t>
  </si>
  <si>
    <t>" VP36b-d40 "     0,9*(249,45-247,60-0,08/2+0,040/2+0,1)*11,4</t>
  </si>
  <si>
    <t>" VP40-d50 "     0,9*(249,45-247,60-0,08/2+0,050/2+0,1)*11,8</t>
  </si>
  <si>
    <t>" VP41-d50 "     0,9*(248,39-246,56-0,08/2+0,050/2+0,1)*7,0</t>
  </si>
  <si>
    <t>" VP42-d40 "     0,9*(248,61-246,80-0,08/2+0,040/2+0,1)*0,8</t>
  </si>
  <si>
    <t>" VP43-d32 "     0,9*(248,18-246,31-0,08/2+0,032/2+0,1)*7,0</t>
  </si>
  <si>
    <t>" VP44/44a-d63 "     0,9*(248,44-246,61-0,08/2+0,063/2+0,1)*11,7</t>
  </si>
  <si>
    <t>" VP45-d32 "     0,9*(248,17-246,30-0,08/2+0,032/2+0,1)*7,0</t>
  </si>
  <si>
    <t>" VP45a-d32 "     0,9*(248,03-246,13-0,08/2+0,032/2+0,1)*9,8</t>
  </si>
  <si>
    <t>" VP46-d32 "     0,9*(248,09-246,21-0,08/2+0,032/2+0,1)*11,7</t>
  </si>
  <si>
    <t>" VP47-d32 "     0,9*(248,02-246,13-0,08/2+0,032/2+0,1)*9,8</t>
  </si>
  <si>
    <t>" VP47a-d32 "     0,9*(247,89-245,95-0,08/2+0,032/2+0,1)*9,8</t>
  </si>
  <si>
    <t>" VP48-d32 "     0,9*(248,03-246,12-0,08/2+0,032/2+0,1)*6,5</t>
  </si>
  <si>
    <t>" VP49-d32 "     0,9*(247,85-245,95-0,08/2+0,032/2+0,1)*9,8</t>
  </si>
  <si>
    <t>" VP50-d32 "     0,9*(248,02-246,12-0,08/2+0,032/2+0,1)*6,5</t>
  </si>
  <si>
    <t>" VP51-d32 "     0,9*(247,69-245,78-0,08/2+0,032/2+0,1)*9,8</t>
  </si>
  <si>
    <t>" VP52-d32 "     0,9*(247,89-245,98-0,08/2+0,032/2+0,1)*6,5</t>
  </si>
  <si>
    <t>" VP53-d32 "     0,9*(247,68-245,77-0,08/2+0,032/2+0,1)*9,8</t>
  </si>
  <si>
    <t>" VP54-d32 "     0,9*(247,89-245,98-0,08/2+0,032/2+0,1)*6,5</t>
  </si>
  <si>
    <t>" VP55-d32 "     0,9*(247,52-245,61-0,08/2+0,032/2+0,1)*9,8</t>
  </si>
  <si>
    <t>" VP56-d32 "     0,9*(247,78-245,88-0,08/2+0,032/2+0,1)*6,5</t>
  </si>
  <si>
    <t>" VP57-d32 "     0,9*(247,52-245,61-0,08/2+0,032/2+0,1)*9,8</t>
  </si>
  <si>
    <t>" VP59-d32 "     0,9*(247,41-245,52-0,08/2+0,032/2+0,1)*7,0</t>
  </si>
  <si>
    <t>" VPF1-d32 "     0,9*(246,21-244,57-0,08/2+0,032/2+0,1)*11,2</t>
  </si>
  <si>
    <t>" VPF1a-d40 "     0,9*(246,26-244,64-0,08/2+0,040/2+0,1)*0,8</t>
  </si>
  <si>
    <t>" VPF2-d32 "     0,9*(246,22-244,58-0,08/2+0,032/2+0,1)*16,2</t>
  </si>
  <si>
    <t>" VPF3-d32 "     0,9*(246,31-244,72-0,08/2+0,032/2+0,1)*12,6</t>
  </si>
  <si>
    <t>" VPF4-d32 "     0,9*(246,29-244,69-0,08/2+0,032/2+0,1)*18,7</t>
  </si>
  <si>
    <t>" VPF5-d32 "     0,9*(246,40-244,86-0,08/2+0,032/2+0,1)*0,8</t>
  </si>
  <si>
    <t>" VPF6-d32 "     0,9*(246,42-244,88-0,08/2+0,032/2+0,1)*20,3</t>
  </si>
  <si>
    <t>" VPF7-d32 "     0,9*(246,51-244,95-0,08/2+0,032/2+0,1)*0,8</t>
  </si>
  <si>
    <t>" VPZ2-d32 "     0,9*(247,73-246,12-0,08/2+0,032/2+0,1)*0,8</t>
  </si>
  <si>
    <t>" VPZ3-d32 "     0,9*(247,73-246,13-0,08/2+0,032/2+0,1)*0,8</t>
  </si>
  <si>
    <t>" VPZ4-d32 "     0,9*(247,74-246,14-0,08/2+0,032/2+0,1)*0,8</t>
  </si>
  <si>
    <t>" VPA23-d40 "     0,9*(250,03-247,66-0,08/2+0,040/2+0,1)*11,2</t>
  </si>
  <si>
    <t>" VPA25-d40 "     0,9*(249,92-247,86-0,08/2+0,040/2+0,1)*11,4</t>
  </si>
  <si>
    <t>" VPB1-d32 "     0,9*(249,07-247,23-0,08/2+0,032/2+0,1)*0,8</t>
  </si>
  <si>
    <t>" VPB2-d50 "     0,9*(249,38-247,56-0,08/2+0,050/2+0,1)*0,8</t>
  </si>
  <si>
    <t>-0,2*(DL10+DL15+DL20+DL30+DL40+DL1025)</t>
  </si>
  <si>
    <t>-0,2*STERK</t>
  </si>
  <si>
    <t>VYKOP*0,3</t>
  </si>
  <si>
    <t>132301202</t>
  </si>
  <si>
    <t>Hloubení rýh š do 2000 mm v hornině tř. 4 objemu do 1000 m3</t>
  </si>
  <si>
    <t>" 70% "     VYKOP*0,7</t>
  </si>
  <si>
    <t>1322012191</t>
  </si>
  <si>
    <t>Příplatek za vytěžení potrubí do D63 vč. naložení</t>
  </si>
  <si>
    <t>PE32+PE40+PE50+PE63</t>
  </si>
  <si>
    <t>0,227*7 'Přepočtené koeficientem množství</t>
  </si>
  <si>
    <t>" VP1-d32 "     2*(246,35-244,74-0,08/2+0,032/2+0,1)*2,7</t>
  </si>
  <si>
    <t>" VP2-d32 "     2*(246,30-244,69-0,08/2+0,032/2+0,1)*1,5</t>
  </si>
  <si>
    <t>" VP3-d32 "     2*(246,35-244,75-0,08/2+0,032/2+0,1)*2,7</t>
  </si>
  <si>
    <t>" VP4-d32 "     2*(246,40-244,81-0,08/2+0,032/2+0,1)*0,8</t>
  </si>
  <si>
    <t>" VP5-d32 "     2*(246,41-244,79-0,08/2+0,032/2+0,1)*16,5</t>
  </si>
  <si>
    <t>" VP6-d32 "     2*(246,50-244,87-0,08/2+0,032/2+0,1)*0,8</t>
  </si>
  <si>
    <t>" VP8-d40 "     2*(247,54-245,53-0,08/2+0,040/2+0,1)*23,5</t>
  </si>
  <si>
    <t>" VP9-d32 "     2*(247,00-245,25-0,08/2+0,032/2+0,1)*8,6</t>
  </si>
  <si>
    <t>" VP10-d32 "     2*(248,10-245,90-0,08/2+0,032/2+0,1)*0,8</t>
  </si>
  <si>
    <t>" VP11-d32 "     2*(247,58-245,78-0,08/2+0,032/2+0,1)*0,8</t>
  </si>
  <si>
    <t>" VP12-d32 "     2*(248,40-246,31-0,08/2+0,032/2+0,1)*26,7</t>
  </si>
  <si>
    <t>" VP13-d32 "     2*(247,00-245,25-0,08/2+0,032/2+0,1)*9,7</t>
  </si>
  <si>
    <t>" VP14-d32 "     2*(248,90-247,00-0,08/2+0,032/2+0,1)*23,0</t>
  </si>
  <si>
    <t>" VP16-d32 "     2*(248,90-247,09-0,08/2+0,032/2+0,1)*12,7</t>
  </si>
  <si>
    <t>" VP18-d32 "     2*(249,68-247,87-0,08/2+0,032/2+0,1)*0,8</t>
  </si>
  <si>
    <t>" VP19-d32 "     2*(250,00-247,79-0,08/2+0,032/2+0,1)*7,0</t>
  </si>
  <si>
    <t>" VP19a-d32 "     2*(249,95-247,86-0,08/2+0,032/2+0,1)*15,3</t>
  </si>
  <si>
    <t>" VP21-d32 "     2*(249,93-247,92-0,08/2+0,032/2+0,1)*7,0</t>
  </si>
  <si>
    <t>" VP22a-d40 "     2*(249,90-247,99-0,08/2+0,040/2+0,1)*0,8</t>
  </si>
  <si>
    <t>" VP23-d32 "     2*(249,79-248,08-0,08/2+0,032/2+0,1)*7,0</t>
  </si>
  <si>
    <t>" VP24-d40 "     2*(249,83-248,07-0,08/2+0,040/2+0,1)*0,8</t>
  </si>
  <si>
    <t>" VP24a-d40 "     2*(249,78-248,07-0,08/2+0,040/2+0,1)*0,8</t>
  </si>
  <si>
    <t>" VP25-d50 "     2*(249,70-247,97-0,08/2+0,050/2+0,1)*15,5</t>
  </si>
  <si>
    <t>" VP26-d32 "     2*(249,74-248,02-0,08/2+0,032/2+0,1)*11,3</t>
  </si>
  <si>
    <t>" VP27-d40 "     2*(249,79-248,08-0,08/2+0,040/2+0,1)*7,0</t>
  </si>
  <si>
    <t>" VP28-d32 "     2*(249,69-247,94-0,08/2+0,032/2+0,1)*0,8</t>
  </si>
  <si>
    <t>" VP30-d50 "     2*(249,67-247,88-0,08/2+0,050/2+0,1)*0,8</t>
  </si>
  <si>
    <t>" VP32-d32 "     2*(249,65-247,83-0,08/2+0,032/2+0,1)*12,3</t>
  </si>
  <si>
    <t>" VP32a-d32 "     2*(249,64-247,77-0,08/2+0,032/2+0,1)*5,6</t>
  </si>
  <si>
    <t>" VP33-d63 "     2*(249,37-247,55-0,08/2+0,063/2+0,1)*0,8</t>
  </si>
  <si>
    <t>" VP34-d32 "     2*(249,62-247,71-0,08/2+0,032/2+0,1)*12,3</t>
  </si>
  <si>
    <t>" VP36-d32 "     2*(249,56-247,67-0,08/2+0,032/2+0,1)*0,8</t>
  </si>
  <si>
    <t>" VP36a-d32 "     2*(249,52-247,64-0,08/2+0,032/2+0,1)*0,8</t>
  </si>
  <si>
    <t>" VP36b-d40 "     2*(249,45-247,60-0,08/2+0,040/2+0,1)*11,4</t>
  </si>
  <si>
    <t>" VP40-d50 "     2*(249,45-247,60-0,08/2+0,050/2+0,1)*11,8</t>
  </si>
  <si>
    <t>" VP41-d50 "     2*(248,39-246,56-0,08/2+0,050/2+0,1)*7,0</t>
  </si>
  <si>
    <t>" VP42-d40 "     2*(248,61-246,80-0,08/2+0,040/2+0,1)*0,8</t>
  </si>
  <si>
    <t>" VP43-d32 "     2*(248,18-246,31-0,08/2+0,032/2+0,1)*7,0</t>
  </si>
  <si>
    <t>" VP44/44a-d63 "     2*(248,44-246,61-0,08/2+0,063/2+0,1)*11,7</t>
  </si>
  <si>
    <t>" VP45-d32 "     2*(248,17-246,30-0,08/2+0,032/2+0,1)*7,0</t>
  </si>
  <si>
    <t>" VP45a-d32 "     2*(248,03-246,13-0,08/2+0,032/2+0,1)*9,8</t>
  </si>
  <si>
    <t>" VP46-d32 "     2*(248,09-246,21-0,08/2+0,032/2+0,1)*11,7</t>
  </si>
  <si>
    <t>" VP47-d32 "     2*(248,02-246,13-0,08/2+0,032/2+0,1)*9,8</t>
  </si>
  <si>
    <t>" VP47a-d32 "     2*(247,89-245,95-0,08/2+0,032/2+0,1)*9,8</t>
  </si>
  <si>
    <t>" VP48-d32 "     2*(248,03-246,12-0,08/2+0,032/2+0,1)*6,5</t>
  </si>
  <si>
    <t>" VP49-d32 "     2*(247,85-245,95-0,08/2+0,032/2+0,1)*9,8</t>
  </si>
  <si>
    <t>" VP50-d32 "     2*(248,02-246,12-0,08/2+0,032/2+0,1)*6,5</t>
  </si>
  <si>
    <t>" VP51-d32 "     2*(247,69-245,78-0,08/2+0,032/2+0,1)*9,8</t>
  </si>
  <si>
    <t>" VP52-d32 "     2*(247,89-245,98-0,08/2+0,032/2+0,1)*6,5</t>
  </si>
  <si>
    <t>" VP53-d32 "     2*(247,68-245,77-0,08/2+0,032/2+0,1)*9,8</t>
  </si>
  <si>
    <t>" VP54-d32 "     2*(247,89-245,98-0,08/2+0,032/2+0,1)*6,5</t>
  </si>
  <si>
    <t>" VP55-d32 "     2*(247,52-245,61-0,08/2+0,032/2+0,1)*9,8</t>
  </si>
  <si>
    <t>" VP56-d32 "     2*(247,78-245,88-0,08/2+0,032/2+0,1)*6,5</t>
  </si>
  <si>
    <t>" VP57-d32 "     2*(247,52-245,61-0,08/2+0,032/2+0,1)*9,8</t>
  </si>
  <si>
    <t>" VP59-d32 "     2*(247,41-245,52-0,08/2+0,032/2+0,1)*7,0</t>
  </si>
  <si>
    <t>" VPF1-d32 "     2*(246,21-244,57-0,08/2+0,032/2+0,1)*11,2</t>
  </si>
  <si>
    <t>" VPF1a-d40 "     2*(246,26-244,64-0,08/2+0,040/2+0,1)*0,8</t>
  </si>
  <si>
    <t>" VPF2-d32 "     2*(246,22-244,58-0,08/2+0,032/2+0,1)*16,2</t>
  </si>
  <si>
    <t>" VPF3-d32 "     2*(246,31-244,72-0,08/2+0,032/2+0,1)*12,6</t>
  </si>
  <si>
    <t>" VPF4-d32 "     2*(246,29-244,69-0,08/2+0,032/2+0,1)*18,7</t>
  </si>
  <si>
    <t>" VPF5-d32 "     2*(246,40-244,86-0,08/2+0,032/2+0,1)*0,8</t>
  </si>
  <si>
    <t>" VPF6-d32 "     2*(246,42-244,88-0,08/2+0,032/2+0,1)*20,3</t>
  </si>
  <si>
    <t>" VPF7-d32 "     2*(246,51-244,95-0,08/2+0,032/2+0,1)*0,8</t>
  </si>
  <si>
    <t>" VPZ2-d32 "     2*(247,73-246,12-0,08/2+0,032/2+0,1)*0,8</t>
  </si>
  <si>
    <t>" VPZ3-d32 "     2*(247,73-246,13-0,08/2+0,032/2+0,1)*0,8</t>
  </si>
  <si>
    <t>" VPZ4-d32 "     2*(247,74-246,14-0,08/2+0,032/2+0,1)*0,8</t>
  </si>
  <si>
    <t>" VPA23-d40 "     2*(250,03-247,66-0,08/2+0,040/2+0,1)*11,2</t>
  </si>
  <si>
    <t>" VPA25-d40 "     2*(249,92-247,86-0,08/2+0,040/2+0,1)*11,4</t>
  </si>
  <si>
    <t>" VPB1-d32 "     2*(249,07-247,23-0,08/2+0,032/2+0,1)*0,8</t>
  </si>
  <si>
    <t>" VPB2-d50 "     2*(249,38-247,56-0,08/2+0,050/2+0,1)*0,8</t>
  </si>
  <si>
    <t>" navážka 70%  + 30% z 30%  =  79% "</t>
  </si>
  <si>
    <t>" výsledné procenta =  79% "</t>
  </si>
  <si>
    <t>ODVOZ1*0,21</t>
  </si>
  <si>
    <t>ODVOZ1*0,79</t>
  </si>
  <si>
    <t>" odpočet tělesa vodovodních přípojek "</t>
  </si>
  <si>
    <t>-PE32*0,9*(0,1+0,032+0,3)</t>
  </si>
  <si>
    <t>-PE40*0,9*(0,1+0,040+0,3)</t>
  </si>
  <si>
    <t>-PE50*0,9*(0,1+0,050+0,3)</t>
  </si>
  <si>
    <t>-PE63*0,9*(0,1+0,063+0,3)</t>
  </si>
  <si>
    <t>(0,032+0,3)*0,9*PE32</t>
  </si>
  <si>
    <t>(0,040+0,3)*0,9*PE40</t>
  </si>
  <si>
    <t>(0,050+0,3)*0,9*PE50</t>
  </si>
  <si>
    <t>(0,063+0,3)*0,9*PE63</t>
  </si>
  <si>
    <t>-PI*(0,032/2)^2*PE32</t>
  </si>
  <si>
    <t>-PI*(0,040/2)^2*PE40</t>
  </si>
  <si>
    <t>-PI*(0,050/2)^2*PE50</t>
  </si>
  <si>
    <t>-PI*(0,063/2)^2*PE63</t>
  </si>
  <si>
    <t>163,987*1,05 'Přepočtené koeficientem množství</t>
  </si>
  <si>
    <t>0,1*0,9*PE32</t>
  </si>
  <si>
    <t>0,1*0,9*PE40</t>
  </si>
  <si>
    <t>0,1*0,9*PE50</t>
  </si>
  <si>
    <t>0,1*0,9*PE63</t>
  </si>
  <si>
    <t>5649621111</t>
  </si>
  <si>
    <t>Kryt z mechanicky zpevněného kameniva MZK tl 200 mm</t>
  </si>
  <si>
    <t>-293654731</t>
  </si>
  <si>
    <t>STERK*0,2</t>
  </si>
  <si>
    <t>596811220</t>
  </si>
  <si>
    <t>Kladení betonové dlažby komunikací pro pěší do lože z kameniva vel do 0,25 m2 plochy do 50 m2</t>
  </si>
  <si>
    <t>potrubí vodovodní PE-HD  PE100 PN16 SDR11 6 m, 100 m, 32 x 3,0 mm</t>
  </si>
  <si>
    <t>415,4*1,015 'Přepočtené koeficientem množství</t>
  </si>
  <si>
    <t>871171141</t>
  </si>
  <si>
    <t>Montáž potrubí z PE100 SDR 11 otevřený výkop svařovaných na tupo D 40 x 3,7 mm</t>
  </si>
  <si>
    <t>-1126354776</t>
  </si>
  <si>
    <t>2861311101</t>
  </si>
  <si>
    <t>potrubí vodovodní PE-HD  PE100 PN16 SDR11 6 m, 100 m, 40 x 3,7 mm</t>
  </si>
  <si>
    <t>-646212737</t>
  </si>
  <si>
    <t>68,5*1,015 'Přepočtené koeficientem množství</t>
  </si>
  <si>
    <t>871181141</t>
  </si>
  <si>
    <t>Montáž potrubí z PE100 SDR 11 otevřený výkop svařovaných na tupo D 50 x 4,6 mm</t>
  </si>
  <si>
    <t>-319965364</t>
  </si>
  <si>
    <t>2861311201</t>
  </si>
  <si>
    <t>potrubí vodovodní PE-HD  PE100 PN16 SDR11 6 m, 100 m, 50 x 4,6 mm</t>
  </si>
  <si>
    <t>1392281267</t>
  </si>
  <si>
    <t>42,4*1,015 'Přepočtené koeficientem množství</t>
  </si>
  <si>
    <t>18,7*1,015 'Přepočtené koeficientem množství</t>
  </si>
  <si>
    <t>891163111</t>
  </si>
  <si>
    <t>Montáž vodovodního ventilu hlavního pro přípojky DN 25</t>
  </si>
  <si>
    <t>1475022470</t>
  </si>
  <si>
    <t>280000103216</t>
  </si>
  <si>
    <t>ŠOUPÁTKO ISO DOMOVNÍ PŘÍPOJKY 32-1"</t>
  </si>
  <si>
    <t>542193618</t>
  </si>
  <si>
    <t>4229107961</t>
  </si>
  <si>
    <t>souprava zemní teleskopická dl. 1,2-1,8 m</t>
  </si>
  <si>
    <t>779503376</t>
  </si>
  <si>
    <t>891173111</t>
  </si>
  <si>
    <t>Montáž vodovodního ventilu hlavního pro přípojky DN 32</t>
  </si>
  <si>
    <t>-2054584499</t>
  </si>
  <si>
    <t>280005404016</t>
  </si>
  <si>
    <t>ŠOUPÁTKO ISO DOMOVNÍ PŘÍPOJKY 40-5/4"</t>
  </si>
  <si>
    <t>-1272201947</t>
  </si>
  <si>
    <t>735369584</t>
  </si>
  <si>
    <t>891183111</t>
  </si>
  <si>
    <t>Montáž vodovodního ventilu hlavního pro přípojky DN 40</t>
  </si>
  <si>
    <t>-736918506</t>
  </si>
  <si>
    <t>280006405016</t>
  </si>
  <si>
    <t>ŠOUPÁTKO ISO DOMOVNÍ PŘÍPOJKY 50-6/4</t>
  </si>
  <si>
    <t>1921726616</t>
  </si>
  <si>
    <t>-2115370654</t>
  </si>
  <si>
    <t>8911631111</t>
  </si>
  <si>
    <t>Montáž tvarovek DN 25</t>
  </si>
  <si>
    <t>-922542987</t>
  </si>
  <si>
    <t>610003200116</t>
  </si>
  <si>
    <t>TVAROVKA ISO VNĚJŠÍ ZÁVIT 32-1''</t>
  </si>
  <si>
    <t>1486748243</t>
  </si>
  <si>
    <t>8911731111</t>
  </si>
  <si>
    <t>Montáž tvarovek DN 32</t>
  </si>
  <si>
    <t>-1416024744</t>
  </si>
  <si>
    <t>610004005416</t>
  </si>
  <si>
    <t>TVAROVKA ISO VNĚJŠÍ ZÁVIT 40-5/4''</t>
  </si>
  <si>
    <t>1938148465</t>
  </si>
  <si>
    <t>8911831111</t>
  </si>
  <si>
    <t>Montáž tvarovek DN 40</t>
  </si>
  <si>
    <t>2010768154</t>
  </si>
  <si>
    <t>610005006416</t>
  </si>
  <si>
    <t>TVAROVKA ISO VNĚJŠÍ ZÁVIT 50-6/4''</t>
  </si>
  <si>
    <t>506428784</t>
  </si>
  <si>
    <t>8912131111</t>
  </si>
  <si>
    <t>Montáž tvarovek DN 50</t>
  </si>
  <si>
    <t>2011751128</t>
  </si>
  <si>
    <t>610006300216</t>
  </si>
  <si>
    <t>TVAROVKA ISO VNĚJŠÍ ZÁVIT 63-2''</t>
  </si>
  <si>
    <t>-1071174978</t>
  </si>
  <si>
    <t>53+10+4</t>
  </si>
  <si>
    <t>4227354501</t>
  </si>
  <si>
    <t>navrtávací pasy s celolitinovou objímkou DN80/1”</t>
  </si>
  <si>
    <t>-1550632616</t>
  </si>
  <si>
    <t>4227354701</t>
  </si>
  <si>
    <t>navrtávací pasy s celolitinovou objímkou DN80/5/4”</t>
  </si>
  <si>
    <t>169778214</t>
  </si>
  <si>
    <t>4227354801</t>
  </si>
  <si>
    <t>navrtávací pasy s celolitinovou objímkou DN80/6/4”</t>
  </si>
  <si>
    <t>-1955927020</t>
  </si>
  <si>
    <t>-1276897823</t>
  </si>
  <si>
    <t>4229135202</t>
  </si>
  <si>
    <t>poklop litinový šoupátkový</t>
  </si>
  <si>
    <t>1242461070</t>
  </si>
  <si>
    <t>4229145291</t>
  </si>
  <si>
    <t>podkladová deska pod šoupátkový poklop</t>
  </si>
  <si>
    <t>111126780</t>
  </si>
  <si>
    <t>899722111</t>
  </si>
  <si>
    <t>Krytí potrubí z plastů výstražnou fólií z PVC 20 cm</t>
  </si>
  <si>
    <t>-953704109</t>
  </si>
  <si>
    <t>692687368</t>
  </si>
  <si>
    <t>5511412801</t>
  </si>
  <si>
    <t>kohout kulový 1"</t>
  </si>
  <si>
    <t>-843899539</t>
  </si>
  <si>
    <t>Poznámka k položce:_x000D_
Giacomini, kód: R250X005, max. 35 bar (1˝ - 2˝), max. 185°C</t>
  </si>
  <si>
    <t>-1733057991</t>
  </si>
  <si>
    <t>5511413001</t>
  </si>
  <si>
    <t>kohout kulový 5/4"</t>
  </si>
  <si>
    <t>-1977258156</t>
  </si>
  <si>
    <t>Poznámka k položce:_x000D_
Giacomini, kód: R250X006, max. 35 bar (1˝ - 2˝), max. 185°C</t>
  </si>
  <si>
    <t>-1431786664</t>
  </si>
  <si>
    <t>5511413201</t>
  </si>
  <si>
    <t>kohout kulový 6/4"</t>
  </si>
  <si>
    <t>1375531405</t>
  </si>
  <si>
    <t>Poznámka k položce:_x000D_
Giacomini, kód: R250X007, max. 35 bar (1˝ - 2˝), max. 185°C</t>
  </si>
  <si>
    <t>891213111</t>
  </si>
  <si>
    <t>Montáž vodovodního ventilu hlavního pro přípojky DN 50</t>
  </si>
  <si>
    <t>1199384580</t>
  </si>
  <si>
    <t>5511413401</t>
  </si>
  <si>
    <t>kohout kulový 2"</t>
  </si>
  <si>
    <t>1210329291</t>
  </si>
  <si>
    <t>Poznámka k položce:_x000D_
Giacomini, kód: R250X008, max. 35 bar (1˝ - 2˝), max. 185°C</t>
  </si>
  <si>
    <t>7221503521</t>
  </si>
  <si>
    <t>Chránička ocelová DN100 dl. do 0,5 m - vybourání otvoru, nasunutí potrubí, vystředění potrubí, utěsněn, zapravení</t>
  </si>
  <si>
    <t>1860649399</t>
  </si>
  <si>
    <t>998276101</t>
  </si>
  <si>
    <t>Přesun hmot pro trubní vedení z trub z plastických hmot otevřený výkop</t>
  </si>
  <si>
    <t>D110</t>
  </si>
  <si>
    <t>D160</t>
  </si>
  <si>
    <t>D32</t>
  </si>
  <si>
    <t>D63</t>
  </si>
  <si>
    <t>31,92</t>
  </si>
  <si>
    <t>SO 30 - PŘELOŽKA PLYNOVODU</t>
  </si>
  <si>
    <t>132,684</t>
  </si>
  <si>
    <t>249,95</t>
  </si>
  <si>
    <t>1,05</t>
  </si>
  <si>
    <t>PRIDLAZBA</t>
  </si>
  <si>
    <t>110,63</t>
  </si>
  <si>
    <t>376,5</t>
  </si>
  <si>
    <t>139,32</t>
  </si>
  <si>
    <t>170,392</t>
  </si>
  <si>
    <t xml:space="preserve">    23-M - Montáže potrubí</t>
  </si>
  <si>
    <t>HZS - Hodinové zúčtovací sazby</t>
  </si>
  <si>
    <t>-1950396292</t>
  </si>
  <si>
    <t>113106171</t>
  </si>
  <si>
    <t>Rozebrání dlažeb vozovek pl do 50 m2 ze zámkové dlažby s ložem z kameniva</t>
  </si>
  <si>
    <t>-1610451705</t>
  </si>
  <si>
    <t>" přípojky "     6*2,0</t>
  </si>
  <si>
    <t>-804557730</t>
  </si>
  <si>
    <t>Vybourání přídlažby z beton dlaždic š. 250 k zpětnému použití</t>
  </si>
  <si>
    <t>-2015672566</t>
  </si>
  <si>
    <t>1776829208</t>
  </si>
  <si>
    <t>PRIDLAZBA*0,25</t>
  </si>
  <si>
    <t>-1851610530</t>
  </si>
  <si>
    <t>1796441340</t>
  </si>
  <si>
    <t>126,948*7 'Přepočtené koeficientem množství</t>
  </si>
  <si>
    <t>1602951126</t>
  </si>
  <si>
    <t>1068048543</t>
  </si>
  <si>
    <t>" dle výpisu materiálu "      1,0*251,0</t>
  </si>
  <si>
    <t>-425540342</t>
  </si>
  <si>
    <t>-1017158683</t>
  </si>
  <si>
    <t>717633538</t>
  </si>
  <si>
    <t>177,959*8 'Přepočtené koeficientem množství</t>
  </si>
  <si>
    <t>998983905</t>
  </si>
  <si>
    <t>-1072006083</t>
  </si>
  <si>
    <t>1,0*36</t>
  </si>
  <si>
    <t>-1354874576</t>
  </si>
  <si>
    <t>" kanalizace "     1,0*12</t>
  </si>
  <si>
    <t>1732368804</t>
  </si>
  <si>
    <t>" křížení kabelů "     1,0*14</t>
  </si>
  <si>
    <t>1945434145</t>
  </si>
  <si>
    <t>-1069609888</t>
  </si>
  <si>
    <t>" trávník "     10,5*0,1</t>
  </si>
  <si>
    <t>379417590</t>
  </si>
  <si>
    <t>1,0*1,5*251,0</t>
  </si>
  <si>
    <t>" provizorně zapravovaná "     -0,5*BVOZOVKA</t>
  </si>
  <si>
    <t>-ORNICE</t>
  </si>
  <si>
    <t>-1188422771</t>
  </si>
  <si>
    <t>-70281456</t>
  </si>
  <si>
    <t>-283102733</t>
  </si>
  <si>
    <t>151101101</t>
  </si>
  <si>
    <t>Zřízení příložného pažení a rozepření stěn rýh hl do 2 m</t>
  </si>
  <si>
    <t>449871404</t>
  </si>
  <si>
    <t>1,5*(251,0+1,0)*2</t>
  </si>
  <si>
    <t>151101111</t>
  </si>
  <si>
    <t>Odstranění příložného pažení a rozepření stěn rýh hl do 2 m</t>
  </si>
  <si>
    <t>-76572573</t>
  </si>
  <si>
    <t>1355759436</t>
  </si>
  <si>
    <t>78439089</t>
  </si>
  <si>
    <t>878750860</t>
  </si>
  <si>
    <t>2025003770</t>
  </si>
  <si>
    <t>602036136</t>
  </si>
  <si>
    <t xml:space="preserve">" odpočet provizorní zapravení vozovky "  </t>
  </si>
  <si>
    <t>-BVOZOVKA*0,1</t>
  </si>
  <si>
    <t>" odpočet konstrukcí plynu "</t>
  </si>
  <si>
    <t>-1,0*(0,1+0,032+0,3)*(D32+0,7*12)</t>
  </si>
  <si>
    <t>-1,0*(0,1+0,063+0,3)*(D63+0,7*12)</t>
  </si>
  <si>
    <t>-1,0*(0,1+0,110+0,3)*(D110+0,7*12)</t>
  </si>
  <si>
    <t>-1,0*(0,1+0,160+0,3)*(D160+0,7*12)</t>
  </si>
  <si>
    <t>1383902676</t>
  </si>
  <si>
    <t>-1832273714</t>
  </si>
  <si>
    <t>-394383743</t>
  </si>
  <si>
    <t>-580003258</t>
  </si>
  <si>
    <t>(0,032+0,3)*1,0*(D32+0,7*12)</t>
  </si>
  <si>
    <t>(0,063+0,3)*1,0*(D63+0,7*2)</t>
  </si>
  <si>
    <t>(0,110+0,3)*1,0*(D110+0,7*2)</t>
  </si>
  <si>
    <t>(0,160+0,3)*1,0*(D160+1,0*2)</t>
  </si>
  <si>
    <t>" D32 "     -PI*(0,032/2)^2*(D32+0,7*12)</t>
  </si>
  <si>
    <t>" D63 "     -PI*(0,063/2)^2*(D63+0,7*2)</t>
  </si>
  <si>
    <t>" D110 "     -PI*(0,110/2)^2*(D110+0,7*2)</t>
  </si>
  <si>
    <t>" D160 "     -PI*(0,160/2)^2*(D160+1,0*2)</t>
  </si>
  <si>
    <t>5833120304</t>
  </si>
  <si>
    <t>zhutněný obsyp nesodržnou materiálem velikost zrn max. 32mm</t>
  </si>
  <si>
    <t>-836483823</t>
  </si>
  <si>
    <t>-2117188501</t>
  </si>
  <si>
    <t>139,318</t>
  </si>
  <si>
    <t>-375076888</t>
  </si>
  <si>
    <t>-71296280</t>
  </si>
  <si>
    <t>-1729040087</t>
  </si>
  <si>
    <t>-332835139</t>
  </si>
  <si>
    <t>-1904775444</t>
  </si>
  <si>
    <t>419111485</t>
  </si>
  <si>
    <t>898214628</t>
  </si>
  <si>
    <t>-272204197</t>
  </si>
  <si>
    <t>-1536350947</t>
  </si>
  <si>
    <t>0,1*1,0*(D32+0,7*12)</t>
  </si>
  <si>
    <t>0,1*1,0*(D63+0,7*2)</t>
  </si>
  <si>
    <t>0,1*1,0*(D110+0,7*2)</t>
  </si>
  <si>
    <t>0,1*1,0*(D160+1,0*2)</t>
  </si>
  <si>
    <t>-498689081</t>
  </si>
  <si>
    <t>-239470660</t>
  </si>
  <si>
    <t>-1112545068</t>
  </si>
  <si>
    <t>-766857260</t>
  </si>
  <si>
    <t>1742392700</t>
  </si>
  <si>
    <t>-937356492</t>
  </si>
  <si>
    <t>1643654483</t>
  </si>
  <si>
    <t>415839073</t>
  </si>
  <si>
    <t>-1796458045</t>
  </si>
  <si>
    <t>1415141066</t>
  </si>
  <si>
    <t>" dlažba 50/25 "     PRIDLAZBA</t>
  </si>
  <si>
    <t>-2108733112</t>
  </si>
  <si>
    <t>1530186274</t>
  </si>
  <si>
    <t>958251793</t>
  </si>
  <si>
    <t>9982712011</t>
  </si>
  <si>
    <t>Přesun hmot pro ostatní práce na plynovodu otevřený výkop</t>
  </si>
  <si>
    <t>-1893378599</t>
  </si>
  <si>
    <t>23-M</t>
  </si>
  <si>
    <t>Montáže potrubí</t>
  </si>
  <si>
    <t>230205025</t>
  </si>
  <si>
    <t>Montáž potrubí plastového svařované na tupo nebo elektrospojkou, D 32 mm, tl. stěny 3,0 mm</t>
  </si>
  <si>
    <t>2147221395</t>
  </si>
  <si>
    <t>48,0</t>
  </si>
  <si>
    <t>2861391101</t>
  </si>
  <si>
    <t>potrubí plynovodní PE 100 SDR 17, 6,  DN 25   (32 x 2,3)</t>
  </si>
  <si>
    <t>-2121575793</t>
  </si>
  <si>
    <t>48*1,015 'Přepočtené koeficientem množství</t>
  </si>
  <si>
    <t>230205041</t>
  </si>
  <si>
    <t>Montáž potrubí plastového svařované na tupo nebo elektrospojkou, D 63 mm, tl. stěny 3,6 mm</t>
  </si>
  <si>
    <t>-1484203308</t>
  </si>
  <si>
    <t>12,0</t>
  </si>
  <si>
    <t>2861391401</t>
  </si>
  <si>
    <t>potrubí plynovodní PE 100 SDR 17, 6,  DN 50   (63 x 3,6)</t>
  </si>
  <si>
    <t>1050004667</t>
  </si>
  <si>
    <t>12*1,015 'Přepočtené koeficientem množství</t>
  </si>
  <si>
    <t>230205055</t>
  </si>
  <si>
    <t>Montáž potrubí plastového svařované na tupo nebo elektrospojkou, D 110 mm, tl. stěny 6,3 mm</t>
  </si>
  <si>
    <t>1103742997</t>
  </si>
  <si>
    <t>2861390201</t>
  </si>
  <si>
    <t>potrubí plynovodní PE 100 SDR 17, 6,  DN 90  (110 x 6,3)</t>
  </si>
  <si>
    <t>-765841642</t>
  </si>
  <si>
    <t>230205125</t>
  </si>
  <si>
    <t>Montáž potrubí plastového svařovaného na tupo nebo elektrospojkou D 160 mm, tl. stěny 9,1 mm</t>
  </si>
  <si>
    <t>490521994</t>
  </si>
  <si>
    <t>2861390401</t>
  </si>
  <si>
    <t>potrubí plynovodní PE 100 SDR 17, 6,  DN 125   (160 x 9,1)</t>
  </si>
  <si>
    <t>-1464229230</t>
  </si>
  <si>
    <t>234*1,015 'Přepočtené koeficientem množství</t>
  </si>
  <si>
    <t>230205241</t>
  </si>
  <si>
    <t>Montáž trubního dílu PE elektrotvarovky nebo svařovaného na tupo D 63 mm, tl.stěny 3,6 mm</t>
  </si>
  <si>
    <t>-1656096048</t>
  </si>
  <si>
    <t>2861537301</t>
  </si>
  <si>
    <t>redukce SDR17/17, 6, přivařovací na tupo d 63/32 pro plyn</t>
  </si>
  <si>
    <t>-732848559</t>
  </si>
  <si>
    <t>230205255</t>
  </si>
  <si>
    <t>Montáž trubního dílu PE elektrotvarovky nebo svařovaného na tupo D 110 mm, tl.stěny 6,2 mm</t>
  </si>
  <si>
    <t>-1563513788</t>
  </si>
  <si>
    <t>2861489891</t>
  </si>
  <si>
    <t>Oblouk 30°  SDR 17/17,6, DN 100, (d=110) pro plyn</t>
  </si>
  <si>
    <t>760835508</t>
  </si>
  <si>
    <t>230205411</t>
  </si>
  <si>
    <t>Montáž trubního dílu PE svařovaného na tupo nebo elektrospojkou D 160 mm, tl. stěny 9,1 mm</t>
  </si>
  <si>
    <t>1010931137</t>
  </si>
  <si>
    <t>1+3</t>
  </si>
  <si>
    <t>14+2</t>
  </si>
  <si>
    <t>2861490091</t>
  </si>
  <si>
    <t>Oblouk 30°  SDR 17/17,6, DN 125, (d=160) pro plyn</t>
  </si>
  <si>
    <t>683217530</t>
  </si>
  <si>
    <t>2861490101</t>
  </si>
  <si>
    <t>Oblouk 45°  SDR 17/17,6, DN 125, (d=160) pro plyn</t>
  </si>
  <si>
    <t>1743276058</t>
  </si>
  <si>
    <t>2861519701</t>
  </si>
  <si>
    <t>Tvarovka T-kus 90° redukovaný SDR 17/17,6, d=160/110 pro plyn</t>
  </si>
  <si>
    <t>-1618628999</t>
  </si>
  <si>
    <t>2861519401</t>
  </si>
  <si>
    <t>Tvarovka T-kus 90° redukovaný SDR 17/17,6, d=160/63 pro plyn</t>
  </si>
  <si>
    <t>-1312084943</t>
  </si>
  <si>
    <t>230205256</t>
  </si>
  <si>
    <t>Montáž trubního dílu PE elektrotvarovky nebo svařovaného na tupo D 110 mm, tl.stěny 10,0 mm</t>
  </si>
  <si>
    <t>325695212</t>
  </si>
  <si>
    <t>405510011014</t>
  </si>
  <si>
    <t>ŠOUPĚ E2 VEVAŘOVACÍ PE K SDR11 PLYN PE 100 100/110</t>
  </si>
  <si>
    <t>-409636938</t>
  </si>
  <si>
    <t>230220001</t>
  </si>
  <si>
    <t>Montáž zemní soupravy pro šoupátka ON 13 6580</t>
  </si>
  <si>
    <t>-1748992856</t>
  </si>
  <si>
    <t>950205010003</t>
  </si>
  <si>
    <t>SOUPRAVA ZEMNÍ TELESKOPICKÁ E2-1,3 -1,8 50-100 (1,3-1,8m)</t>
  </si>
  <si>
    <t>-1934516130</t>
  </si>
  <si>
    <t>230220006</t>
  </si>
  <si>
    <t>Montáž litinového poklopu</t>
  </si>
  <si>
    <t>906020473</t>
  </si>
  <si>
    <t>175500000000</t>
  </si>
  <si>
    <t>POKLOP ULIČNÍ PRO ŠOUPÁTKA PLYN</t>
  </si>
  <si>
    <t>-1340747561</t>
  </si>
  <si>
    <t>-160652127</t>
  </si>
  <si>
    <t>2302050256</t>
  </si>
  <si>
    <t>Propojení potrubí D32 plyn  (přípojky)</t>
  </si>
  <si>
    <t>-1292983689</t>
  </si>
  <si>
    <t>2302050416</t>
  </si>
  <si>
    <t>Propojení potrubí D63 plyn  (přípojky)</t>
  </si>
  <si>
    <t>-1541144149</t>
  </si>
  <si>
    <t>2302050556</t>
  </si>
  <si>
    <t>Propojení potrubí D110 plyn  (přípojky)</t>
  </si>
  <si>
    <t>-1782500446</t>
  </si>
  <si>
    <t>2302054601</t>
  </si>
  <si>
    <t>Propojení potrubí D32 plyn  (stávající plynovod)</t>
  </si>
  <si>
    <t>1430742457</t>
  </si>
  <si>
    <t>2301700011</t>
  </si>
  <si>
    <t>Tlakové zkoušky těsnosti potrubí - příprava DN do 40 plyn</t>
  </si>
  <si>
    <t>sada</t>
  </si>
  <si>
    <t>604444945</t>
  </si>
  <si>
    <t>2301700021</t>
  </si>
  <si>
    <t>Tlakové zkoušky těsnosti potrubí - příprava DN do 80 plyn</t>
  </si>
  <si>
    <t>-72702915</t>
  </si>
  <si>
    <t>2301700031</t>
  </si>
  <si>
    <t>Tlakové zkoušky těsnosti potrubí - příprava DN do 125 plyn</t>
  </si>
  <si>
    <t>-2036672064</t>
  </si>
  <si>
    <t>2301700111</t>
  </si>
  <si>
    <t>Tlakové zkoušky těsnosti potrubí - zkouška DN do 40 plyn</t>
  </si>
  <si>
    <t>-47427166</t>
  </si>
  <si>
    <t>2301700121</t>
  </si>
  <si>
    <t>Tlakové zkoušky těsnosti potrubí - zkouška DN do 80 plyn</t>
  </si>
  <si>
    <t>-1803009480</t>
  </si>
  <si>
    <t>2301700131</t>
  </si>
  <si>
    <t>Tlakové zkoušky těsnosti potrubí - zkouška DN do 125 plyn</t>
  </si>
  <si>
    <t>1009297638</t>
  </si>
  <si>
    <t>2301700141</t>
  </si>
  <si>
    <t>Tlakové zkoušky těsnosti potrubí - zkouška DN do 200 plyn</t>
  </si>
  <si>
    <t>-2011039033</t>
  </si>
  <si>
    <t>2302300161</t>
  </si>
  <si>
    <t>Hlavní tlaková zkouška vzduchem 0,6 MPa DN 50 plyn</t>
  </si>
  <si>
    <t>851298294</t>
  </si>
  <si>
    <t>48+12</t>
  </si>
  <si>
    <t>2302300181</t>
  </si>
  <si>
    <t>Hlavní tlaková zkouška vzduchem 0,6 MPa DN 100 plyn</t>
  </si>
  <si>
    <t>793029647</t>
  </si>
  <si>
    <t>2302300191</t>
  </si>
  <si>
    <t>Hlavní tlaková zkouška vzduchem 0,6 MPa DN 125 plyn</t>
  </si>
  <si>
    <t>-1251699961</t>
  </si>
  <si>
    <t>23023007611</t>
  </si>
  <si>
    <t>Čištění potrubí do DN 200 plyn</t>
  </si>
  <si>
    <t>-1768360285</t>
  </si>
  <si>
    <t>48+12+12+234</t>
  </si>
  <si>
    <t>2390010101</t>
  </si>
  <si>
    <t>Přirážky M - přesun hmot</t>
  </si>
  <si>
    <t>159092663</t>
  </si>
  <si>
    <t>2390010201</t>
  </si>
  <si>
    <t>Přirážky M - dopravné</t>
  </si>
  <si>
    <t>-2131571424</t>
  </si>
  <si>
    <t>2390010301</t>
  </si>
  <si>
    <t>Přirážky M - PPV</t>
  </si>
  <si>
    <t>1760019950</t>
  </si>
  <si>
    <t>-1213662669</t>
  </si>
  <si>
    <t>" křížení inž. sítí "     KABEL+POTRUBI1</t>
  </si>
  <si>
    <t>" potrubí plyn "</t>
  </si>
  <si>
    <t>D32+D63+D110+D160</t>
  </si>
  <si>
    <t>1459337148</t>
  </si>
  <si>
    <t>" křížení "     KABEL</t>
  </si>
  <si>
    <t>HZS</t>
  </si>
  <si>
    <t>Hodinové zúčtovací sazby</t>
  </si>
  <si>
    <t>HZS42121</t>
  </si>
  <si>
    <t>Výchozí revize včetně revizní zprávy a revizní knihy</t>
  </si>
  <si>
    <t>512</t>
  </si>
  <si>
    <t>-1259031064</t>
  </si>
  <si>
    <t>HZS421261</t>
  </si>
  <si>
    <t>Revize po zhotovení přeložky</t>
  </si>
  <si>
    <t>1654469007</t>
  </si>
  <si>
    <t>HZS421611</t>
  </si>
  <si>
    <t>Uvedení do provozu vč. vydání protokolu</t>
  </si>
  <si>
    <t>-1525500361</t>
  </si>
  <si>
    <t>HZS421901</t>
  </si>
  <si>
    <t>Nepředvídatelné práce</t>
  </si>
  <si>
    <t>413870229</t>
  </si>
  <si>
    <t>SO 40 - PŘELOŽKA KABELU O2     -     nenaceněno</t>
  </si>
  <si>
    <t>N00 - Nenaceněno</t>
  </si>
  <si>
    <t>N00</t>
  </si>
  <si>
    <t>Nenaceněno</t>
  </si>
  <si>
    <t>001</t>
  </si>
  <si>
    <t>nenaceněno</t>
  </si>
  <si>
    <t>917098019</t>
  </si>
  <si>
    <t>SO 41 - PŘELOŽKA KABELU UPC</t>
  </si>
  <si>
    <t>Výkopové práce - volný terén: rozměr výkopu 35 x 65, samostatný výkop, pískové lože pokládka 2 ks HDPE 40 mm, usazení krycí desky, položení a cena krycí fólie, hutnění, zpětný zához, konečná úprava a osev, předání</t>
  </si>
  <si>
    <t>bm</t>
  </si>
  <si>
    <t>1.1</t>
  </si>
  <si>
    <t>Uložení HDPE trubky do výkopu</t>
  </si>
  <si>
    <t>1.2</t>
  </si>
  <si>
    <t>Kalibrace a tlaková zkouška HDPE trubek nebo trubiček (kalibrační protokol záložní trubky)</t>
  </si>
  <si>
    <t>1.3</t>
  </si>
  <si>
    <t>Výkop a zához sond u stávajících sítí</t>
  </si>
  <si>
    <t>1.5</t>
  </si>
  <si>
    <t>Montáž konektorů nebo zakončovacích terminátorů(5/8", PG11)</t>
  </si>
  <si>
    <t>ks</t>
  </si>
  <si>
    <t>1.7</t>
  </si>
  <si>
    <t>Pomocný spotřební materiál (lze napočítat z výše vystavené faktury)</t>
  </si>
  <si>
    <t>%</t>
  </si>
  <si>
    <t>-496599650</t>
  </si>
  <si>
    <t>1.8</t>
  </si>
  <si>
    <t>Globální zřízení staveniště (pozn. lze použít pouze na část I. a II.)</t>
  </si>
  <si>
    <t>1005363739</t>
  </si>
  <si>
    <t>1.9</t>
  </si>
  <si>
    <t>HZS -  na práce související s výstavbou, avšak neobsažené v ceníku ( pozn. nutný předchozí souhlas investora)</t>
  </si>
  <si>
    <t>1.10</t>
  </si>
  <si>
    <t>Geodetické zaměření do 100 bm</t>
  </si>
  <si>
    <t>1.11</t>
  </si>
  <si>
    <t>Technologický projekt</t>
  </si>
  <si>
    <t>1.12</t>
  </si>
  <si>
    <t>Coax 6 CT 15 A PE</t>
  </si>
  <si>
    <t>1.13</t>
  </si>
  <si>
    <t>B004 - SPL (sprg11)</t>
  </si>
  <si>
    <t>99 - OSTATNÍ NÁKLADY</t>
  </si>
  <si>
    <t xml:space="preserve">    9 - Ostatní konstrukce a práce-bourání</t>
  </si>
  <si>
    <t>OST - Ostatní</t>
  </si>
  <si>
    <t>Ostatní konstrukce a práce-bourání</t>
  </si>
  <si>
    <t>Ostatní</t>
  </si>
  <si>
    <t>900600001</t>
  </si>
  <si>
    <t>Zařízení staveniště - zhotovení, provoz, likvidace, uvedení do původního stavu vč. přípojek a zajištění všech potřebných povolení</t>
  </si>
  <si>
    <t>kpl</t>
  </si>
  <si>
    <t>262144</t>
  </si>
  <si>
    <t>-1847083869</t>
  </si>
  <si>
    <t>0492030101</t>
  </si>
  <si>
    <t>Poplatek za vyřízení povolení ZS vč. inženýrské činnosti za vyřízení poplatku ZS</t>
  </si>
  <si>
    <t>131038786</t>
  </si>
  <si>
    <t>9006000041</t>
  </si>
  <si>
    <t>Zřízení a údržba dopr. značení po dobu výstavby, vrácení do pův. stavu</t>
  </si>
  <si>
    <t>-470314047</t>
  </si>
  <si>
    <t>" Kompletní dopravně inženýrská opatření po dobu stavby zahrnující  "</t>
  </si>
  <si>
    <t>" - přechodné svislé i vodorovné dopravní značení, jejich pořízení, kontrolu, údržbu "</t>
  </si>
  <si>
    <t>" přemisťování, přeznačování a manipulaci s nimi po celou dobu stavby vč. odstranění po ukončení stavby "</t>
  </si>
  <si>
    <t>" - zajištění inženýrské činnosti pro projednání dopravně inženýrských opatření pro danou stavbu "</t>
  </si>
  <si>
    <t>" vč. zajištění všech dokumentů potřebných k osazení přechodného dopravního značení dle platných zákonů a předpisů. "</t>
  </si>
  <si>
    <t>" Vše dle PD a požadavků na provedení a kvalitu dle TP 66. "</t>
  </si>
  <si>
    <t>9006000131</t>
  </si>
  <si>
    <t>Provedení revize kanalizace TV kamerou - stoky</t>
  </si>
  <si>
    <t>-833149966</t>
  </si>
  <si>
    <t>" SO 10 -  provedeno 2x "     (44,5+455,95+247,45)*2</t>
  </si>
  <si>
    <t>9006000132</t>
  </si>
  <si>
    <t>Provedení revize kanalizace TV kamerou - přípojky</t>
  </si>
  <si>
    <t>2029134422</t>
  </si>
  <si>
    <t>"provedeno 2x "     589,15*2</t>
  </si>
  <si>
    <t>900600014</t>
  </si>
  <si>
    <t>Provedení veškerých zkoušek prokazující kvalitu díla  např. zkouška zhutnění</t>
  </si>
  <si>
    <t>-1071664069</t>
  </si>
  <si>
    <t>900600016</t>
  </si>
  <si>
    <t>PD skutečného provedení stavby</t>
  </si>
  <si>
    <t>1147341051</t>
  </si>
  <si>
    <t>900600019</t>
  </si>
  <si>
    <t>Zpracování geodet. zaměření DSPS pro GIS a MMB OTS</t>
  </si>
  <si>
    <t>1223472475</t>
  </si>
  <si>
    <t>900600020</t>
  </si>
  <si>
    <t>Zaměření rozsahu zásahu do komunikace v prog. EZA</t>
  </si>
  <si>
    <t>-386769593</t>
  </si>
  <si>
    <t>900600022</t>
  </si>
  <si>
    <t>Zalévání a pokos trávníků 1 rok pro přejímce dle podmínek</t>
  </si>
  <si>
    <t>1813993328</t>
  </si>
  <si>
    <t>9006000281</t>
  </si>
  <si>
    <t>Kácení stromů, křovin vč. likvidace a zapravení - křoviny 40m2, stomy listnaté (jehličnaté) d-30cm - 3 (1) kus, d-50 - 34 kusů, d-70 - 20 kusů</t>
  </si>
  <si>
    <t>-1627916851</t>
  </si>
  <si>
    <t>900602101</t>
  </si>
  <si>
    <t xml:space="preserve">Zimní údržba chodníků a vjezdů v rámci technologické přestávky v délce tří měsíců - 3045 m2  </t>
  </si>
  <si>
    <t>501853792</t>
  </si>
  <si>
    <t>900602102</t>
  </si>
  <si>
    <t xml:space="preserve">Zimní údržba komunikace v rámci technologické přestávky v délce tří měsíců - 5900 m2   </t>
  </si>
  <si>
    <t>-1286170248</t>
  </si>
  <si>
    <t>900600023</t>
  </si>
  <si>
    <t>Uvedení do původního stavu poškozené zatravněné plochy</t>
  </si>
  <si>
    <t>-873200550</t>
  </si>
  <si>
    <t>900600025</t>
  </si>
  <si>
    <t>Uvedení dotčených ploch do původního stavu</t>
  </si>
  <si>
    <t>-1973292510</t>
  </si>
  <si>
    <t>900600026</t>
  </si>
  <si>
    <t>Provedení komlex. zkoušek např. Markery</t>
  </si>
  <si>
    <t>1110169176</t>
  </si>
  <si>
    <t>9006000291</t>
  </si>
  <si>
    <t>Zajištění vytýčení podzemních sítí dotčených stavbou projedníní vyřízení</t>
  </si>
  <si>
    <t>-1685698306</t>
  </si>
  <si>
    <t>9006000292</t>
  </si>
  <si>
    <t>Aktualizace vyjádření pro vytýčení podzemních sítí dotčených stavbou projednání vyřízení</t>
  </si>
  <si>
    <t>-2116115133</t>
  </si>
  <si>
    <t>900600032</t>
  </si>
  <si>
    <t>Vícetisky projektové dokumentace pro potřeby dodavatele stavby</t>
  </si>
  <si>
    <t>1634273139</t>
  </si>
  <si>
    <t>900600035</t>
  </si>
  <si>
    <t>Zřízení, odstranění těžkého přemostění včeně všech souvisejích prací - dle potřeby</t>
  </si>
  <si>
    <t>-326828791</t>
  </si>
  <si>
    <t>900600200</t>
  </si>
  <si>
    <t>Prove. veškerých zkoušek prokazující kvalitu díla - zásypy</t>
  </si>
  <si>
    <t>-1531392577</t>
  </si>
  <si>
    <t>900600201</t>
  </si>
  <si>
    <t>Prove. veškerých zkoušek prokazující kvalitu díla SO 10 - KANALIZACE - zkouška těsnosti</t>
  </si>
  <si>
    <t>1063688413</t>
  </si>
  <si>
    <t>900600202</t>
  </si>
  <si>
    <t>Prove. veškerých zkoušek prokazující kvalitu díla SO 11 - KANALIZAČNÍ PŘÍPOJKY - zkouška těsnosti</t>
  </si>
  <si>
    <t>1188483120</t>
  </si>
  <si>
    <t>900600203</t>
  </si>
  <si>
    <t>Prove. veškerých zkoušek prokazující kvalitu díla SO 20 - VODOVOD - tlakové zkoušky a desinfekce</t>
  </si>
  <si>
    <t>615921827</t>
  </si>
  <si>
    <t>900600205</t>
  </si>
  <si>
    <t>Prove. veškerých zkoušek prokazující kvalitu díla SO 21 - VODOVODNÍ PŘÍPOJKY - tlakové zkoušky a desinfekce</t>
  </si>
  <si>
    <t>2094493303</t>
  </si>
  <si>
    <t>900600203.1</t>
  </si>
  <si>
    <t>Provedení pasportizace objektů dotčených stavbou</t>
  </si>
  <si>
    <t>-499296479</t>
  </si>
  <si>
    <t>"před zahájením stavby provedené soudním znalcem z oboru"</t>
  </si>
  <si>
    <t>"Předání"</t>
  </si>
  <si>
    <t>"2x....v tištěné podobě"</t>
  </si>
  <si>
    <t>"2x....v digitální podobě"</t>
  </si>
  <si>
    <t>900600205.1</t>
  </si>
  <si>
    <t>Aktualizace návrhu definit. dopraveního značení. Zajištění včetně projednání  "stanovení místní úpravy dopravního značení".</t>
  </si>
  <si>
    <t>-211825197</t>
  </si>
  <si>
    <t>SEZNAM FIGUR</t>
  </si>
  <si>
    <t>Výměra</t>
  </si>
  <si>
    <t xml:space="preserve"> SO 10</t>
  </si>
  <si>
    <t>Použití figury:</t>
  </si>
  <si>
    <t>BASFALT1x</t>
  </si>
  <si>
    <t xml:space="preserve"> SO 11</t>
  </si>
  <si>
    <t>DN100svod_1</t>
  </si>
  <si>
    <t>DN125svod</t>
  </si>
  <si>
    <t xml:space="preserve"> SO 20</t>
  </si>
  <si>
    <t>STET</t>
  </si>
  <si>
    <t xml:space="preserve"> SO 21</t>
  </si>
  <si>
    <t xml:space="preserve"> SO 30</t>
  </si>
  <si>
    <t xml:space="preserve"> Náklady z rozpočtů</t>
  </si>
  <si>
    <t xml:space="preserve">Celkové náklady za stavbu </t>
  </si>
  <si>
    <t>Náklady ze soupisu prací</t>
  </si>
  <si>
    <t>Celkové náklady za stavbu</t>
  </si>
  <si>
    <t>Vytěžení litinového potrubí do DN200 naložení vč. vyčerpání a odvedení vody z potrubí</t>
  </si>
  <si>
    <t>Vytěžení litinového potrubí do DN500 naložení vč. vyčerpání a odvedení vody z potrubí</t>
  </si>
  <si>
    <t>Vytěžení litinového potrubí do DN600 naložení vč. vyčerpání a odvedení vody z potrubí</t>
  </si>
  <si>
    <t>Vytěžení ocelového potrubí do DN200 naložení vč. odčerpání plynu napuštění inertním plynem a všech splnění bezpečnostních podmínek a vystavení protokolu</t>
  </si>
  <si>
    <t>Vytěžení potrubí litinového DN80-100 vč. vyčerpání a odvedení vody z potrubí</t>
  </si>
  <si>
    <t xml:space="preserve"> 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</si>
</sst>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33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4" fontId="24" fillId="3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3" xfId="0" applyFont="1" applyBorder="1" applyAlignment="1" applyProtection="1">
      <alignment horizontal="center" vertical="center"/>
      <protection locked="0"/>
    </xf>
    <xf numFmtId="49" fontId="38" fillId="0" borderId="23" xfId="0" applyNumberFormat="1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left" vertical="center" wrapText="1"/>
      <protection locked="0"/>
    </xf>
    <xf numFmtId="0" fontId="38" fillId="0" borderId="23" xfId="0" applyFont="1" applyBorder="1" applyAlignment="1" applyProtection="1">
      <alignment horizontal="center" vertical="center" wrapText="1"/>
      <protection locked="0"/>
    </xf>
    <xf numFmtId="167" fontId="38" fillId="0" borderId="23" xfId="0" applyNumberFormat="1" applyFont="1" applyBorder="1" applyAlignment="1" applyProtection="1">
      <alignment vertical="center"/>
      <protection locked="0"/>
    </xf>
    <xf numFmtId="4" fontId="38" fillId="3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2" fillId="0" borderId="0" xfId="0" applyFont="1" applyAlignment="1">
      <alignment horizontal="left" vertical="center" wrapText="1"/>
    </xf>
    <xf numFmtId="0" fontId="40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167" fontId="24" fillId="3" borderId="23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24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24" fillId="5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5" borderId="8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1"/>
  <sheetViews>
    <sheetView showGridLines="0" tabSelected="1" topLeftCell="A85" workbookViewId="0">
      <selection activeCell="P114" sqref="P11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95" t="s">
        <v>5</v>
      </c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78" t="s">
        <v>14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R5" s="21"/>
      <c r="BE5" s="275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80" t="s">
        <v>17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R6" s="21"/>
      <c r="BE6" s="276"/>
      <c r="BS6" s="18" t="s">
        <v>18</v>
      </c>
    </row>
    <row r="7" spans="1:74" s="1" customFormat="1" ht="12" customHeight="1">
      <c r="B7" s="21"/>
      <c r="D7" s="28" t="s">
        <v>19</v>
      </c>
      <c r="K7" s="26" t="s">
        <v>1</v>
      </c>
      <c r="AK7" s="28" t="s">
        <v>20</v>
      </c>
      <c r="AN7" s="26" t="s">
        <v>1</v>
      </c>
      <c r="AR7" s="21"/>
      <c r="BE7" s="276"/>
      <c r="BS7" s="18" t="s">
        <v>18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76"/>
      <c r="BS8" s="18" t="s">
        <v>25</v>
      </c>
    </row>
    <row r="9" spans="1:74" s="1" customFormat="1" ht="14.45" customHeight="1">
      <c r="B9" s="21"/>
      <c r="AR9" s="21"/>
      <c r="BE9" s="276"/>
      <c r="BS9" s="18" t="s">
        <v>25</v>
      </c>
    </row>
    <row r="10" spans="1:74" s="1" customFormat="1" ht="12" customHeight="1">
      <c r="B10" s="21"/>
      <c r="D10" s="28" t="s">
        <v>26</v>
      </c>
      <c r="AK10" s="28" t="s">
        <v>27</v>
      </c>
      <c r="AN10" s="26" t="s">
        <v>28</v>
      </c>
      <c r="AR10" s="21"/>
      <c r="BE10" s="276"/>
      <c r="BS10" s="18" t="s">
        <v>18</v>
      </c>
    </row>
    <row r="11" spans="1:74" s="1" customFormat="1" ht="18.399999999999999" customHeight="1">
      <c r="B11" s="21"/>
      <c r="E11" s="26" t="s">
        <v>29</v>
      </c>
      <c r="AK11" s="28" t="s">
        <v>30</v>
      </c>
      <c r="AN11" s="26" t="s">
        <v>31</v>
      </c>
      <c r="AR11" s="21"/>
      <c r="BE11" s="276"/>
      <c r="BS11" s="18" t="s">
        <v>18</v>
      </c>
    </row>
    <row r="12" spans="1:74" s="1" customFormat="1" ht="6.95" customHeight="1">
      <c r="B12" s="21"/>
      <c r="AR12" s="21"/>
      <c r="BE12" s="276"/>
      <c r="BS12" s="18" t="s">
        <v>18</v>
      </c>
    </row>
    <row r="13" spans="1:74" s="1" customFormat="1" ht="12" customHeight="1">
      <c r="B13" s="21"/>
      <c r="D13" s="28" t="s">
        <v>32</v>
      </c>
      <c r="AK13" s="28" t="s">
        <v>27</v>
      </c>
      <c r="AN13" s="30" t="s">
        <v>33</v>
      </c>
      <c r="AR13" s="21"/>
      <c r="BE13" s="276"/>
      <c r="BS13" s="18" t="s">
        <v>18</v>
      </c>
    </row>
    <row r="14" spans="1:74" ht="12.75">
      <c r="B14" s="21"/>
      <c r="E14" s="281" t="s">
        <v>33</v>
      </c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" t="s">
        <v>30</v>
      </c>
      <c r="AN14" s="30" t="s">
        <v>33</v>
      </c>
      <c r="AR14" s="21"/>
      <c r="BE14" s="276"/>
      <c r="BS14" s="18" t="s">
        <v>18</v>
      </c>
    </row>
    <row r="15" spans="1:74" s="1" customFormat="1" ht="6.95" customHeight="1">
      <c r="B15" s="21"/>
      <c r="AR15" s="21"/>
      <c r="BE15" s="276"/>
      <c r="BS15" s="18" t="s">
        <v>3</v>
      </c>
    </row>
    <row r="16" spans="1:74" s="1" customFormat="1" ht="12" customHeight="1">
      <c r="B16" s="21"/>
      <c r="D16" s="28" t="s">
        <v>34</v>
      </c>
      <c r="AK16" s="28" t="s">
        <v>27</v>
      </c>
      <c r="AN16" s="26" t="s">
        <v>35</v>
      </c>
      <c r="AR16" s="21"/>
      <c r="BE16" s="276"/>
      <c r="BS16" s="18" t="s">
        <v>3</v>
      </c>
    </row>
    <row r="17" spans="1:71" s="1" customFormat="1" ht="18.399999999999999" customHeight="1">
      <c r="B17" s="21"/>
      <c r="E17" s="26" t="s">
        <v>36</v>
      </c>
      <c r="AK17" s="28" t="s">
        <v>30</v>
      </c>
      <c r="AN17" s="26" t="s">
        <v>37</v>
      </c>
      <c r="AR17" s="21"/>
      <c r="BE17" s="276"/>
      <c r="BS17" s="18" t="s">
        <v>38</v>
      </c>
    </row>
    <row r="18" spans="1:71" s="1" customFormat="1" ht="6.95" customHeight="1">
      <c r="B18" s="21"/>
      <c r="AR18" s="21"/>
      <c r="BE18" s="276"/>
      <c r="BS18" s="18" t="s">
        <v>25</v>
      </c>
    </row>
    <row r="19" spans="1:71" s="1" customFormat="1" ht="12" customHeight="1">
      <c r="B19" s="21"/>
      <c r="D19" s="28" t="s">
        <v>39</v>
      </c>
      <c r="AK19" s="28" t="s">
        <v>27</v>
      </c>
      <c r="AN19" s="26" t="s">
        <v>1</v>
      </c>
      <c r="AR19" s="21"/>
      <c r="BE19" s="276"/>
      <c r="BS19" s="18" t="s">
        <v>25</v>
      </c>
    </row>
    <row r="20" spans="1:71" s="1" customFormat="1" ht="18.399999999999999" customHeight="1">
      <c r="B20" s="21"/>
      <c r="E20" s="26" t="s">
        <v>40</v>
      </c>
      <c r="AK20" s="28" t="s">
        <v>30</v>
      </c>
      <c r="AN20" s="26" t="s">
        <v>1</v>
      </c>
      <c r="AR20" s="21"/>
      <c r="BE20" s="276"/>
      <c r="BS20" s="18" t="s">
        <v>38</v>
      </c>
    </row>
    <row r="21" spans="1:71" s="1" customFormat="1" ht="6.95" customHeight="1">
      <c r="B21" s="21"/>
      <c r="AR21" s="21"/>
      <c r="BE21" s="276"/>
    </row>
    <row r="22" spans="1:71" s="1" customFormat="1" ht="12" customHeight="1">
      <c r="B22" s="21"/>
      <c r="D22" s="28" t="s">
        <v>41</v>
      </c>
      <c r="AR22" s="21"/>
      <c r="BE22" s="276"/>
    </row>
    <row r="23" spans="1:71" s="1" customFormat="1" ht="83.25" customHeight="1">
      <c r="B23" s="21"/>
      <c r="E23" s="283" t="s">
        <v>42</v>
      </c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R23" s="21"/>
      <c r="BE23" s="276"/>
    </row>
    <row r="24" spans="1:71" s="1" customFormat="1" ht="6.95" customHeight="1">
      <c r="B24" s="21"/>
      <c r="AR24" s="21"/>
      <c r="BE24" s="276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6"/>
    </row>
    <row r="26" spans="1:71" s="1" customFormat="1" ht="14.45" customHeight="1">
      <c r="B26" s="21"/>
      <c r="D26" s="33" t="s">
        <v>43</v>
      </c>
      <c r="AK26" s="284">
        <f>ROUND(AG94,0)</f>
        <v>0</v>
      </c>
      <c r="AL26" s="279"/>
      <c r="AM26" s="279"/>
      <c r="AN26" s="279"/>
      <c r="AO26" s="279"/>
      <c r="AR26" s="21"/>
      <c r="BE26" s="276"/>
    </row>
    <row r="27" spans="1:71" s="1" customFormat="1" ht="14.45" customHeight="1">
      <c r="B27" s="21"/>
      <c r="D27" s="33" t="s">
        <v>44</v>
      </c>
      <c r="AK27" s="284">
        <f>ROUND(AG104, 0)</f>
        <v>0</v>
      </c>
      <c r="AL27" s="284"/>
      <c r="AM27" s="284"/>
      <c r="AN27" s="284"/>
      <c r="AO27" s="284"/>
      <c r="AR27" s="21"/>
      <c r="BE27" s="276"/>
    </row>
    <row r="28" spans="1:7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76"/>
    </row>
    <row r="29" spans="1:71" s="2" customFormat="1" ht="25.9" customHeight="1">
      <c r="A29" s="35"/>
      <c r="B29" s="36"/>
      <c r="C29" s="35"/>
      <c r="D29" s="37" t="s">
        <v>45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85">
        <f>ROUND(AK26 + AK27, 0)</f>
        <v>0</v>
      </c>
      <c r="AL29" s="286"/>
      <c r="AM29" s="286"/>
      <c r="AN29" s="286"/>
      <c r="AO29" s="286"/>
      <c r="AP29" s="35"/>
      <c r="AQ29" s="35"/>
      <c r="AR29" s="36"/>
      <c r="BE29" s="276"/>
    </row>
    <row r="30" spans="1:7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76"/>
    </row>
    <row r="31" spans="1:71" s="2" customFormat="1" ht="12.75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287" t="s">
        <v>46</v>
      </c>
      <c r="M31" s="287"/>
      <c r="N31" s="287"/>
      <c r="O31" s="287"/>
      <c r="P31" s="287"/>
      <c r="Q31" s="35"/>
      <c r="R31" s="35"/>
      <c r="S31" s="35"/>
      <c r="T31" s="35"/>
      <c r="U31" s="35"/>
      <c r="V31" s="35"/>
      <c r="W31" s="287" t="s">
        <v>47</v>
      </c>
      <c r="X31" s="287"/>
      <c r="Y31" s="287"/>
      <c r="Z31" s="287"/>
      <c r="AA31" s="287"/>
      <c r="AB31" s="287"/>
      <c r="AC31" s="287"/>
      <c r="AD31" s="287"/>
      <c r="AE31" s="287"/>
      <c r="AF31" s="35"/>
      <c r="AG31" s="35"/>
      <c r="AH31" s="35"/>
      <c r="AI31" s="35"/>
      <c r="AJ31" s="35"/>
      <c r="AK31" s="287" t="s">
        <v>48</v>
      </c>
      <c r="AL31" s="287"/>
      <c r="AM31" s="287"/>
      <c r="AN31" s="287"/>
      <c r="AO31" s="287"/>
      <c r="AP31" s="35"/>
      <c r="AQ31" s="35"/>
      <c r="AR31" s="36"/>
      <c r="BE31" s="276"/>
    </row>
    <row r="32" spans="1:71" s="3" customFormat="1" ht="14.45" customHeight="1">
      <c r="B32" s="40"/>
      <c r="D32" s="28" t="s">
        <v>49</v>
      </c>
      <c r="F32" s="28" t="s">
        <v>50</v>
      </c>
      <c r="L32" s="290">
        <v>0.21</v>
      </c>
      <c r="M32" s="289"/>
      <c r="N32" s="289"/>
      <c r="O32" s="289"/>
      <c r="P32" s="289"/>
      <c r="W32" s="288">
        <f>ROUND(AZ94 + SUM(CD104:CD108), 0)</f>
        <v>0</v>
      </c>
      <c r="X32" s="289"/>
      <c r="Y32" s="289"/>
      <c r="Z32" s="289"/>
      <c r="AA32" s="289"/>
      <c r="AB32" s="289"/>
      <c r="AC32" s="289"/>
      <c r="AD32" s="289"/>
      <c r="AE32" s="289"/>
      <c r="AK32" s="288">
        <f>ROUND(AV94 + SUM(BY104:BY108), 0)</f>
        <v>0</v>
      </c>
      <c r="AL32" s="289"/>
      <c r="AM32" s="289"/>
      <c r="AN32" s="289"/>
      <c r="AO32" s="289"/>
      <c r="AR32" s="40"/>
      <c r="BE32" s="277"/>
    </row>
    <row r="33" spans="1:57" s="3" customFormat="1" ht="14.45" customHeight="1">
      <c r="B33" s="40"/>
      <c r="F33" s="28" t="s">
        <v>51</v>
      </c>
      <c r="L33" s="290">
        <v>0.15</v>
      </c>
      <c r="M33" s="289"/>
      <c r="N33" s="289"/>
      <c r="O33" s="289"/>
      <c r="P33" s="289"/>
      <c r="W33" s="288">
        <f>ROUND(BA94 + SUM(CE104:CE108), 0)</f>
        <v>0</v>
      </c>
      <c r="X33" s="289"/>
      <c r="Y33" s="289"/>
      <c r="Z33" s="289"/>
      <c r="AA33" s="289"/>
      <c r="AB33" s="289"/>
      <c r="AC33" s="289"/>
      <c r="AD33" s="289"/>
      <c r="AE33" s="289"/>
      <c r="AK33" s="288">
        <f>ROUND(AW94 + SUM(BZ104:BZ108), 0)</f>
        <v>0</v>
      </c>
      <c r="AL33" s="289"/>
      <c r="AM33" s="289"/>
      <c r="AN33" s="289"/>
      <c r="AO33" s="289"/>
      <c r="AR33" s="40"/>
      <c r="BE33" s="277"/>
    </row>
    <row r="34" spans="1:57" s="3" customFormat="1" ht="14.45" hidden="1" customHeight="1">
      <c r="B34" s="40"/>
      <c r="F34" s="28" t="s">
        <v>52</v>
      </c>
      <c r="L34" s="290">
        <v>0.21</v>
      </c>
      <c r="M34" s="289"/>
      <c r="N34" s="289"/>
      <c r="O34" s="289"/>
      <c r="P34" s="289"/>
      <c r="W34" s="288">
        <f>ROUND(BB94 + SUM(CF104:CF108), 0)</f>
        <v>0</v>
      </c>
      <c r="X34" s="289"/>
      <c r="Y34" s="289"/>
      <c r="Z34" s="289"/>
      <c r="AA34" s="289"/>
      <c r="AB34" s="289"/>
      <c r="AC34" s="289"/>
      <c r="AD34" s="289"/>
      <c r="AE34" s="289"/>
      <c r="AK34" s="288">
        <v>0</v>
      </c>
      <c r="AL34" s="289"/>
      <c r="AM34" s="289"/>
      <c r="AN34" s="289"/>
      <c r="AO34" s="289"/>
      <c r="AR34" s="40"/>
      <c r="BE34" s="277"/>
    </row>
    <row r="35" spans="1:57" s="3" customFormat="1" ht="14.45" hidden="1" customHeight="1">
      <c r="B35" s="40"/>
      <c r="F35" s="28" t="s">
        <v>53</v>
      </c>
      <c r="L35" s="290">
        <v>0.15</v>
      </c>
      <c r="M35" s="289"/>
      <c r="N35" s="289"/>
      <c r="O35" s="289"/>
      <c r="P35" s="289"/>
      <c r="W35" s="288">
        <f>ROUND(BC94 + SUM(CG104:CG108), 0)</f>
        <v>0</v>
      </c>
      <c r="X35" s="289"/>
      <c r="Y35" s="289"/>
      <c r="Z35" s="289"/>
      <c r="AA35" s="289"/>
      <c r="AB35" s="289"/>
      <c r="AC35" s="289"/>
      <c r="AD35" s="289"/>
      <c r="AE35" s="289"/>
      <c r="AK35" s="288">
        <v>0</v>
      </c>
      <c r="AL35" s="289"/>
      <c r="AM35" s="289"/>
      <c r="AN35" s="289"/>
      <c r="AO35" s="289"/>
      <c r="AR35" s="40"/>
    </row>
    <row r="36" spans="1:57" s="3" customFormat="1" ht="14.45" hidden="1" customHeight="1">
      <c r="B36" s="40"/>
      <c r="F36" s="28" t="s">
        <v>54</v>
      </c>
      <c r="L36" s="290">
        <v>0</v>
      </c>
      <c r="M36" s="289"/>
      <c r="N36" s="289"/>
      <c r="O36" s="289"/>
      <c r="P36" s="289"/>
      <c r="W36" s="288">
        <f>ROUND(BD94 + SUM(CH104:CH108), 0)</f>
        <v>0</v>
      </c>
      <c r="X36" s="289"/>
      <c r="Y36" s="289"/>
      <c r="Z36" s="289"/>
      <c r="AA36" s="289"/>
      <c r="AB36" s="289"/>
      <c r="AC36" s="289"/>
      <c r="AD36" s="289"/>
      <c r="AE36" s="289"/>
      <c r="AK36" s="288">
        <v>0</v>
      </c>
      <c r="AL36" s="289"/>
      <c r="AM36" s="289"/>
      <c r="AN36" s="289"/>
      <c r="AO36" s="289"/>
      <c r="AR36" s="40"/>
    </row>
    <row r="37" spans="1:57" s="2" customFormat="1" ht="6.95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1"/>
      <c r="D38" s="42" t="s">
        <v>55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56</v>
      </c>
      <c r="U38" s="43"/>
      <c r="V38" s="43"/>
      <c r="W38" s="43"/>
      <c r="X38" s="294" t="s">
        <v>57</v>
      </c>
      <c r="Y38" s="292"/>
      <c r="Z38" s="292"/>
      <c r="AA38" s="292"/>
      <c r="AB38" s="292"/>
      <c r="AC38" s="43"/>
      <c r="AD38" s="43"/>
      <c r="AE38" s="43"/>
      <c r="AF38" s="43"/>
      <c r="AG38" s="43"/>
      <c r="AH38" s="43"/>
      <c r="AI38" s="43"/>
      <c r="AJ38" s="43"/>
      <c r="AK38" s="291">
        <f>SUM(AK29:AK36)</f>
        <v>0</v>
      </c>
      <c r="AL38" s="292"/>
      <c r="AM38" s="292"/>
      <c r="AN38" s="292"/>
      <c r="AO38" s="293"/>
      <c r="AP38" s="41"/>
      <c r="AQ38" s="41"/>
      <c r="AR38" s="36"/>
      <c r="BE38" s="35"/>
    </row>
    <row r="39" spans="1:57" s="2" customFormat="1" ht="6.95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4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5"/>
      <c r="D49" s="46" t="s">
        <v>58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59</v>
      </c>
      <c r="AI49" s="47"/>
      <c r="AJ49" s="47"/>
      <c r="AK49" s="47"/>
      <c r="AL49" s="47"/>
      <c r="AM49" s="47"/>
      <c r="AN49" s="47"/>
      <c r="AO49" s="47"/>
      <c r="AR49" s="45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5"/>
      <c r="B60" s="36"/>
      <c r="C60" s="35"/>
      <c r="D60" s="48" t="s">
        <v>60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48" t="s">
        <v>61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8" t="s">
        <v>60</v>
      </c>
      <c r="AI60" s="38"/>
      <c r="AJ60" s="38"/>
      <c r="AK60" s="38"/>
      <c r="AL60" s="38"/>
      <c r="AM60" s="48" t="s">
        <v>61</v>
      </c>
      <c r="AN60" s="38"/>
      <c r="AO60" s="38"/>
      <c r="AP60" s="35"/>
      <c r="AQ60" s="35"/>
      <c r="AR60" s="36"/>
      <c r="BE60" s="35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5"/>
      <c r="B64" s="36"/>
      <c r="C64" s="35"/>
      <c r="D64" s="46" t="s">
        <v>62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6" t="s">
        <v>63</v>
      </c>
      <c r="AI64" s="49"/>
      <c r="AJ64" s="49"/>
      <c r="AK64" s="49"/>
      <c r="AL64" s="49"/>
      <c r="AM64" s="49"/>
      <c r="AN64" s="49"/>
      <c r="AO64" s="49"/>
      <c r="AP64" s="35"/>
      <c r="AQ64" s="35"/>
      <c r="AR64" s="36"/>
      <c r="BE64" s="35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5"/>
      <c r="B75" s="36"/>
      <c r="C75" s="35"/>
      <c r="D75" s="48" t="s">
        <v>60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8" t="s">
        <v>61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48" t="s">
        <v>60</v>
      </c>
      <c r="AI75" s="38"/>
      <c r="AJ75" s="38"/>
      <c r="AK75" s="38"/>
      <c r="AL75" s="38"/>
      <c r="AM75" s="48" t="s">
        <v>61</v>
      </c>
      <c r="AN75" s="38"/>
      <c r="AO75" s="38"/>
      <c r="AP75" s="35"/>
      <c r="AQ75" s="35"/>
      <c r="AR75" s="36"/>
      <c r="BE75" s="35"/>
    </row>
    <row r="76" spans="1:57" s="2" customFormat="1" ht="11.25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6"/>
      <c r="BE77" s="35"/>
    </row>
    <row r="81" spans="1:9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6"/>
      <c r="BE81" s="35"/>
    </row>
    <row r="82" spans="1:91" s="2" customFormat="1" ht="24.95" customHeight="1">
      <c r="A82" s="35"/>
      <c r="B82" s="36"/>
      <c r="C82" s="22" t="s">
        <v>64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4"/>
      <c r="C84" s="28" t="s">
        <v>13</v>
      </c>
      <c r="L84" s="4" t="str">
        <f>K5</f>
        <v>17083a</v>
      </c>
      <c r="AR84" s="54"/>
    </row>
    <row r="85" spans="1:91" s="5" customFormat="1" ht="36.950000000000003" customHeight="1">
      <c r="B85" s="55"/>
      <c r="C85" s="56" t="s">
        <v>16</v>
      </c>
      <c r="L85" s="265" t="str">
        <f>K6</f>
        <v>BRNO, KRKOŠKOVA, ZÁTIŠÍ, FÜGNEROVA I - REKONSTRUKCE KANALIZACE A VODOVODU</v>
      </c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  <c r="AB85" s="266"/>
      <c r="AC85" s="266"/>
      <c r="AD85" s="266"/>
      <c r="AE85" s="266"/>
      <c r="AF85" s="266"/>
      <c r="AG85" s="266"/>
      <c r="AH85" s="266"/>
      <c r="AI85" s="266"/>
      <c r="AJ85" s="266"/>
      <c r="AK85" s="266"/>
      <c r="AL85" s="266"/>
      <c r="AM85" s="266"/>
      <c r="AN85" s="266"/>
      <c r="AO85" s="266"/>
      <c r="AR85" s="55"/>
    </row>
    <row r="86" spans="1:91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21</v>
      </c>
      <c r="D87" s="35"/>
      <c r="E87" s="35"/>
      <c r="F87" s="35"/>
      <c r="G87" s="35"/>
      <c r="H87" s="35"/>
      <c r="I87" s="35"/>
      <c r="J87" s="35"/>
      <c r="K87" s="35"/>
      <c r="L87" s="57" t="str">
        <f>IF(K8="","",K8)</f>
        <v>BRNO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23</v>
      </c>
      <c r="AJ87" s="35"/>
      <c r="AK87" s="35"/>
      <c r="AL87" s="35"/>
      <c r="AM87" s="296" t="str">
        <f>IF(AN8= "","",AN8)</f>
        <v>13. 10. 2017</v>
      </c>
      <c r="AN87" s="296"/>
      <c r="AO87" s="35"/>
      <c r="AP87" s="35"/>
      <c r="AQ87" s="35"/>
      <c r="AR87" s="36"/>
      <c r="BE87" s="35"/>
    </row>
    <row r="88" spans="1:91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25.7" customHeight="1">
      <c r="A89" s="35"/>
      <c r="B89" s="36"/>
      <c r="C89" s="28" t="s">
        <v>26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Statutární město Brno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34</v>
      </c>
      <c r="AJ89" s="35"/>
      <c r="AK89" s="35"/>
      <c r="AL89" s="35"/>
      <c r="AM89" s="297" t="str">
        <f>IF(E17="","",E17)</f>
        <v>KOVOPROJEKTA BRNO a.s.</v>
      </c>
      <c r="AN89" s="298"/>
      <c r="AO89" s="298"/>
      <c r="AP89" s="298"/>
      <c r="AQ89" s="35"/>
      <c r="AR89" s="36"/>
      <c r="AS89" s="300" t="s">
        <v>65</v>
      </c>
      <c r="AT89" s="301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35"/>
    </row>
    <row r="90" spans="1:91" s="2" customFormat="1" ht="15.2" customHeight="1">
      <c r="A90" s="35"/>
      <c r="B90" s="36"/>
      <c r="C90" s="28" t="s">
        <v>32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39</v>
      </c>
      <c r="AJ90" s="35"/>
      <c r="AK90" s="35"/>
      <c r="AL90" s="35"/>
      <c r="AM90" s="297" t="str">
        <f>IF(E20="","",E20)</f>
        <v>Obrtel M.</v>
      </c>
      <c r="AN90" s="298"/>
      <c r="AO90" s="298"/>
      <c r="AP90" s="298"/>
      <c r="AQ90" s="35"/>
      <c r="AR90" s="36"/>
      <c r="AS90" s="302"/>
      <c r="AT90" s="303"/>
      <c r="AU90" s="61"/>
      <c r="AV90" s="61"/>
      <c r="AW90" s="61"/>
      <c r="AX90" s="61"/>
      <c r="AY90" s="61"/>
      <c r="AZ90" s="61"/>
      <c r="BA90" s="61"/>
      <c r="BB90" s="61"/>
      <c r="BC90" s="61"/>
      <c r="BD90" s="62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302"/>
      <c r="AT91" s="303"/>
      <c r="AU91" s="61"/>
      <c r="AV91" s="61"/>
      <c r="AW91" s="61"/>
      <c r="AX91" s="61"/>
      <c r="AY91" s="61"/>
      <c r="AZ91" s="61"/>
      <c r="BA91" s="61"/>
      <c r="BB91" s="61"/>
      <c r="BC91" s="61"/>
      <c r="BD91" s="62"/>
      <c r="BE91" s="35"/>
    </row>
    <row r="92" spans="1:91" s="2" customFormat="1" ht="29.25" customHeight="1">
      <c r="A92" s="35"/>
      <c r="B92" s="36"/>
      <c r="C92" s="259" t="s">
        <v>66</v>
      </c>
      <c r="D92" s="260"/>
      <c r="E92" s="260"/>
      <c r="F92" s="260"/>
      <c r="G92" s="260"/>
      <c r="H92" s="63"/>
      <c r="I92" s="264" t="s">
        <v>67</v>
      </c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 s="260"/>
      <c r="AE92" s="260"/>
      <c r="AF92" s="260"/>
      <c r="AG92" s="271" t="s">
        <v>68</v>
      </c>
      <c r="AH92" s="260"/>
      <c r="AI92" s="260"/>
      <c r="AJ92" s="260"/>
      <c r="AK92" s="260"/>
      <c r="AL92" s="260"/>
      <c r="AM92" s="260"/>
      <c r="AN92" s="264" t="s">
        <v>69</v>
      </c>
      <c r="AO92" s="260"/>
      <c r="AP92" s="299"/>
      <c r="AQ92" s="64" t="s">
        <v>70</v>
      </c>
      <c r="AR92" s="36"/>
      <c r="AS92" s="65" t="s">
        <v>71</v>
      </c>
      <c r="AT92" s="66" t="s">
        <v>72</v>
      </c>
      <c r="AU92" s="66" t="s">
        <v>73</v>
      </c>
      <c r="AV92" s="66" t="s">
        <v>74</v>
      </c>
      <c r="AW92" s="66" t="s">
        <v>75</v>
      </c>
      <c r="AX92" s="66" t="s">
        <v>76</v>
      </c>
      <c r="AY92" s="66" t="s">
        <v>77</v>
      </c>
      <c r="AZ92" s="66" t="s">
        <v>78</v>
      </c>
      <c r="BA92" s="66" t="s">
        <v>79</v>
      </c>
      <c r="BB92" s="66" t="s">
        <v>80</v>
      </c>
      <c r="BC92" s="66" t="s">
        <v>81</v>
      </c>
      <c r="BD92" s="67" t="s">
        <v>82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68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70"/>
      <c r="BE93" s="35"/>
    </row>
    <row r="94" spans="1:91" s="6" customFormat="1" ht="32.450000000000003" customHeight="1">
      <c r="B94" s="71"/>
      <c r="C94" s="72" t="s">
        <v>3757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272">
        <f>ROUND(SUM(AG95:AG102),0)</f>
        <v>0</v>
      </c>
      <c r="AH94" s="272"/>
      <c r="AI94" s="272"/>
      <c r="AJ94" s="272"/>
      <c r="AK94" s="272"/>
      <c r="AL94" s="272"/>
      <c r="AM94" s="272"/>
      <c r="AN94" s="273">
        <f t="shared" ref="AN94:AN102" si="0">SUM(AG94,AT94)</f>
        <v>0</v>
      </c>
      <c r="AO94" s="273"/>
      <c r="AP94" s="273"/>
      <c r="AQ94" s="75" t="s">
        <v>1</v>
      </c>
      <c r="AR94" s="71"/>
      <c r="AS94" s="76">
        <f>ROUND(SUM(AS95:AS102),0)</f>
        <v>0</v>
      </c>
      <c r="AT94" s="77">
        <f t="shared" ref="AT94:AT102" si="1">ROUND(SUM(AV94:AW94),0)</f>
        <v>0</v>
      </c>
      <c r="AU94" s="78">
        <f>ROUND(SUM(AU95:AU102),5)</f>
        <v>0</v>
      </c>
      <c r="AV94" s="77">
        <f>ROUND(AZ94*L32,0)</f>
        <v>0</v>
      </c>
      <c r="AW94" s="77">
        <f>ROUND(BA94*L33,0)</f>
        <v>0</v>
      </c>
      <c r="AX94" s="77">
        <f>ROUND(BB94*L32,0)</f>
        <v>0</v>
      </c>
      <c r="AY94" s="77">
        <f>ROUND(BC94*L33,0)</f>
        <v>0</v>
      </c>
      <c r="AZ94" s="77">
        <f>ROUND(SUM(AZ95:AZ102),0)</f>
        <v>0</v>
      </c>
      <c r="BA94" s="77">
        <f>ROUND(SUM(BA95:BA102),0)</f>
        <v>0</v>
      </c>
      <c r="BB94" s="77">
        <f>ROUND(SUM(BB95:BB102),0)</f>
        <v>0</v>
      </c>
      <c r="BC94" s="77">
        <f>ROUND(SUM(BC95:BC102),0)</f>
        <v>0</v>
      </c>
      <c r="BD94" s="79">
        <f>ROUND(SUM(BD95:BD102),0)</f>
        <v>0</v>
      </c>
      <c r="BS94" s="80" t="s">
        <v>83</v>
      </c>
      <c r="BT94" s="80" t="s">
        <v>84</v>
      </c>
      <c r="BU94" s="81" t="s">
        <v>85</v>
      </c>
      <c r="BV94" s="80" t="s">
        <v>86</v>
      </c>
      <c r="BW94" s="80" t="s">
        <v>4</v>
      </c>
      <c r="BX94" s="80" t="s">
        <v>87</v>
      </c>
      <c r="CL94" s="80" t="s">
        <v>1</v>
      </c>
    </row>
    <row r="95" spans="1:91" s="7" customFormat="1" ht="16.5" customHeight="1">
      <c r="A95" s="82" t="s">
        <v>88</v>
      </c>
      <c r="B95" s="83"/>
      <c r="C95" s="84"/>
      <c r="D95" s="261" t="s">
        <v>89</v>
      </c>
      <c r="E95" s="261"/>
      <c r="F95" s="261"/>
      <c r="G95" s="261"/>
      <c r="H95" s="261"/>
      <c r="I95" s="85"/>
      <c r="J95" s="261" t="s">
        <v>90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7">
        <f>'SO 10 - REKONSTRUKCE KANA...'!J32</f>
        <v>0</v>
      </c>
      <c r="AH95" s="268"/>
      <c r="AI95" s="268"/>
      <c r="AJ95" s="268"/>
      <c r="AK95" s="268"/>
      <c r="AL95" s="268"/>
      <c r="AM95" s="268"/>
      <c r="AN95" s="267">
        <f t="shared" si="0"/>
        <v>0</v>
      </c>
      <c r="AO95" s="268"/>
      <c r="AP95" s="268"/>
      <c r="AQ95" s="86" t="s">
        <v>91</v>
      </c>
      <c r="AR95" s="83"/>
      <c r="AS95" s="87">
        <v>0</v>
      </c>
      <c r="AT95" s="88">
        <f t="shared" si="1"/>
        <v>0</v>
      </c>
      <c r="AU95" s="89">
        <f>'SO 10 - REKONSTRUKCE KANA...'!P136</f>
        <v>0</v>
      </c>
      <c r="AV95" s="88">
        <f>'SO 10 - REKONSTRUKCE KANA...'!J35</f>
        <v>0</v>
      </c>
      <c r="AW95" s="88">
        <f>'SO 10 - REKONSTRUKCE KANA...'!J36</f>
        <v>0</v>
      </c>
      <c r="AX95" s="88">
        <f>'SO 10 - REKONSTRUKCE KANA...'!J37</f>
        <v>0</v>
      </c>
      <c r="AY95" s="88">
        <f>'SO 10 - REKONSTRUKCE KANA...'!J38</f>
        <v>0</v>
      </c>
      <c r="AZ95" s="88">
        <f>'SO 10 - REKONSTRUKCE KANA...'!F35</f>
        <v>0</v>
      </c>
      <c r="BA95" s="88">
        <f>'SO 10 - REKONSTRUKCE KANA...'!F36</f>
        <v>0</v>
      </c>
      <c r="BB95" s="88">
        <f>'SO 10 - REKONSTRUKCE KANA...'!F37</f>
        <v>0</v>
      </c>
      <c r="BC95" s="88">
        <f>'SO 10 - REKONSTRUKCE KANA...'!F38</f>
        <v>0</v>
      </c>
      <c r="BD95" s="90">
        <f>'SO 10 - REKONSTRUKCE KANA...'!F39</f>
        <v>0</v>
      </c>
      <c r="BT95" s="91" t="s">
        <v>25</v>
      </c>
      <c r="BV95" s="91" t="s">
        <v>86</v>
      </c>
      <c r="BW95" s="91" t="s">
        <v>92</v>
      </c>
      <c r="BX95" s="91" t="s">
        <v>4</v>
      </c>
      <c r="CL95" s="91" t="s">
        <v>93</v>
      </c>
      <c r="CM95" s="91" t="s">
        <v>94</v>
      </c>
    </row>
    <row r="96" spans="1:91" s="7" customFormat="1" ht="24.75" customHeight="1">
      <c r="A96" s="82" t="s">
        <v>88</v>
      </c>
      <c r="B96" s="83"/>
      <c r="C96" s="84"/>
      <c r="D96" s="261" t="s">
        <v>95</v>
      </c>
      <c r="E96" s="261"/>
      <c r="F96" s="261"/>
      <c r="G96" s="261"/>
      <c r="H96" s="261"/>
      <c r="I96" s="85"/>
      <c r="J96" s="261" t="s">
        <v>96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7">
        <f>'SO 11 - REKONSTRUKCE KANA...'!J32</f>
        <v>0</v>
      </c>
      <c r="AH96" s="268"/>
      <c r="AI96" s="268"/>
      <c r="AJ96" s="268"/>
      <c r="AK96" s="268"/>
      <c r="AL96" s="268"/>
      <c r="AM96" s="268"/>
      <c r="AN96" s="267">
        <f t="shared" si="0"/>
        <v>0</v>
      </c>
      <c r="AO96" s="268"/>
      <c r="AP96" s="268"/>
      <c r="AQ96" s="86" t="s">
        <v>91</v>
      </c>
      <c r="AR96" s="83"/>
      <c r="AS96" s="87">
        <v>0</v>
      </c>
      <c r="AT96" s="88">
        <f t="shared" si="1"/>
        <v>0</v>
      </c>
      <c r="AU96" s="89">
        <f>'SO 11 - REKONSTRUKCE KANA...'!P139</f>
        <v>0</v>
      </c>
      <c r="AV96" s="88">
        <f>'SO 11 - REKONSTRUKCE KANA...'!J35</f>
        <v>0</v>
      </c>
      <c r="AW96" s="88">
        <f>'SO 11 - REKONSTRUKCE KANA...'!J36</f>
        <v>0</v>
      </c>
      <c r="AX96" s="88">
        <f>'SO 11 - REKONSTRUKCE KANA...'!J37</f>
        <v>0</v>
      </c>
      <c r="AY96" s="88">
        <f>'SO 11 - REKONSTRUKCE KANA...'!J38</f>
        <v>0</v>
      </c>
      <c r="AZ96" s="88">
        <f>'SO 11 - REKONSTRUKCE KANA...'!F35</f>
        <v>0</v>
      </c>
      <c r="BA96" s="88">
        <f>'SO 11 - REKONSTRUKCE KANA...'!F36</f>
        <v>0</v>
      </c>
      <c r="BB96" s="88">
        <f>'SO 11 - REKONSTRUKCE KANA...'!F37</f>
        <v>0</v>
      </c>
      <c r="BC96" s="88">
        <f>'SO 11 - REKONSTRUKCE KANA...'!F38</f>
        <v>0</v>
      </c>
      <c r="BD96" s="90">
        <f>'SO 11 - REKONSTRUKCE KANA...'!F39</f>
        <v>0</v>
      </c>
      <c r="BT96" s="91" t="s">
        <v>25</v>
      </c>
      <c r="BV96" s="91" t="s">
        <v>86</v>
      </c>
      <c r="BW96" s="91" t="s">
        <v>97</v>
      </c>
      <c r="BX96" s="91" t="s">
        <v>4</v>
      </c>
      <c r="CL96" s="91" t="s">
        <v>98</v>
      </c>
      <c r="CM96" s="91" t="s">
        <v>94</v>
      </c>
    </row>
    <row r="97" spans="1:91" s="7" customFormat="1" ht="16.5" customHeight="1">
      <c r="A97" s="82" t="s">
        <v>88</v>
      </c>
      <c r="B97" s="83"/>
      <c r="C97" s="84"/>
      <c r="D97" s="261" t="s">
        <v>99</v>
      </c>
      <c r="E97" s="261"/>
      <c r="F97" s="261"/>
      <c r="G97" s="261"/>
      <c r="H97" s="261"/>
      <c r="I97" s="85"/>
      <c r="J97" s="261" t="s">
        <v>100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7">
        <f>'SO 20 - REKONSTRUKCE VODO...'!J32</f>
        <v>0</v>
      </c>
      <c r="AH97" s="268"/>
      <c r="AI97" s="268"/>
      <c r="AJ97" s="268"/>
      <c r="AK97" s="268"/>
      <c r="AL97" s="268"/>
      <c r="AM97" s="268"/>
      <c r="AN97" s="267">
        <f t="shared" si="0"/>
        <v>0</v>
      </c>
      <c r="AO97" s="268"/>
      <c r="AP97" s="268"/>
      <c r="AQ97" s="86" t="s">
        <v>91</v>
      </c>
      <c r="AR97" s="83"/>
      <c r="AS97" s="87">
        <v>0</v>
      </c>
      <c r="AT97" s="88">
        <f t="shared" si="1"/>
        <v>0</v>
      </c>
      <c r="AU97" s="89">
        <f>'SO 20 - REKONSTRUKCE VODO...'!P143</f>
        <v>0</v>
      </c>
      <c r="AV97" s="88">
        <f>'SO 20 - REKONSTRUKCE VODO...'!J35</f>
        <v>0</v>
      </c>
      <c r="AW97" s="88">
        <f>'SO 20 - REKONSTRUKCE VODO...'!J36</f>
        <v>0</v>
      </c>
      <c r="AX97" s="88">
        <f>'SO 20 - REKONSTRUKCE VODO...'!J37</f>
        <v>0</v>
      </c>
      <c r="AY97" s="88">
        <f>'SO 20 - REKONSTRUKCE VODO...'!J38</f>
        <v>0</v>
      </c>
      <c r="AZ97" s="88">
        <f>'SO 20 - REKONSTRUKCE VODO...'!F35</f>
        <v>0</v>
      </c>
      <c r="BA97" s="88">
        <f>'SO 20 - REKONSTRUKCE VODO...'!F36</f>
        <v>0</v>
      </c>
      <c r="BB97" s="88">
        <f>'SO 20 - REKONSTRUKCE VODO...'!F37</f>
        <v>0</v>
      </c>
      <c r="BC97" s="88">
        <f>'SO 20 - REKONSTRUKCE VODO...'!F38</f>
        <v>0</v>
      </c>
      <c r="BD97" s="90">
        <f>'SO 20 - REKONSTRUKCE VODO...'!F39</f>
        <v>0</v>
      </c>
      <c r="BT97" s="91" t="s">
        <v>25</v>
      </c>
      <c r="BV97" s="91" t="s">
        <v>86</v>
      </c>
      <c r="BW97" s="91" t="s">
        <v>101</v>
      </c>
      <c r="BX97" s="91" t="s">
        <v>4</v>
      </c>
      <c r="CL97" s="91" t="s">
        <v>98</v>
      </c>
      <c r="CM97" s="91" t="s">
        <v>94</v>
      </c>
    </row>
    <row r="98" spans="1:91" s="7" customFormat="1" ht="24.75" customHeight="1">
      <c r="A98" s="82" t="s">
        <v>88</v>
      </c>
      <c r="B98" s="83"/>
      <c r="C98" s="84"/>
      <c r="D98" s="261" t="s">
        <v>102</v>
      </c>
      <c r="E98" s="261"/>
      <c r="F98" s="261"/>
      <c r="G98" s="261"/>
      <c r="H98" s="261"/>
      <c r="I98" s="85"/>
      <c r="J98" s="261" t="s">
        <v>103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7">
        <f>'SO 21 - REKONSTRUKCE VODO...'!J32</f>
        <v>0</v>
      </c>
      <c r="AH98" s="268"/>
      <c r="AI98" s="268"/>
      <c r="AJ98" s="268"/>
      <c r="AK98" s="268"/>
      <c r="AL98" s="268"/>
      <c r="AM98" s="268"/>
      <c r="AN98" s="267">
        <f t="shared" si="0"/>
        <v>0</v>
      </c>
      <c r="AO98" s="268"/>
      <c r="AP98" s="268"/>
      <c r="AQ98" s="86" t="s">
        <v>91</v>
      </c>
      <c r="AR98" s="83"/>
      <c r="AS98" s="87">
        <v>0</v>
      </c>
      <c r="AT98" s="88">
        <f t="shared" si="1"/>
        <v>0</v>
      </c>
      <c r="AU98" s="89">
        <f>'SO 21 - REKONSTRUKCE VODO...'!P135</f>
        <v>0</v>
      </c>
      <c r="AV98" s="88">
        <f>'SO 21 - REKONSTRUKCE VODO...'!J35</f>
        <v>0</v>
      </c>
      <c r="AW98" s="88">
        <f>'SO 21 - REKONSTRUKCE VODO...'!J36</f>
        <v>0</v>
      </c>
      <c r="AX98" s="88">
        <f>'SO 21 - REKONSTRUKCE VODO...'!J37</f>
        <v>0</v>
      </c>
      <c r="AY98" s="88">
        <f>'SO 21 - REKONSTRUKCE VODO...'!J38</f>
        <v>0</v>
      </c>
      <c r="AZ98" s="88">
        <f>'SO 21 - REKONSTRUKCE VODO...'!F35</f>
        <v>0</v>
      </c>
      <c r="BA98" s="88">
        <f>'SO 21 - REKONSTRUKCE VODO...'!F36</f>
        <v>0</v>
      </c>
      <c r="BB98" s="88">
        <f>'SO 21 - REKONSTRUKCE VODO...'!F37</f>
        <v>0</v>
      </c>
      <c r="BC98" s="88">
        <f>'SO 21 - REKONSTRUKCE VODO...'!F38</f>
        <v>0</v>
      </c>
      <c r="BD98" s="90">
        <f>'SO 21 - REKONSTRUKCE VODO...'!F39</f>
        <v>0</v>
      </c>
      <c r="BT98" s="91" t="s">
        <v>25</v>
      </c>
      <c r="BV98" s="91" t="s">
        <v>86</v>
      </c>
      <c r="BW98" s="91" t="s">
        <v>104</v>
      </c>
      <c r="BX98" s="91" t="s">
        <v>4</v>
      </c>
      <c r="CL98" s="91" t="s">
        <v>98</v>
      </c>
      <c r="CM98" s="91" t="s">
        <v>94</v>
      </c>
    </row>
    <row r="99" spans="1:91" s="7" customFormat="1" ht="16.5" customHeight="1">
      <c r="A99" s="82" t="s">
        <v>88</v>
      </c>
      <c r="B99" s="83"/>
      <c r="C99" s="84"/>
      <c r="D99" s="261" t="s">
        <v>105</v>
      </c>
      <c r="E99" s="261"/>
      <c r="F99" s="261"/>
      <c r="G99" s="261"/>
      <c r="H99" s="261"/>
      <c r="I99" s="85"/>
      <c r="J99" s="261" t="s">
        <v>106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7">
        <f>'SO 30 - PŘELOŽKA PLYNOVODU'!J32</f>
        <v>0</v>
      </c>
      <c r="AH99" s="268"/>
      <c r="AI99" s="268"/>
      <c r="AJ99" s="268"/>
      <c r="AK99" s="268"/>
      <c r="AL99" s="268"/>
      <c r="AM99" s="268"/>
      <c r="AN99" s="267">
        <f t="shared" si="0"/>
        <v>0</v>
      </c>
      <c r="AO99" s="268"/>
      <c r="AP99" s="268"/>
      <c r="AQ99" s="86" t="s">
        <v>91</v>
      </c>
      <c r="AR99" s="83"/>
      <c r="AS99" s="87">
        <v>0</v>
      </c>
      <c r="AT99" s="88">
        <f t="shared" si="1"/>
        <v>0</v>
      </c>
      <c r="AU99" s="89">
        <f>'SO 30 - PŘELOŽKA PLYNOVODU'!P137</f>
        <v>0</v>
      </c>
      <c r="AV99" s="88">
        <f>'SO 30 - PŘELOŽKA PLYNOVODU'!J35</f>
        <v>0</v>
      </c>
      <c r="AW99" s="88">
        <f>'SO 30 - PŘELOŽKA PLYNOVODU'!J36</f>
        <v>0</v>
      </c>
      <c r="AX99" s="88">
        <f>'SO 30 - PŘELOŽKA PLYNOVODU'!J37</f>
        <v>0</v>
      </c>
      <c r="AY99" s="88">
        <f>'SO 30 - PŘELOŽKA PLYNOVODU'!J38</f>
        <v>0</v>
      </c>
      <c r="AZ99" s="88">
        <f>'SO 30 - PŘELOŽKA PLYNOVODU'!F35</f>
        <v>0</v>
      </c>
      <c r="BA99" s="88">
        <f>'SO 30 - PŘELOŽKA PLYNOVODU'!F36</f>
        <v>0</v>
      </c>
      <c r="BB99" s="88">
        <f>'SO 30 - PŘELOŽKA PLYNOVODU'!F37</f>
        <v>0</v>
      </c>
      <c r="BC99" s="88">
        <f>'SO 30 - PŘELOŽKA PLYNOVODU'!F38</f>
        <v>0</v>
      </c>
      <c r="BD99" s="90">
        <f>'SO 30 - PŘELOŽKA PLYNOVODU'!F39</f>
        <v>0</v>
      </c>
      <c r="BT99" s="91" t="s">
        <v>25</v>
      </c>
      <c r="BV99" s="91" t="s">
        <v>86</v>
      </c>
      <c r="BW99" s="91" t="s">
        <v>107</v>
      </c>
      <c r="BX99" s="91" t="s">
        <v>4</v>
      </c>
      <c r="CL99" s="91" t="s">
        <v>108</v>
      </c>
      <c r="CM99" s="91" t="s">
        <v>94</v>
      </c>
    </row>
    <row r="100" spans="1:91" s="7" customFormat="1" ht="24.75" customHeight="1">
      <c r="A100" s="82" t="s">
        <v>88</v>
      </c>
      <c r="B100" s="83"/>
      <c r="C100" s="84"/>
      <c r="D100" s="261" t="s">
        <v>109</v>
      </c>
      <c r="E100" s="261"/>
      <c r="F100" s="261"/>
      <c r="G100" s="261"/>
      <c r="H100" s="261"/>
      <c r="I100" s="85"/>
      <c r="J100" s="261" t="s">
        <v>110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7">
        <f>'SO 40 - PŘELOŽKA KABELU O...'!J32</f>
        <v>0</v>
      </c>
      <c r="AH100" s="268"/>
      <c r="AI100" s="268"/>
      <c r="AJ100" s="268"/>
      <c r="AK100" s="268"/>
      <c r="AL100" s="268"/>
      <c r="AM100" s="268"/>
      <c r="AN100" s="267">
        <f t="shared" si="0"/>
        <v>0</v>
      </c>
      <c r="AO100" s="268"/>
      <c r="AP100" s="268"/>
      <c r="AQ100" s="86" t="s">
        <v>91</v>
      </c>
      <c r="AR100" s="83"/>
      <c r="AS100" s="87">
        <v>0</v>
      </c>
      <c r="AT100" s="88">
        <f t="shared" si="1"/>
        <v>0</v>
      </c>
      <c r="AU100" s="89">
        <f>'SO 40 - PŘELOŽKA KABELU O...'!P127</f>
        <v>0</v>
      </c>
      <c r="AV100" s="88">
        <f>'SO 40 - PŘELOŽKA KABELU O...'!J35</f>
        <v>0</v>
      </c>
      <c r="AW100" s="88">
        <f>'SO 40 - PŘELOŽKA KABELU O...'!J36</f>
        <v>0</v>
      </c>
      <c r="AX100" s="88">
        <f>'SO 40 - PŘELOŽKA KABELU O...'!J37</f>
        <v>0</v>
      </c>
      <c r="AY100" s="88">
        <f>'SO 40 - PŘELOŽKA KABELU O...'!J38</f>
        <v>0</v>
      </c>
      <c r="AZ100" s="88">
        <f>'SO 40 - PŘELOŽKA KABELU O...'!F35</f>
        <v>0</v>
      </c>
      <c r="BA100" s="88">
        <f>'SO 40 - PŘELOŽKA KABELU O...'!F36</f>
        <v>0</v>
      </c>
      <c r="BB100" s="88">
        <f>'SO 40 - PŘELOŽKA KABELU O...'!F37</f>
        <v>0</v>
      </c>
      <c r="BC100" s="88">
        <f>'SO 40 - PŘELOŽKA KABELU O...'!F38</f>
        <v>0</v>
      </c>
      <c r="BD100" s="90">
        <f>'SO 40 - PŘELOŽKA KABELU O...'!F39</f>
        <v>0</v>
      </c>
      <c r="BT100" s="91" t="s">
        <v>25</v>
      </c>
      <c r="BV100" s="91" t="s">
        <v>86</v>
      </c>
      <c r="BW100" s="91" t="s">
        <v>111</v>
      </c>
      <c r="BX100" s="91" t="s">
        <v>4</v>
      </c>
      <c r="CL100" s="91" t="s">
        <v>112</v>
      </c>
      <c r="CM100" s="91" t="s">
        <v>94</v>
      </c>
    </row>
    <row r="101" spans="1:91" s="7" customFormat="1" ht="16.5" customHeight="1">
      <c r="A101" s="82" t="s">
        <v>88</v>
      </c>
      <c r="B101" s="83"/>
      <c r="C101" s="84"/>
      <c r="D101" s="261" t="s">
        <v>113</v>
      </c>
      <c r="E101" s="261"/>
      <c r="F101" s="261"/>
      <c r="G101" s="261"/>
      <c r="H101" s="261"/>
      <c r="I101" s="85"/>
      <c r="J101" s="261" t="s">
        <v>114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7">
        <f>'SO 41 - PŘELOŽKA KABELU UPC'!J32</f>
        <v>0</v>
      </c>
      <c r="AH101" s="268"/>
      <c r="AI101" s="268"/>
      <c r="AJ101" s="268"/>
      <c r="AK101" s="268"/>
      <c r="AL101" s="268"/>
      <c r="AM101" s="268"/>
      <c r="AN101" s="267">
        <f t="shared" si="0"/>
        <v>0</v>
      </c>
      <c r="AO101" s="268"/>
      <c r="AP101" s="268"/>
      <c r="AQ101" s="86" t="s">
        <v>91</v>
      </c>
      <c r="AR101" s="83"/>
      <c r="AS101" s="87">
        <v>0</v>
      </c>
      <c r="AT101" s="88">
        <f t="shared" si="1"/>
        <v>0</v>
      </c>
      <c r="AU101" s="89">
        <f>'SO 41 - PŘELOŽKA KABELU UPC'!P126</f>
        <v>0</v>
      </c>
      <c r="AV101" s="88">
        <f>'SO 41 - PŘELOŽKA KABELU UPC'!J35</f>
        <v>0</v>
      </c>
      <c r="AW101" s="88">
        <f>'SO 41 - PŘELOŽKA KABELU UPC'!J36</f>
        <v>0</v>
      </c>
      <c r="AX101" s="88">
        <f>'SO 41 - PŘELOŽKA KABELU UPC'!J37</f>
        <v>0</v>
      </c>
      <c r="AY101" s="88">
        <f>'SO 41 - PŘELOŽKA KABELU UPC'!J38</f>
        <v>0</v>
      </c>
      <c r="AZ101" s="88">
        <f>'SO 41 - PŘELOŽKA KABELU UPC'!F35</f>
        <v>0</v>
      </c>
      <c r="BA101" s="88">
        <f>'SO 41 - PŘELOŽKA KABELU UPC'!F36</f>
        <v>0</v>
      </c>
      <c r="BB101" s="88">
        <f>'SO 41 - PŘELOŽKA KABELU UPC'!F37</f>
        <v>0</v>
      </c>
      <c r="BC101" s="88">
        <f>'SO 41 - PŘELOŽKA KABELU UPC'!F38</f>
        <v>0</v>
      </c>
      <c r="BD101" s="90">
        <f>'SO 41 - PŘELOŽKA KABELU UPC'!F39</f>
        <v>0</v>
      </c>
      <c r="BT101" s="91" t="s">
        <v>25</v>
      </c>
      <c r="BV101" s="91" t="s">
        <v>86</v>
      </c>
      <c r="BW101" s="91" t="s">
        <v>115</v>
      </c>
      <c r="BX101" s="91" t="s">
        <v>4</v>
      </c>
      <c r="CL101" s="91" t="s">
        <v>112</v>
      </c>
      <c r="CM101" s="91" t="s">
        <v>94</v>
      </c>
    </row>
    <row r="102" spans="1:91" s="7" customFormat="1" ht="16.5" customHeight="1">
      <c r="A102" s="82" t="s">
        <v>88</v>
      </c>
      <c r="B102" s="83"/>
      <c r="C102" s="84"/>
      <c r="D102" s="261" t="s">
        <v>116</v>
      </c>
      <c r="E102" s="261"/>
      <c r="F102" s="261"/>
      <c r="G102" s="261"/>
      <c r="H102" s="261"/>
      <c r="I102" s="85"/>
      <c r="J102" s="261" t="s">
        <v>117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7">
        <f>'99 - OSTATNÍ NÁKLADY'!J32</f>
        <v>0</v>
      </c>
      <c r="AH102" s="268"/>
      <c r="AI102" s="268"/>
      <c r="AJ102" s="268"/>
      <c r="AK102" s="268"/>
      <c r="AL102" s="268"/>
      <c r="AM102" s="268"/>
      <c r="AN102" s="267">
        <f t="shared" si="0"/>
        <v>0</v>
      </c>
      <c r="AO102" s="268"/>
      <c r="AP102" s="268"/>
      <c r="AQ102" s="86" t="s">
        <v>118</v>
      </c>
      <c r="AR102" s="83"/>
      <c r="AS102" s="92">
        <v>0</v>
      </c>
      <c r="AT102" s="93">
        <f t="shared" si="1"/>
        <v>0</v>
      </c>
      <c r="AU102" s="94">
        <f>'99 - OSTATNÍ NÁKLADY'!P129</f>
        <v>0</v>
      </c>
      <c r="AV102" s="93">
        <f>'99 - OSTATNÍ NÁKLADY'!J35</f>
        <v>0</v>
      </c>
      <c r="AW102" s="93">
        <f>'99 - OSTATNÍ NÁKLADY'!J36</f>
        <v>0</v>
      </c>
      <c r="AX102" s="93">
        <f>'99 - OSTATNÍ NÁKLADY'!J37</f>
        <v>0</v>
      </c>
      <c r="AY102" s="93">
        <f>'99 - OSTATNÍ NÁKLADY'!J38</f>
        <v>0</v>
      </c>
      <c r="AZ102" s="93">
        <f>'99 - OSTATNÍ NÁKLADY'!F35</f>
        <v>0</v>
      </c>
      <c r="BA102" s="93">
        <f>'99 - OSTATNÍ NÁKLADY'!F36</f>
        <v>0</v>
      </c>
      <c r="BB102" s="93">
        <f>'99 - OSTATNÍ NÁKLADY'!F37</f>
        <v>0</v>
      </c>
      <c r="BC102" s="93">
        <f>'99 - OSTATNÍ NÁKLADY'!F38</f>
        <v>0</v>
      </c>
      <c r="BD102" s="95">
        <f>'99 - OSTATNÍ NÁKLADY'!F39</f>
        <v>0</v>
      </c>
      <c r="BT102" s="91" t="s">
        <v>25</v>
      </c>
      <c r="BV102" s="91" t="s">
        <v>86</v>
      </c>
      <c r="BW102" s="91" t="s">
        <v>119</v>
      </c>
      <c r="BX102" s="91" t="s">
        <v>4</v>
      </c>
      <c r="CL102" s="91" t="s">
        <v>1</v>
      </c>
      <c r="CM102" s="91" t="s">
        <v>94</v>
      </c>
    </row>
    <row r="103" spans="1:91" ht="11.25">
      <c r="B103" s="21"/>
      <c r="AR103" s="21"/>
    </row>
    <row r="104" spans="1:91" s="2" customFormat="1" ht="30" customHeight="1">
      <c r="A104" s="35"/>
      <c r="B104" s="36"/>
      <c r="C104" s="72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273"/>
      <c r="AH104" s="273"/>
      <c r="AI104" s="273"/>
      <c r="AJ104" s="273"/>
      <c r="AK104" s="273"/>
      <c r="AL104" s="273"/>
      <c r="AM104" s="273"/>
      <c r="AN104" s="273"/>
      <c r="AO104" s="273"/>
      <c r="AP104" s="273"/>
      <c r="AQ104" s="96"/>
      <c r="AR104" s="36"/>
      <c r="AS104" s="65" t="s">
        <v>120</v>
      </c>
      <c r="AT104" s="66" t="s">
        <v>121</v>
      </c>
      <c r="AU104" s="66" t="s">
        <v>49</v>
      </c>
      <c r="AV104" s="67" t="s">
        <v>72</v>
      </c>
      <c r="AW104" s="35"/>
      <c r="AX104" s="35"/>
      <c r="AY104" s="35"/>
      <c r="AZ104" s="35"/>
      <c r="BA104" s="35"/>
      <c r="BB104" s="35"/>
      <c r="BC104" s="35"/>
      <c r="BD104" s="35"/>
      <c r="BE104" s="35"/>
    </row>
    <row r="105" spans="1:91" s="2" customFormat="1" ht="19.899999999999999" customHeight="1">
      <c r="A105" s="35"/>
      <c r="B105" s="36"/>
      <c r="C105" s="35"/>
      <c r="D105" s="263"/>
      <c r="E105" s="263"/>
      <c r="F105" s="263"/>
      <c r="G105" s="263"/>
      <c r="H105" s="263"/>
      <c r="I105" s="263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  <c r="AA105" s="263"/>
      <c r="AB105" s="263"/>
      <c r="AC105" s="35"/>
      <c r="AD105" s="35"/>
      <c r="AE105" s="35"/>
      <c r="AF105" s="35"/>
      <c r="AG105" s="269"/>
      <c r="AH105" s="270"/>
      <c r="AI105" s="270"/>
      <c r="AJ105" s="270"/>
      <c r="AK105" s="270"/>
      <c r="AL105" s="270"/>
      <c r="AM105" s="270"/>
      <c r="AN105" s="270"/>
      <c r="AO105" s="270"/>
      <c r="AP105" s="270"/>
      <c r="AQ105" s="35"/>
      <c r="AR105" s="36"/>
      <c r="AS105" s="98">
        <v>0</v>
      </c>
      <c r="AT105" s="99" t="s">
        <v>123</v>
      </c>
      <c r="AU105" s="99" t="s">
        <v>50</v>
      </c>
      <c r="AV105" s="100">
        <f>ROUND(IF(AU105="základní",AG105*L32,IF(AU105="snížená",AG105*L33,0)), 0)</f>
        <v>0</v>
      </c>
      <c r="AW105" s="35"/>
      <c r="AX105" s="35"/>
      <c r="AY105" s="35"/>
      <c r="AZ105" s="35"/>
      <c r="BA105" s="35"/>
      <c r="BB105" s="35"/>
      <c r="BC105" s="35"/>
      <c r="BD105" s="35"/>
      <c r="BE105" s="35"/>
      <c r="BV105" s="18" t="s">
        <v>124</v>
      </c>
      <c r="BY105" s="101">
        <f>IF(AU105="základní",AV105,0)</f>
        <v>0</v>
      </c>
      <c r="BZ105" s="101">
        <f>IF(AU105="snížená",AV105,0)</f>
        <v>0</v>
      </c>
      <c r="CA105" s="101">
        <v>0</v>
      </c>
      <c r="CB105" s="101">
        <v>0</v>
      </c>
      <c r="CC105" s="101">
        <v>0</v>
      </c>
      <c r="CD105" s="101">
        <f>IF(AU105="základní",AG105,0)</f>
        <v>0</v>
      </c>
      <c r="CE105" s="101">
        <f>IF(AU105="snížená",AG105,0)</f>
        <v>0</v>
      </c>
      <c r="CF105" s="101">
        <f>IF(AU105="zákl. přenesená",AG105,0)</f>
        <v>0</v>
      </c>
      <c r="CG105" s="101">
        <f>IF(AU105="sníž. přenesená",AG105,0)</f>
        <v>0</v>
      </c>
      <c r="CH105" s="101">
        <f>IF(AU105="nulová",AG105,0)</f>
        <v>0</v>
      </c>
      <c r="CI105" s="18">
        <f>IF(AU105="základní",1,IF(AU105="snížená",2,IF(AU105="zákl. přenesená",4,IF(AU105="sníž. přenesená",5,3))))</f>
        <v>1</v>
      </c>
      <c r="CJ105" s="18">
        <f>IF(AT105="stavební čast",1,IF(AT105="investiční čast",2,3))</f>
        <v>1</v>
      </c>
      <c r="CK105" s="18" t="str">
        <f>IF(D105="Vyplň vlastní","","x")</f>
        <v>x</v>
      </c>
    </row>
    <row r="106" spans="1:91" s="2" customFormat="1" ht="19.899999999999999" customHeight="1">
      <c r="A106" s="35"/>
      <c r="B106" s="36"/>
      <c r="C106" s="35"/>
      <c r="D106" s="262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263"/>
      <c r="V106" s="263"/>
      <c r="W106" s="263"/>
      <c r="X106" s="263"/>
      <c r="Y106" s="263"/>
      <c r="Z106" s="263"/>
      <c r="AA106" s="263"/>
      <c r="AB106" s="263"/>
      <c r="AC106" s="35"/>
      <c r="AD106" s="35"/>
      <c r="AE106" s="35"/>
      <c r="AF106" s="35"/>
      <c r="AG106" s="269"/>
      <c r="AH106" s="270"/>
      <c r="AI106" s="270"/>
      <c r="AJ106" s="270"/>
      <c r="AK106" s="270"/>
      <c r="AL106" s="270"/>
      <c r="AM106" s="270"/>
      <c r="AN106" s="270"/>
      <c r="AO106" s="270"/>
      <c r="AP106" s="270"/>
      <c r="AQ106" s="35"/>
      <c r="AR106" s="36"/>
      <c r="AS106" s="98">
        <v>0</v>
      </c>
      <c r="AT106" s="99" t="s">
        <v>123</v>
      </c>
      <c r="AU106" s="99" t="s">
        <v>50</v>
      </c>
      <c r="AV106" s="100">
        <f>ROUND(IF(AU106="základní",AG106*L32,IF(AU106="snížená",AG106*L33,0)), 0)</f>
        <v>0</v>
      </c>
      <c r="AW106" s="35"/>
      <c r="AX106" s="35"/>
      <c r="AY106" s="35"/>
      <c r="AZ106" s="35"/>
      <c r="BA106" s="35"/>
      <c r="BB106" s="35"/>
      <c r="BC106" s="35"/>
      <c r="BD106" s="35"/>
      <c r="BE106" s="35"/>
      <c r="BV106" s="18" t="s">
        <v>125</v>
      </c>
      <c r="BY106" s="101">
        <f>IF(AU106="základní",AV106,0)</f>
        <v>0</v>
      </c>
      <c r="BZ106" s="101">
        <f>IF(AU106="snížená",AV106,0)</f>
        <v>0</v>
      </c>
      <c r="CA106" s="101">
        <v>0</v>
      </c>
      <c r="CB106" s="101">
        <v>0</v>
      </c>
      <c r="CC106" s="101">
        <v>0</v>
      </c>
      <c r="CD106" s="101">
        <f>IF(AU106="základní",AG106,0)</f>
        <v>0</v>
      </c>
      <c r="CE106" s="101">
        <f>IF(AU106="snížená",AG106,0)</f>
        <v>0</v>
      </c>
      <c r="CF106" s="101">
        <f>IF(AU106="zákl. přenesená",AG106,0)</f>
        <v>0</v>
      </c>
      <c r="CG106" s="101">
        <f>IF(AU106="sníž. přenesená",AG106,0)</f>
        <v>0</v>
      </c>
      <c r="CH106" s="101">
        <f>IF(AU106="nulová",AG106,0)</f>
        <v>0</v>
      </c>
      <c r="CI106" s="18">
        <f>IF(AU106="základní",1,IF(AU106="snížená",2,IF(AU106="zákl. přenesená",4,IF(AU106="sníž. přenesená",5,3))))</f>
        <v>1</v>
      </c>
      <c r="CJ106" s="18">
        <f>IF(AT106="stavební čast",1,IF(AT106="investiční čast",2,3))</f>
        <v>1</v>
      </c>
      <c r="CK106" s="18" t="str">
        <f>IF(D106="Vyplň vlastní","","x")</f>
        <v>x</v>
      </c>
    </row>
    <row r="107" spans="1:91" s="2" customFormat="1" ht="19.899999999999999" customHeight="1">
      <c r="A107" s="35"/>
      <c r="B107" s="36"/>
      <c r="C107" s="35"/>
      <c r="D107" s="262"/>
      <c r="E107" s="263"/>
      <c r="F107" s="263"/>
      <c r="G107" s="263"/>
      <c r="H107" s="263"/>
      <c r="I107" s="263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U107" s="263"/>
      <c r="V107" s="263"/>
      <c r="W107" s="263"/>
      <c r="X107" s="263"/>
      <c r="Y107" s="263"/>
      <c r="Z107" s="263"/>
      <c r="AA107" s="263"/>
      <c r="AB107" s="263"/>
      <c r="AC107" s="35"/>
      <c r="AD107" s="35"/>
      <c r="AE107" s="35"/>
      <c r="AF107" s="35"/>
      <c r="AG107" s="269"/>
      <c r="AH107" s="270"/>
      <c r="AI107" s="270"/>
      <c r="AJ107" s="270"/>
      <c r="AK107" s="270"/>
      <c r="AL107" s="270"/>
      <c r="AM107" s="270"/>
      <c r="AN107" s="270"/>
      <c r="AO107" s="270"/>
      <c r="AP107" s="270"/>
      <c r="AQ107" s="35"/>
      <c r="AR107" s="36"/>
      <c r="AS107" s="98">
        <v>0</v>
      </c>
      <c r="AT107" s="99" t="s">
        <v>123</v>
      </c>
      <c r="AU107" s="99" t="s">
        <v>50</v>
      </c>
      <c r="AV107" s="100">
        <f>ROUND(IF(AU107="základní",AG107*L32,IF(AU107="snížená",AG107*L33,0)), 0)</f>
        <v>0</v>
      </c>
      <c r="AW107" s="35"/>
      <c r="AX107" s="35"/>
      <c r="AY107" s="35"/>
      <c r="AZ107" s="35"/>
      <c r="BA107" s="35"/>
      <c r="BB107" s="35"/>
      <c r="BC107" s="35"/>
      <c r="BD107" s="35"/>
      <c r="BE107" s="35"/>
      <c r="BV107" s="18" t="s">
        <v>125</v>
      </c>
      <c r="BY107" s="101">
        <f>IF(AU107="základní",AV107,0)</f>
        <v>0</v>
      </c>
      <c r="BZ107" s="101">
        <f>IF(AU107="snížená",AV107,0)</f>
        <v>0</v>
      </c>
      <c r="CA107" s="101">
        <v>0</v>
      </c>
      <c r="CB107" s="101">
        <v>0</v>
      </c>
      <c r="CC107" s="101">
        <v>0</v>
      </c>
      <c r="CD107" s="101">
        <f>IF(AU107="základní",AG107,0)</f>
        <v>0</v>
      </c>
      <c r="CE107" s="101">
        <f>IF(AU107="snížená",AG107,0)</f>
        <v>0</v>
      </c>
      <c r="CF107" s="101">
        <f>IF(AU107="zákl. přenesená",AG107,0)</f>
        <v>0</v>
      </c>
      <c r="CG107" s="101">
        <f>IF(AU107="sníž. přenesená",AG107,0)</f>
        <v>0</v>
      </c>
      <c r="CH107" s="101">
        <f>IF(AU107="nulová",AG107,0)</f>
        <v>0</v>
      </c>
      <c r="CI107" s="18">
        <f>IF(AU107="základní",1,IF(AU107="snížená",2,IF(AU107="zákl. přenesená",4,IF(AU107="sníž. přenesená",5,3))))</f>
        <v>1</v>
      </c>
      <c r="CJ107" s="18">
        <f>IF(AT107="stavební čast",1,IF(AT107="investiční čast",2,3))</f>
        <v>1</v>
      </c>
      <c r="CK107" s="18" t="str">
        <f>IF(D107="Vyplň vlastní","","x")</f>
        <v>x</v>
      </c>
    </row>
    <row r="108" spans="1:91" s="2" customFormat="1" ht="19.899999999999999" customHeight="1">
      <c r="A108" s="35"/>
      <c r="B108" s="36"/>
      <c r="C108" s="35"/>
      <c r="D108" s="262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  <c r="W108" s="263"/>
      <c r="X108" s="263"/>
      <c r="Y108" s="263"/>
      <c r="Z108" s="263"/>
      <c r="AA108" s="263"/>
      <c r="AB108" s="263"/>
      <c r="AC108" s="35"/>
      <c r="AD108" s="35"/>
      <c r="AE108" s="35"/>
      <c r="AF108" s="35"/>
      <c r="AG108" s="269"/>
      <c r="AH108" s="270"/>
      <c r="AI108" s="270"/>
      <c r="AJ108" s="270"/>
      <c r="AK108" s="270"/>
      <c r="AL108" s="270"/>
      <c r="AM108" s="270"/>
      <c r="AN108" s="270"/>
      <c r="AO108" s="270"/>
      <c r="AP108" s="270"/>
      <c r="AQ108" s="35"/>
      <c r="AR108" s="36"/>
      <c r="AS108" s="102">
        <v>0</v>
      </c>
      <c r="AT108" s="103" t="s">
        <v>123</v>
      </c>
      <c r="AU108" s="103" t="s">
        <v>50</v>
      </c>
      <c r="AV108" s="104">
        <f>ROUND(IF(AU108="základní",AG108*L32,IF(AU108="snížená",AG108*L33,0)), 0)</f>
        <v>0</v>
      </c>
      <c r="AW108" s="35"/>
      <c r="AX108" s="35"/>
      <c r="AY108" s="35"/>
      <c r="AZ108" s="35"/>
      <c r="BA108" s="35"/>
      <c r="BB108" s="35"/>
      <c r="BC108" s="35"/>
      <c r="BD108" s="35"/>
      <c r="BE108" s="35"/>
      <c r="BV108" s="18" t="s">
        <v>125</v>
      </c>
      <c r="BY108" s="101">
        <f>IF(AU108="základní",AV108,0)</f>
        <v>0</v>
      </c>
      <c r="BZ108" s="101">
        <f>IF(AU108="snížená",AV108,0)</f>
        <v>0</v>
      </c>
      <c r="CA108" s="101">
        <v>0</v>
      </c>
      <c r="CB108" s="101">
        <v>0</v>
      </c>
      <c r="CC108" s="101">
        <v>0</v>
      </c>
      <c r="CD108" s="101">
        <f>IF(AU108="základní",AG108,0)</f>
        <v>0</v>
      </c>
      <c r="CE108" s="101">
        <f>IF(AU108="snížená",AG108,0)</f>
        <v>0</v>
      </c>
      <c r="CF108" s="101">
        <f>IF(AU108="zákl. přenesená",AG108,0)</f>
        <v>0</v>
      </c>
      <c r="CG108" s="101">
        <f>IF(AU108="sníž. přenesená",AG108,0)</f>
        <v>0</v>
      </c>
      <c r="CH108" s="101">
        <f>IF(AU108="nulová",AG108,0)</f>
        <v>0</v>
      </c>
      <c r="CI108" s="18">
        <f>IF(AU108="základní",1,IF(AU108="snížená",2,IF(AU108="zákl. přenesená",4,IF(AU108="sníž. přenesená",5,3))))</f>
        <v>1</v>
      </c>
      <c r="CJ108" s="18">
        <f>IF(AT108="stavební čast",1,IF(AT108="investiční čast",2,3))</f>
        <v>1</v>
      </c>
      <c r="CK108" s="18" t="str">
        <f>IF(D108="Vyplň vlastní","","x")</f>
        <v>x</v>
      </c>
    </row>
    <row r="109" spans="1:91" s="2" customFormat="1" ht="10.9" customHeigh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6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</row>
    <row r="110" spans="1:91" s="2" customFormat="1" ht="30" customHeight="1">
      <c r="A110" s="35"/>
      <c r="B110" s="36"/>
      <c r="C110" s="105" t="s">
        <v>3758</v>
      </c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274">
        <f>ROUND(AG94 + AG104, 0)</f>
        <v>0</v>
      </c>
      <c r="AH110" s="274"/>
      <c r="AI110" s="274"/>
      <c r="AJ110" s="274"/>
      <c r="AK110" s="274"/>
      <c r="AL110" s="274"/>
      <c r="AM110" s="274"/>
      <c r="AN110" s="274">
        <f>ROUND(AN94 + AN104, 0)</f>
        <v>0</v>
      </c>
      <c r="AO110" s="274"/>
      <c r="AP110" s="274"/>
      <c r="AQ110" s="106"/>
      <c r="AR110" s="36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</row>
    <row r="111" spans="1:91" s="2" customFormat="1" ht="6.95" customHeight="1">
      <c r="A111" s="35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36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</row>
  </sheetData>
  <mergeCells count="88">
    <mergeCell ref="AN110:AP110"/>
    <mergeCell ref="AS89:AT91"/>
    <mergeCell ref="AN107:AP107"/>
    <mergeCell ref="AN108:AP108"/>
    <mergeCell ref="AN94:AP94"/>
    <mergeCell ref="AN104:AP104"/>
    <mergeCell ref="AR2:BE2"/>
    <mergeCell ref="AG98:AM98"/>
    <mergeCell ref="AG99:AM99"/>
    <mergeCell ref="AG107:AM107"/>
    <mergeCell ref="AG95:AM95"/>
    <mergeCell ref="AM87:AN87"/>
    <mergeCell ref="AM90:AP90"/>
    <mergeCell ref="AM89:AP89"/>
    <mergeCell ref="AN92:AP92"/>
    <mergeCell ref="AN102:AP102"/>
    <mergeCell ref="AN99:AP99"/>
    <mergeCell ref="AN97:AP97"/>
    <mergeCell ref="AN100:AP100"/>
    <mergeCell ref="AN105:AP105"/>
    <mergeCell ref="AN96:AP96"/>
    <mergeCell ref="AN101:AP101"/>
    <mergeCell ref="AK36:AO36"/>
    <mergeCell ref="W36:AE36"/>
    <mergeCell ref="L36:P36"/>
    <mergeCell ref="AK38:AO38"/>
    <mergeCell ref="X38:AB38"/>
    <mergeCell ref="L33:P33"/>
    <mergeCell ref="AK34:AO34"/>
    <mergeCell ref="L34:P34"/>
    <mergeCell ref="W34:AE34"/>
    <mergeCell ref="W35:AE35"/>
    <mergeCell ref="L35:P35"/>
    <mergeCell ref="AK35:AO35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AK33:AO33"/>
    <mergeCell ref="D108:AB108"/>
    <mergeCell ref="AG108:AM108"/>
    <mergeCell ref="AG94:AM94"/>
    <mergeCell ref="AG104:AM104"/>
    <mergeCell ref="AG110:AM110"/>
    <mergeCell ref="L85:AO85"/>
    <mergeCell ref="AG97:AM97"/>
    <mergeCell ref="AG106:AM106"/>
    <mergeCell ref="AG105:AM105"/>
    <mergeCell ref="AG102:AM102"/>
    <mergeCell ref="AG92:AM92"/>
    <mergeCell ref="AG100:AM100"/>
    <mergeCell ref="AG101:AM101"/>
    <mergeCell ref="AG96:AM96"/>
    <mergeCell ref="AN106:AP106"/>
    <mergeCell ref="AN98:AP98"/>
    <mergeCell ref="AN95:AP95"/>
    <mergeCell ref="J102:AF102"/>
    <mergeCell ref="J95:AF95"/>
    <mergeCell ref="J96:AF96"/>
    <mergeCell ref="J98:AF98"/>
    <mergeCell ref="J100:AF100"/>
    <mergeCell ref="C92:G92"/>
    <mergeCell ref="D98:H98"/>
    <mergeCell ref="D96:H96"/>
    <mergeCell ref="D107:AB107"/>
    <mergeCell ref="D99:H99"/>
    <mergeCell ref="D95:H95"/>
    <mergeCell ref="D100:H100"/>
    <mergeCell ref="D97:H97"/>
    <mergeCell ref="D101:H101"/>
    <mergeCell ref="D102:H102"/>
    <mergeCell ref="D105:AB105"/>
    <mergeCell ref="D106:AB106"/>
    <mergeCell ref="I92:AF92"/>
    <mergeCell ref="J101:AF101"/>
    <mergeCell ref="J97:AF97"/>
    <mergeCell ref="J99:AF99"/>
  </mergeCells>
  <dataValidations count="2">
    <dataValidation type="list" allowBlank="1" showInputMessage="1" showErrorMessage="1" error="Povoleny jsou hodnoty základní, snížená, zákl. přenesená, sníž. přenesená, nulová." sqref="AU104:AU108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4:AT108">
      <formula1>"stavební čast, technologická čast, investiční čast"</formula1>
    </dataValidation>
  </dataValidations>
  <hyperlinks>
    <hyperlink ref="A95" location="'SO 10 - REKONSTRUKCE KANA...'!C2" display="/"/>
    <hyperlink ref="A96" location="'SO 11 - REKONSTRUKCE KANA...'!C2" display="/"/>
    <hyperlink ref="A97" location="'SO 20 - REKONSTRUKCE VODO...'!C2" display="/"/>
    <hyperlink ref="A98" location="'SO 21 - REKONSTRUKCE VODO...'!C2" display="/"/>
    <hyperlink ref="A99" location="'SO 30 - PŘELOŽKA PLYNOVODU'!C2" display="/"/>
    <hyperlink ref="A100" location="'SO 40 - PŘELOŽKA KABELU O...'!C2" display="/"/>
    <hyperlink ref="A101" location="'SO 41 - PŘELOŽKA KABELU UPC'!C2" display="/"/>
    <hyperlink ref="A102" location="'99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62"/>
  <sheetViews>
    <sheetView showGridLines="0" workbookViewId="0">
      <selection activeCell="F123" sqref="F12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92</v>
      </c>
      <c r="AZ2" s="109" t="s">
        <v>126</v>
      </c>
      <c r="BA2" s="109" t="s">
        <v>1</v>
      </c>
      <c r="BB2" s="109" t="s">
        <v>1</v>
      </c>
      <c r="BC2" s="109" t="s">
        <v>127</v>
      </c>
      <c r="BD2" s="109" t="s">
        <v>94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  <c r="AZ3" s="109" t="s">
        <v>128</v>
      </c>
      <c r="BA3" s="109" t="s">
        <v>1</v>
      </c>
      <c r="BB3" s="109" t="s">
        <v>1</v>
      </c>
      <c r="BC3" s="109" t="s">
        <v>127</v>
      </c>
      <c r="BD3" s="109" t="s">
        <v>94</v>
      </c>
    </row>
    <row r="4" spans="1:5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  <c r="AZ4" s="109" t="s">
        <v>130</v>
      </c>
      <c r="BA4" s="109" t="s">
        <v>1</v>
      </c>
      <c r="BB4" s="109" t="s">
        <v>1</v>
      </c>
      <c r="BC4" s="109" t="s">
        <v>131</v>
      </c>
      <c r="BD4" s="109" t="s">
        <v>94</v>
      </c>
    </row>
    <row r="5" spans="1:56" s="1" customFormat="1" ht="6.95" customHeight="1">
      <c r="B5" s="21"/>
      <c r="I5" s="108"/>
      <c r="L5" s="21"/>
      <c r="AZ5" s="109" t="s">
        <v>132</v>
      </c>
      <c r="BA5" s="109" t="s">
        <v>1</v>
      </c>
      <c r="BB5" s="109" t="s">
        <v>1</v>
      </c>
      <c r="BC5" s="109" t="s">
        <v>133</v>
      </c>
      <c r="BD5" s="109" t="s">
        <v>94</v>
      </c>
    </row>
    <row r="6" spans="1:56" s="1" customFormat="1" ht="12" customHeight="1">
      <c r="B6" s="21"/>
      <c r="D6" s="28" t="s">
        <v>16</v>
      </c>
      <c r="I6" s="108"/>
      <c r="L6" s="21"/>
      <c r="AZ6" s="109" t="s">
        <v>134</v>
      </c>
      <c r="BA6" s="109" t="s">
        <v>1</v>
      </c>
      <c r="BB6" s="109" t="s">
        <v>1</v>
      </c>
      <c r="BC6" s="109" t="s">
        <v>135</v>
      </c>
      <c r="BD6" s="109" t="s">
        <v>94</v>
      </c>
    </row>
    <row r="7" spans="1:5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  <c r="AZ7" s="109" t="s">
        <v>136</v>
      </c>
      <c r="BA7" s="109" t="s">
        <v>1</v>
      </c>
      <c r="BB7" s="109" t="s">
        <v>1</v>
      </c>
      <c r="BC7" s="109" t="s">
        <v>137</v>
      </c>
      <c r="BD7" s="109" t="s">
        <v>94</v>
      </c>
    </row>
    <row r="8" spans="1:5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139</v>
      </c>
      <c r="BA8" s="109" t="s">
        <v>1</v>
      </c>
      <c r="BB8" s="109" t="s">
        <v>1</v>
      </c>
      <c r="BC8" s="109" t="s">
        <v>140</v>
      </c>
      <c r="BD8" s="109" t="s">
        <v>94</v>
      </c>
    </row>
    <row r="9" spans="1:56" s="2" customFormat="1" ht="16.5" customHeight="1">
      <c r="A9" s="35"/>
      <c r="B9" s="36"/>
      <c r="C9" s="35"/>
      <c r="D9" s="35"/>
      <c r="E9" s="265" t="s">
        <v>141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142</v>
      </c>
      <c r="BA9" s="109" t="s">
        <v>1</v>
      </c>
      <c r="BB9" s="109" t="s">
        <v>1</v>
      </c>
      <c r="BC9" s="109" t="s">
        <v>143</v>
      </c>
      <c r="BD9" s="109" t="s">
        <v>94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144</v>
      </c>
      <c r="BA10" s="109" t="s">
        <v>1</v>
      </c>
      <c r="BB10" s="109" t="s">
        <v>1</v>
      </c>
      <c r="BC10" s="109" t="s">
        <v>145</v>
      </c>
      <c r="BD10" s="109" t="s">
        <v>94</v>
      </c>
    </row>
    <row r="11" spans="1:56" s="2" customFormat="1" ht="12" customHeight="1">
      <c r="A11" s="35"/>
      <c r="B11" s="36"/>
      <c r="C11" s="35"/>
      <c r="D11" s="28" t="s">
        <v>19</v>
      </c>
      <c r="E11" s="35"/>
      <c r="F11" s="26" t="s">
        <v>93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146</v>
      </c>
      <c r="BA11" s="109" t="s">
        <v>1</v>
      </c>
      <c r="BB11" s="109" t="s">
        <v>1</v>
      </c>
      <c r="BC11" s="109" t="s">
        <v>147</v>
      </c>
      <c r="BD11" s="109" t="s">
        <v>94</v>
      </c>
    </row>
    <row r="12" spans="1:5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148</v>
      </c>
      <c r="BA12" s="109" t="s">
        <v>1</v>
      </c>
      <c r="BB12" s="109" t="s">
        <v>1</v>
      </c>
      <c r="BC12" s="109" t="s">
        <v>149</v>
      </c>
      <c r="BD12" s="109" t="s">
        <v>94</v>
      </c>
    </row>
    <row r="13" spans="1:5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150</v>
      </c>
      <c r="BA13" s="109" t="s">
        <v>1</v>
      </c>
      <c r="BB13" s="109" t="s">
        <v>1</v>
      </c>
      <c r="BC13" s="109" t="s">
        <v>151</v>
      </c>
      <c r="BD13" s="109" t="s">
        <v>94</v>
      </c>
    </row>
    <row r="14" spans="1:5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152</v>
      </c>
      <c r="BA14" s="109" t="s">
        <v>1</v>
      </c>
      <c r="BB14" s="109" t="s">
        <v>1</v>
      </c>
      <c r="BC14" s="109" t="s">
        <v>153</v>
      </c>
      <c r="BD14" s="109" t="s">
        <v>94</v>
      </c>
    </row>
    <row r="15" spans="1:5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154</v>
      </c>
      <c r="BA15" s="109" t="s">
        <v>1</v>
      </c>
      <c r="BB15" s="109" t="s">
        <v>1</v>
      </c>
      <c r="BC15" s="109" t="s">
        <v>155</v>
      </c>
      <c r="BD15" s="109" t="s">
        <v>94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156</v>
      </c>
      <c r="BA16" s="109" t="s">
        <v>1</v>
      </c>
      <c r="BB16" s="109" t="s">
        <v>1</v>
      </c>
      <c r="BC16" s="109" t="s">
        <v>157</v>
      </c>
      <c r="BD16" s="109" t="s">
        <v>94</v>
      </c>
    </row>
    <row r="17" spans="1:56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158</v>
      </c>
      <c r="BA17" s="109" t="s">
        <v>1</v>
      </c>
      <c r="BB17" s="109" t="s">
        <v>1</v>
      </c>
      <c r="BC17" s="109" t="s">
        <v>159</v>
      </c>
      <c r="BD17" s="109" t="s">
        <v>94</v>
      </c>
    </row>
    <row r="18" spans="1:56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160</v>
      </c>
      <c r="BA18" s="109" t="s">
        <v>1</v>
      </c>
      <c r="BB18" s="109" t="s">
        <v>1</v>
      </c>
      <c r="BC18" s="109" t="s">
        <v>161</v>
      </c>
      <c r="BD18" s="109" t="s">
        <v>94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162</v>
      </c>
      <c r="BA19" s="109" t="s">
        <v>1</v>
      </c>
      <c r="BB19" s="109" t="s">
        <v>1</v>
      </c>
      <c r="BC19" s="109" t="s">
        <v>163</v>
      </c>
      <c r="BD19" s="109" t="s">
        <v>94</v>
      </c>
    </row>
    <row r="20" spans="1:56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56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56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56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56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56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J109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ROUND((SUM(BE109:BE116) + SUM(BE136:BE661)),  0)</f>
        <v>0</v>
      </c>
      <c r="G35" s="35"/>
      <c r="H35" s="35"/>
      <c r="I35" s="123">
        <v>0.21</v>
      </c>
      <c r="J35" s="122">
        <f>ROUND(((SUM(BE109:BE116) + SUM(BE136:BE661))*I35),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51</v>
      </c>
      <c r="F36" s="122">
        <f>ROUND((SUM(BF109:BF116) + SUM(BF136:BF661)),  0)</f>
        <v>0</v>
      </c>
      <c r="G36" s="35"/>
      <c r="H36" s="35"/>
      <c r="I36" s="123">
        <v>0.15</v>
      </c>
      <c r="J36" s="122">
        <f>ROUND(((SUM(BF109:BF116) + SUM(BF136:BF661))*I36),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ROUND((SUM(BG109:BG116) + SUM(BG136:BG661)),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ROUND((SUM(BH109:BH116) + SUM(BH136:BH661)),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ROUND((SUM(BI109:BI116) + SUM(BI136:BI661)),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10 - REKONSTRUKCE KANALIZACE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3759</v>
      </c>
      <c r="D96" s="35"/>
      <c r="E96" s="35"/>
      <c r="F96" s="35"/>
      <c r="G96" s="35"/>
      <c r="H96" s="35"/>
      <c r="I96" s="112"/>
      <c r="J96" s="74">
        <f>J136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J137</f>
        <v>0</v>
      </c>
      <c r="L97" s="141"/>
    </row>
    <row r="98" spans="1:65" s="10" customFormat="1" ht="19.899999999999999" customHeight="1">
      <c r="B98" s="146"/>
      <c r="D98" s="147" t="s">
        <v>170</v>
      </c>
      <c r="E98" s="148"/>
      <c r="F98" s="148"/>
      <c r="G98" s="148"/>
      <c r="H98" s="148"/>
      <c r="I98" s="149"/>
      <c r="J98" s="150">
        <f>J138</f>
        <v>0</v>
      </c>
      <c r="L98" s="146"/>
    </row>
    <row r="99" spans="1:65" s="10" customFormat="1" ht="19.899999999999999" customHeight="1">
      <c r="B99" s="146"/>
      <c r="D99" s="147" t="s">
        <v>171</v>
      </c>
      <c r="E99" s="148"/>
      <c r="F99" s="148"/>
      <c r="G99" s="148"/>
      <c r="H99" s="148"/>
      <c r="I99" s="149"/>
      <c r="J99" s="150">
        <f>J397</f>
        <v>0</v>
      </c>
      <c r="L99" s="146"/>
    </row>
    <row r="100" spans="1:65" s="10" customFormat="1" ht="19.899999999999999" customHeight="1">
      <c r="B100" s="146"/>
      <c r="D100" s="147" t="s">
        <v>172</v>
      </c>
      <c r="E100" s="148"/>
      <c r="F100" s="148"/>
      <c r="G100" s="148"/>
      <c r="H100" s="148"/>
      <c r="I100" s="149"/>
      <c r="J100" s="150">
        <f>J442</f>
        <v>0</v>
      </c>
      <c r="L100" s="146"/>
    </row>
    <row r="101" spans="1:65" s="10" customFormat="1" ht="19.899999999999999" customHeight="1">
      <c r="B101" s="146"/>
      <c r="D101" s="147" t="s">
        <v>173</v>
      </c>
      <c r="E101" s="148"/>
      <c r="F101" s="148"/>
      <c r="G101" s="148"/>
      <c r="H101" s="148"/>
      <c r="I101" s="149"/>
      <c r="J101" s="150">
        <f>J490</f>
        <v>0</v>
      </c>
      <c r="L101" s="146"/>
    </row>
    <row r="102" spans="1:65" s="10" customFormat="1" ht="19.899999999999999" customHeight="1">
      <c r="B102" s="146"/>
      <c r="D102" s="147" t="s">
        <v>174</v>
      </c>
      <c r="E102" s="148"/>
      <c r="F102" s="148"/>
      <c r="G102" s="148"/>
      <c r="H102" s="148"/>
      <c r="I102" s="149"/>
      <c r="J102" s="150">
        <f>J510</f>
        <v>0</v>
      </c>
      <c r="L102" s="146"/>
    </row>
    <row r="103" spans="1:65" s="10" customFormat="1" ht="19.899999999999999" customHeight="1">
      <c r="B103" s="146"/>
      <c r="D103" s="147" t="s">
        <v>175</v>
      </c>
      <c r="E103" s="148"/>
      <c r="F103" s="148"/>
      <c r="G103" s="148"/>
      <c r="H103" s="148"/>
      <c r="I103" s="149"/>
      <c r="J103" s="150">
        <f>J518</f>
        <v>0</v>
      </c>
      <c r="L103" s="146"/>
    </row>
    <row r="104" spans="1:65" s="10" customFormat="1" ht="19.899999999999999" customHeight="1">
      <c r="B104" s="146"/>
      <c r="D104" s="147" t="s">
        <v>176</v>
      </c>
      <c r="E104" s="148"/>
      <c r="F104" s="148"/>
      <c r="G104" s="148"/>
      <c r="H104" s="148"/>
      <c r="I104" s="149"/>
      <c r="J104" s="150">
        <f>J653</f>
        <v>0</v>
      </c>
      <c r="L104" s="146"/>
    </row>
    <row r="105" spans="1:65" s="9" customFormat="1" ht="24.95" customHeight="1">
      <c r="B105" s="141"/>
      <c r="D105" s="142" t="s">
        <v>177</v>
      </c>
      <c r="E105" s="143"/>
      <c r="F105" s="143"/>
      <c r="G105" s="143"/>
      <c r="H105" s="143"/>
      <c r="I105" s="144"/>
      <c r="J105" s="145">
        <f>J655</f>
        <v>0</v>
      </c>
      <c r="L105" s="141"/>
    </row>
    <row r="106" spans="1:65" s="10" customFormat="1" ht="19.899999999999999" customHeight="1">
      <c r="B106" s="146"/>
      <c r="D106" s="147" t="s">
        <v>178</v>
      </c>
      <c r="E106" s="148"/>
      <c r="F106" s="148"/>
      <c r="G106" s="148"/>
      <c r="H106" s="148"/>
      <c r="I106" s="149"/>
      <c r="J106" s="150">
        <f>J656</f>
        <v>0</v>
      </c>
      <c r="L106" s="146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112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5" customHeight="1">
      <c r="A108" s="35"/>
      <c r="B108" s="36"/>
      <c r="C108" s="35"/>
      <c r="D108" s="35"/>
      <c r="E108" s="35"/>
      <c r="F108" s="35"/>
      <c r="G108" s="35"/>
      <c r="H108" s="35"/>
      <c r="I108" s="112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40"/>
      <c r="D109" s="35"/>
      <c r="E109" s="35"/>
      <c r="F109" s="35"/>
      <c r="G109" s="35"/>
      <c r="H109" s="35"/>
      <c r="I109" s="112"/>
      <c r="J109" s="151"/>
      <c r="K109" s="35"/>
      <c r="L109" s="45"/>
      <c r="N109" s="152" t="s">
        <v>49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53"/>
      <c r="C110" s="112"/>
      <c r="D110" s="262"/>
      <c r="E110" s="308"/>
      <c r="F110" s="308"/>
      <c r="G110" s="112"/>
      <c r="H110" s="112"/>
      <c r="I110" s="112"/>
      <c r="J110" s="97"/>
      <c r="K110" s="112"/>
      <c r="L110" s="155"/>
      <c r="M110" s="156"/>
      <c r="N110" s="157" t="s">
        <v>50</v>
      </c>
      <c r="O110" s="156"/>
      <c r="P110" s="156"/>
      <c r="Q110" s="156"/>
      <c r="R110" s="156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8" t="s">
        <v>179</v>
      </c>
      <c r="AZ110" s="156"/>
      <c r="BA110" s="156"/>
      <c r="BB110" s="156"/>
      <c r="BC110" s="156"/>
      <c r="BD110" s="156"/>
      <c r="BE110" s="159">
        <f t="shared" ref="BE110:BE115" si="0">IF(N110="základní",J110,0)</f>
        <v>0</v>
      </c>
      <c r="BF110" s="159">
        <f t="shared" ref="BF110:BF115" si="1">IF(N110="snížená",J110,0)</f>
        <v>0</v>
      </c>
      <c r="BG110" s="159">
        <f t="shared" ref="BG110:BG115" si="2">IF(N110="zákl. přenesená",J110,0)</f>
        <v>0</v>
      </c>
      <c r="BH110" s="159">
        <f t="shared" ref="BH110:BH115" si="3">IF(N110="sníž. přenesená",J110,0)</f>
        <v>0</v>
      </c>
      <c r="BI110" s="159">
        <f t="shared" ref="BI110:BI115" si="4">IF(N110="nulová",J110,0)</f>
        <v>0</v>
      </c>
      <c r="BJ110" s="158" t="s">
        <v>25</v>
      </c>
      <c r="BK110" s="156"/>
      <c r="BL110" s="156"/>
      <c r="BM110" s="156"/>
    </row>
    <row r="111" spans="1:65" s="2" customFormat="1" ht="18" customHeight="1">
      <c r="A111" s="35"/>
      <c r="B111" s="153"/>
      <c r="C111" s="112"/>
      <c r="D111" s="262"/>
      <c r="E111" s="308"/>
      <c r="F111" s="308"/>
      <c r="G111" s="112"/>
      <c r="H111" s="112"/>
      <c r="I111" s="112"/>
      <c r="J111" s="97"/>
      <c r="K111" s="112"/>
      <c r="L111" s="155"/>
      <c r="M111" s="156"/>
      <c r="N111" s="157" t="s">
        <v>50</v>
      </c>
      <c r="O111" s="156"/>
      <c r="P111" s="156"/>
      <c r="Q111" s="156"/>
      <c r="R111" s="156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8" t="s">
        <v>179</v>
      </c>
      <c r="AZ111" s="156"/>
      <c r="BA111" s="156"/>
      <c r="BB111" s="156"/>
      <c r="BC111" s="156"/>
      <c r="BD111" s="156"/>
      <c r="BE111" s="159">
        <f t="shared" si="0"/>
        <v>0</v>
      </c>
      <c r="BF111" s="159">
        <f t="shared" si="1"/>
        <v>0</v>
      </c>
      <c r="BG111" s="159">
        <f t="shared" si="2"/>
        <v>0</v>
      </c>
      <c r="BH111" s="159">
        <f t="shared" si="3"/>
        <v>0</v>
      </c>
      <c r="BI111" s="159">
        <f t="shared" si="4"/>
        <v>0</v>
      </c>
      <c r="BJ111" s="158" t="s">
        <v>25</v>
      </c>
      <c r="BK111" s="156"/>
      <c r="BL111" s="156"/>
      <c r="BM111" s="156"/>
    </row>
    <row r="112" spans="1:65" s="2" customFormat="1" ht="18" customHeight="1">
      <c r="A112" s="35"/>
      <c r="B112" s="153"/>
      <c r="C112" s="112"/>
      <c r="D112" s="262"/>
      <c r="E112" s="308"/>
      <c r="F112" s="308"/>
      <c r="G112" s="112"/>
      <c r="H112" s="112"/>
      <c r="I112" s="112"/>
      <c r="J112" s="97"/>
      <c r="K112" s="112"/>
      <c r="L112" s="155"/>
      <c r="M112" s="156"/>
      <c r="N112" s="157" t="s">
        <v>50</v>
      </c>
      <c r="O112" s="156"/>
      <c r="P112" s="156"/>
      <c r="Q112" s="156"/>
      <c r="R112" s="156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8" t="s">
        <v>179</v>
      </c>
      <c r="AZ112" s="156"/>
      <c r="BA112" s="156"/>
      <c r="BB112" s="156"/>
      <c r="BC112" s="156"/>
      <c r="BD112" s="156"/>
      <c r="BE112" s="159">
        <f t="shared" si="0"/>
        <v>0</v>
      </c>
      <c r="BF112" s="159">
        <f t="shared" si="1"/>
        <v>0</v>
      </c>
      <c r="BG112" s="159">
        <f t="shared" si="2"/>
        <v>0</v>
      </c>
      <c r="BH112" s="159">
        <f t="shared" si="3"/>
        <v>0</v>
      </c>
      <c r="BI112" s="159">
        <f t="shared" si="4"/>
        <v>0</v>
      </c>
      <c r="BJ112" s="158" t="s">
        <v>25</v>
      </c>
      <c r="BK112" s="156"/>
      <c r="BL112" s="156"/>
      <c r="BM112" s="156"/>
    </row>
    <row r="113" spans="1:65" s="2" customFormat="1" ht="18" customHeight="1">
      <c r="A113" s="35"/>
      <c r="B113" s="153"/>
      <c r="C113" s="112"/>
      <c r="D113" s="262"/>
      <c r="E113" s="308"/>
      <c r="F113" s="308"/>
      <c r="G113" s="112"/>
      <c r="H113" s="112"/>
      <c r="I113" s="112"/>
      <c r="J113" s="97"/>
      <c r="K113" s="112"/>
      <c r="L113" s="155"/>
      <c r="M113" s="156"/>
      <c r="N113" s="157" t="s">
        <v>50</v>
      </c>
      <c r="O113" s="156"/>
      <c r="P113" s="156"/>
      <c r="Q113" s="156"/>
      <c r="R113" s="156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8" t="s">
        <v>179</v>
      </c>
      <c r="AZ113" s="156"/>
      <c r="BA113" s="156"/>
      <c r="BB113" s="156"/>
      <c r="BC113" s="156"/>
      <c r="BD113" s="156"/>
      <c r="BE113" s="159">
        <f t="shared" si="0"/>
        <v>0</v>
      </c>
      <c r="BF113" s="159">
        <f t="shared" si="1"/>
        <v>0</v>
      </c>
      <c r="BG113" s="159">
        <f t="shared" si="2"/>
        <v>0</v>
      </c>
      <c r="BH113" s="159">
        <f t="shared" si="3"/>
        <v>0</v>
      </c>
      <c r="BI113" s="159">
        <f t="shared" si="4"/>
        <v>0</v>
      </c>
      <c r="BJ113" s="158" t="s">
        <v>25</v>
      </c>
      <c r="BK113" s="156"/>
      <c r="BL113" s="156"/>
      <c r="BM113" s="156"/>
    </row>
    <row r="114" spans="1:65" s="2" customFormat="1" ht="18" customHeight="1">
      <c r="A114" s="35"/>
      <c r="B114" s="153"/>
      <c r="C114" s="112"/>
      <c r="D114" s="262"/>
      <c r="E114" s="308"/>
      <c r="F114" s="308"/>
      <c r="G114" s="112"/>
      <c r="H114" s="112"/>
      <c r="I114" s="112"/>
      <c r="J114" s="97"/>
      <c r="K114" s="112"/>
      <c r="L114" s="155"/>
      <c r="M114" s="156"/>
      <c r="N114" s="157" t="s">
        <v>50</v>
      </c>
      <c r="O114" s="156"/>
      <c r="P114" s="156"/>
      <c r="Q114" s="156"/>
      <c r="R114" s="156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8" t="s">
        <v>179</v>
      </c>
      <c r="AZ114" s="156"/>
      <c r="BA114" s="156"/>
      <c r="BB114" s="156"/>
      <c r="BC114" s="156"/>
      <c r="BD114" s="156"/>
      <c r="BE114" s="159">
        <f t="shared" si="0"/>
        <v>0</v>
      </c>
      <c r="BF114" s="159">
        <f t="shared" si="1"/>
        <v>0</v>
      </c>
      <c r="BG114" s="159">
        <f t="shared" si="2"/>
        <v>0</v>
      </c>
      <c r="BH114" s="159">
        <f t="shared" si="3"/>
        <v>0</v>
      </c>
      <c r="BI114" s="159">
        <f t="shared" si="4"/>
        <v>0</v>
      </c>
      <c r="BJ114" s="158" t="s">
        <v>25</v>
      </c>
      <c r="BK114" s="156"/>
      <c r="BL114" s="156"/>
      <c r="BM114" s="156"/>
    </row>
    <row r="115" spans="1:65" s="2" customFormat="1" ht="18" customHeight="1">
      <c r="A115" s="35"/>
      <c r="B115" s="153"/>
      <c r="C115" s="112"/>
      <c r="D115" s="154"/>
      <c r="E115" s="112"/>
      <c r="F115" s="112"/>
      <c r="G115" s="112"/>
      <c r="H115" s="112"/>
      <c r="I115" s="112"/>
      <c r="J115" s="97"/>
      <c r="K115" s="112"/>
      <c r="L115" s="155"/>
      <c r="M115" s="156"/>
      <c r="N115" s="157" t="s">
        <v>50</v>
      </c>
      <c r="O115" s="156"/>
      <c r="P115" s="156"/>
      <c r="Q115" s="156"/>
      <c r="R115" s="156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8" t="s">
        <v>180</v>
      </c>
      <c r="AZ115" s="156"/>
      <c r="BA115" s="156"/>
      <c r="BB115" s="156"/>
      <c r="BC115" s="156"/>
      <c r="BD115" s="156"/>
      <c r="BE115" s="159">
        <f t="shared" si="0"/>
        <v>0</v>
      </c>
      <c r="BF115" s="159">
        <f t="shared" si="1"/>
        <v>0</v>
      </c>
      <c r="BG115" s="159">
        <f t="shared" si="2"/>
        <v>0</v>
      </c>
      <c r="BH115" s="159">
        <f t="shared" si="3"/>
        <v>0</v>
      </c>
      <c r="BI115" s="159">
        <f t="shared" si="4"/>
        <v>0</v>
      </c>
      <c r="BJ115" s="158" t="s">
        <v>25</v>
      </c>
      <c r="BK115" s="156"/>
      <c r="BL115" s="156"/>
      <c r="BM115" s="156"/>
    </row>
    <row r="116" spans="1:65" s="2" customFormat="1" ht="11.25">
      <c r="A116" s="35"/>
      <c r="B116" s="36"/>
      <c r="C116" s="35"/>
      <c r="D116" s="35"/>
      <c r="E116" s="35"/>
      <c r="F116" s="35"/>
      <c r="G116" s="35"/>
      <c r="H116" s="35"/>
      <c r="I116" s="112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05" t="s">
        <v>3760</v>
      </c>
      <c r="D117" s="106"/>
      <c r="E117" s="106"/>
      <c r="F117" s="106"/>
      <c r="G117" s="106"/>
      <c r="H117" s="106"/>
      <c r="I117" s="138"/>
      <c r="J117" s="107">
        <f>ROUND(J96+J109,0)</f>
        <v>0</v>
      </c>
      <c r="K117" s="106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50"/>
      <c r="C118" s="51"/>
      <c r="D118" s="51"/>
      <c r="E118" s="51"/>
      <c r="F118" s="51"/>
      <c r="G118" s="51"/>
      <c r="H118" s="51"/>
      <c r="I118" s="135"/>
      <c r="J118" s="51"/>
      <c r="K118" s="51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6.95" customHeight="1">
      <c r="A122" s="35"/>
      <c r="B122" s="52"/>
      <c r="C122" s="53"/>
      <c r="D122" s="53"/>
      <c r="E122" s="53"/>
      <c r="F122" s="53"/>
      <c r="G122" s="53"/>
      <c r="H122" s="53"/>
      <c r="I122" s="136"/>
      <c r="J122" s="53"/>
      <c r="K122" s="53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4.95" customHeight="1">
      <c r="A123" s="35"/>
      <c r="B123" s="36"/>
      <c r="C123" s="22" t="s">
        <v>181</v>
      </c>
      <c r="D123" s="35"/>
      <c r="E123" s="35"/>
      <c r="F123" s="35"/>
      <c r="G123" s="35"/>
      <c r="H123" s="35"/>
      <c r="I123" s="112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2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16</v>
      </c>
      <c r="D125" s="35"/>
      <c r="E125" s="35"/>
      <c r="F125" s="35"/>
      <c r="G125" s="35"/>
      <c r="H125" s="35"/>
      <c r="I125" s="112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04" t="str">
        <f>E7</f>
        <v>BRNO, KRKOŠKOVA, ZÁTIŠÍ, FÜGNEROVA I - REKONSTRUKCE KANALIZACE A VODOVODU</v>
      </c>
      <c r="F126" s="305"/>
      <c r="G126" s="305"/>
      <c r="H126" s="305"/>
      <c r="I126" s="112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138</v>
      </c>
      <c r="D127" s="35"/>
      <c r="E127" s="35"/>
      <c r="F127" s="35"/>
      <c r="G127" s="35"/>
      <c r="H127" s="35"/>
      <c r="I127" s="112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65" t="str">
        <f>E9</f>
        <v>SO 10 - REKONSTRUKCE KANALIZACE</v>
      </c>
      <c r="F128" s="306"/>
      <c r="G128" s="306"/>
      <c r="H128" s="306"/>
      <c r="I128" s="112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5" customHeight="1">
      <c r="A129" s="35"/>
      <c r="B129" s="36"/>
      <c r="C129" s="35"/>
      <c r="D129" s="35"/>
      <c r="E129" s="35"/>
      <c r="F129" s="35"/>
      <c r="G129" s="35"/>
      <c r="H129" s="35"/>
      <c r="I129" s="112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21</v>
      </c>
      <c r="D130" s="35"/>
      <c r="E130" s="35"/>
      <c r="F130" s="26" t="str">
        <f>F12</f>
        <v>BRNO</v>
      </c>
      <c r="G130" s="35"/>
      <c r="H130" s="35"/>
      <c r="I130" s="113" t="s">
        <v>23</v>
      </c>
      <c r="J130" s="58" t="str">
        <f>IF(J12="","",J12)</f>
        <v>13. 10. 2017</v>
      </c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5"/>
      <c r="D131" s="35"/>
      <c r="E131" s="35"/>
      <c r="F131" s="35"/>
      <c r="G131" s="35"/>
      <c r="H131" s="35"/>
      <c r="I131" s="112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25.7" customHeight="1">
      <c r="A132" s="35"/>
      <c r="B132" s="36"/>
      <c r="C132" s="28" t="s">
        <v>26</v>
      </c>
      <c r="D132" s="35"/>
      <c r="E132" s="35"/>
      <c r="F132" s="26" t="str">
        <f>E15</f>
        <v>Statutární město Brno</v>
      </c>
      <c r="G132" s="35"/>
      <c r="H132" s="35"/>
      <c r="I132" s="113" t="s">
        <v>34</v>
      </c>
      <c r="J132" s="31" t="str">
        <f>E21</f>
        <v>KOVOPROJEKTA BRNO a.s.</v>
      </c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32</v>
      </c>
      <c r="D133" s="35"/>
      <c r="E133" s="35"/>
      <c r="F133" s="26" t="str">
        <f>IF(E18="","",E18)</f>
        <v>Vyplň údaj</v>
      </c>
      <c r="G133" s="35"/>
      <c r="H133" s="35"/>
      <c r="I133" s="113" t="s">
        <v>39</v>
      </c>
      <c r="J133" s="31" t="str">
        <f>E24</f>
        <v>Obrtel M.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112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0"/>
      <c r="B135" s="161"/>
      <c r="C135" s="162" t="s">
        <v>182</v>
      </c>
      <c r="D135" s="163" t="s">
        <v>70</v>
      </c>
      <c r="E135" s="163" t="s">
        <v>66</v>
      </c>
      <c r="F135" s="163" t="s">
        <v>67</v>
      </c>
      <c r="G135" s="163" t="s">
        <v>183</v>
      </c>
      <c r="H135" s="163" t="s">
        <v>184</v>
      </c>
      <c r="I135" s="164" t="s">
        <v>185</v>
      </c>
      <c r="J135" s="163" t="s">
        <v>167</v>
      </c>
      <c r="K135" s="165" t="s">
        <v>186</v>
      </c>
      <c r="L135" s="166"/>
      <c r="M135" s="65" t="s">
        <v>1</v>
      </c>
      <c r="N135" s="66" t="s">
        <v>49</v>
      </c>
      <c r="O135" s="66" t="s">
        <v>187</v>
      </c>
      <c r="P135" s="66" t="s">
        <v>188</v>
      </c>
      <c r="Q135" s="66" t="s">
        <v>189</v>
      </c>
      <c r="R135" s="66" t="s">
        <v>190</v>
      </c>
      <c r="S135" s="66" t="s">
        <v>191</v>
      </c>
      <c r="T135" s="67" t="s">
        <v>192</v>
      </c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</row>
    <row r="136" spans="1:65" s="2" customFormat="1" ht="22.9" customHeight="1">
      <c r="A136" s="35"/>
      <c r="B136" s="36"/>
      <c r="C136" s="72" t="s">
        <v>193</v>
      </c>
      <c r="D136" s="35"/>
      <c r="E136" s="35"/>
      <c r="F136" s="35"/>
      <c r="G136" s="35"/>
      <c r="H136" s="35"/>
      <c r="I136" s="112"/>
      <c r="J136" s="167">
        <f>BK136</f>
        <v>0</v>
      </c>
      <c r="K136" s="35"/>
      <c r="L136" s="36"/>
      <c r="M136" s="68"/>
      <c r="N136" s="59"/>
      <c r="O136" s="69"/>
      <c r="P136" s="168">
        <f>P137+P655</f>
        <v>0</v>
      </c>
      <c r="Q136" s="69"/>
      <c r="R136" s="168">
        <f>R137+R655</f>
        <v>1821.16434979</v>
      </c>
      <c r="S136" s="69"/>
      <c r="T136" s="169">
        <f>T137+T655</f>
        <v>1053.6703400000001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83</v>
      </c>
      <c r="AU136" s="18" t="s">
        <v>168</v>
      </c>
      <c r="BK136" s="170">
        <f>BK137+BK655</f>
        <v>0</v>
      </c>
    </row>
    <row r="137" spans="1:65" s="12" customFormat="1" ht="25.9" customHeight="1">
      <c r="B137" s="171"/>
      <c r="D137" s="172" t="s">
        <v>83</v>
      </c>
      <c r="E137" s="173" t="s">
        <v>194</v>
      </c>
      <c r="F137" s="173" t="s">
        <v>195</v>
      </c>
      <c r="I137" s="174"/>
      <c r="J137" s="175">
        <f>BK137</f>
        <v>0</v>
      </c>
      <c r="L137" s="171"/>
      <c r="M137" s="176"/>
      <c r="N137" s="177"/>
      <c r="O137" s="177"/>
      <c r="P137" s="178">
        <f>P138+P397+P442+P490+P510+P518+P653</f>
        <v>0</v>
      </c>
      <c r="Q137" s="177"/>
      <c r="R137" s="178">
        <f>R138+R397+R442+R490+R510+R518+R653</f>
        <v>1808.3371307899999</v>
      </c>
      <c r="S137" s="177"/>
      <c r="T137" s="179">
        <f>T138+T397+T442+T490+T510+T518+T653</f>
        <v>1053.6703400000001</v>
      </c>
      <c r="AR137" s="172" t="s">
        <v>25</v>
      </c>
      <c r="AT137" s="180" t="s">
        <v>83</v>
      </c>
      <c r="AU137" s="180" t="s">
        <v>84</v>
      </c>
      <c r="AY137" s="172" t="s">
        <v>196</v>
      </c>
      <c r="BK137" s="181">
        <f>BK138+BK397+BK442+BK490+BK510+BK518+BK653</f>
        <v>0</v>
      </c>
    </row>
    <row r="138" spans="1:65" s="12" customFormat="1" ht="22.9" customHeight="1">
      <c r="B138" s="171"/>
      <c r="D138" s="172" t="s">
        <v>83</v>
      </c>
      <c r="E138" s="182" t="s">
        <v>25</v>
      </c>
      <c r="F138" s="182" t="s">
        <v>197</v>
      </c>
      <c r="I138" s="174"/>
      <c r="J138" s="183">
        <f>BK138</f>
        <v>0</v>
      </c>
      <c r="L138" s="171"/>
      <c r="M138" s="176"/>
      <c r="N138" s="177"/>
      <c r="O138" s="177"/>
      <c r="P138" s="178">
        <f>SUM(P139:P396)</f>
        <v>0</v>
      </c>
      <c r="Q138" s="177"/>
      <c r="R138" s="178">
        <f>SUM(R139:R396)</f>
        <v>22.15173952</v>
      </c>
      <c r="S138" s="177"/>
      <c r="T138" s="179">
        <f>SUM(T139:T396)</f>
        <v>911.69954000000007</v>
      </c>
      <c r="AR138" s="172" t="s">
        <v>25</v>
      </c>
      <c r="AT138" s="180" t="s">
        <v>83</v>
      </c>
      <c r="AU138" s="180" t="s">
        <v>25</v>
      </c>
      <c r="AY138" s="172" t="s">
        <v>196</v>
      </c>
      <c r="BK138" s="181">
        <f>SUM(BK139:BK396)</f>
        <v>0</v>
      </c>
    </row>
    <row r="139" spans="1:65" s="2" customFormat="1" ht="16.5" customHeight="1">
      <c r="A139" s="35"/>
      <c r="B139" s="153"/>
      <c r="C139" s="184" t="s">
        <v>25</v>
      </c>
      <c r="D139" s="184" t="s">
        <v>198</v>
      </c>
      <c r="E139" s="185" t="s">
        <v>199</v>
      </c>
      <c r="F139" s="186" t="s">
        <v>200</v>
      </c>
      <c r="G139" s="187" t="s">
        <v>201</v>
      </c>
      <c r="H139" s="188">
        <v>779.98</v>
      </c>
      <c r="I139" s="189"/>
      <c r="J139" s="190">
        <f>ROUND(I139*H139,2)</f>
        <v>0</v>
      </c>
      <c r="K139" s="186" t="s">
        <v>202</v>
      </c>
      <c r="L139" s="36"/>
      <c r="M139" s="191" t="s">
        <v>1</v>
      </c>
      <c r="N139" s="192" t="s">
        <v>50</v>
      </c>
      <c r="O139" s="61"/>
      <c r="P139" s="193">
        <f>O139*H139</f>
        <v>0</v>
      </c>
      <c r="Q139" s="193">
        <v>0</v>
      </c>
      <c r="R139" s="193">
        <f>Q139*H139</f>
        <v>0</v>
      </c>
      <c r="S139" s="193">
        <v>0.44</v>
      </c>
      <c r="T139" s="194">
        <f>S139*H139</f>
        <v>343.19120000000004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5" t="s">
        <v>203</v>
      </c>
      <c r="AT139" s="195" t="s">
        <v>198</v>
      </c>
      <c r="AU139" s="195" t="s">
        <v>94</v>
      </c>
      <c r="AY139" s="18" t="s">
        <v>196</v>
      </c>
      <c r="BE139" s="101">
        <f>IF(N139="základní",J139,0)</f>
        <v>0</v>
      </c>
      <c r="BF139" s="101">
        <f>IF(N139="snížená",J139,0)</f>
        <v>0</v>
      </c>
      <c r="BG139" s="101">
        <f>IF(N139="zákl. přenesená",J139,0)</f>
        <v>0</v>
      </c>
      <c r="BH139" s="101">
        <f>IF(N139="sníž. přenesená",J139,0)</f>
        <v>0</v>
      </c>
      <c r="BI139" s="101">
        <f>IF(N139="nulová",J139,0)</f>
        <v>0</v>
      </c>
      <c r="BJ139" s="18" t="s">
        <v>25</v>
      </c>
      <c r="BK139" s="101">
        <f>ROUND(I139*H139,2)</f>
        <v>0</v>
      </c>
      <c r="BL139" s="18" t="s">
        <v>203</v>
      </c>
      <c r="BM139" s="195" t="s">
        <v>204</v>
      </c>
    </row>
    <row r="140" spans="1:65" s="13" customFormat="1" ht="11.25">
      <c r="B140" s="196"/>
      <c r="D140" s="197" t="s">
        <v>205</v>
      </c>
      <c r="E140" s="198" t="s">
        <v>1</v>
      </c>
      <c r="F140" s="199" t="s">
        <v>206</v>
      </c>
      <c r="H140" s="200">
        <v>779.98</v>
      </c>
      <c r="I140" s="201"/>
      <c r="L140" s="196"/>
      <c r="M140" s="202"/>
      <c r="N140" s="203"/>
      <c r="O140" s="203"/>
      <c r="P140" s="203"/>
      <c r="Q140" s="203"/>
      <c r="R140" s="203"/>
      <c r="S140" s="203"/>
      <c r="T140" s="204"/>
      <c r="AT140" s="198" t="s">
        <v>205</v>
      </c>
      <c r="AU140" s="198" t="s">
        <v>94</v>
      </c>
      <c r="AV140" s="13" t="s">
        <v>94</v>
      </c>
      <c r="AW140" s="13" t="s">
        <v>38</v>
      </c>
      <c r="AX140" s="13" t="s">
        <v>25</v>
      </c>
      <c r="AY140" s="198" t="s">
        <v>196</v>
      </c>
    </row>
    <row r="141" spans="1:65" s="2" customFormat="1" ht="16.5" customHeight="1">
      <c r="A141" s="35"/>
      <c r="B141" s="153"/>
      <c r="C141" s="184" t="s">
        <v>94</v>
      </c>
      <c r="D141" s="184" t="s">
        <v>198</v>
      </c>
      <c r="E141" s="185" t="s">
        <v>207</v>
      </c>
      <c r="F141" s="186" t="s">
        <v>208</v>
      </c>
      <c r="G141" s="187" t="s">
        <v>209</v>
      </c>
      <c r="H141" s="188">
        <v>343.19099999999997</v>
      </c>
      <c r="I141" s="189"/>
      <c r="J141" s="190">
        <f>ROUND(I141*H141,2)</f>
        <v>0</v>
      </c>
      <c r="K141" s="186" t="s">
        <v>202</v>
      </c>
      <c r="L141" s="36"/>
      <c r="M141" s="191" t="s">
        <v>1</v>
      </c>
      <c r="N141" s="192" t="s">
        <v>50</v>
      </c>
      <c r="O141" s="61"/>
      <c r="P141" s="193">
        <f>O141*H141</f>
        <v>0</v>
      </c>
      <c r="Q141" s="193">
        <v>0</v>
      </c>
      <c r="R141" s="193">
        <f>Q141*H141</f>
        <v>0</v>
      </c>
      <c r="S141" s="193">
        <v>0</v>
      </c>
      <c r="T141" s="19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5" t="s">
        <v>203</v>
      </c>
      <c r="AT141" s="195" t="s">
        <v>198</v>
      </c>
      <c r="AU141" s="195" t="s">
        <v>94</v>
      </c>
      <c r="AY141" s="18" t="s">
        <v>196</v>
      </c>
      <c r="BE141" s="101">
        <f>IF(N141="základní",J141,0)</f>
        <v>0</v>
      </c>
      <c r="BF141" s="101">
        <f>IF(N141="snížená",J141,0)</f>
        <v>0</v>
      </c>
      <c r="BG141" s="101">
        <f>IF(N141="zákl. přenesená",J141,0)</f>
        <v>0</v>
      </c>
      <c r="BH141" s="101">
        <f>IF(N141="sníž. přenesená",J141,0)</f>
        <v>0</v>
      </c>
      <c r="BI141" s="101">
        <f>IF(N141="nulová",J141,0)</f>
        <v>0</v>
      </c>
      <c r="BJ141" s="18" t="s">
        <v>25</v>
      </c>
      <c r="BK141" s="101">
        <f>ROUND(I141*H141,2)</f>
        <v>0</v>
      </c>
      <c r="BL141" s="18" t="s">
        <v>203</v>
      </c>
      <c r="BM141" s="195" t="s">
        <v>210</v>
      </c>
    </row>
    <row r="142" spans="1:65" s="2" customFormat="1" ht="16.5" customHeight="1">
      <c r="A142" s="35"/>
      <c r="B142" s="153"/>
      <c r="C142" s="184" t="s">
        <v>211</v>
      </c>
      <c r="D142" s="184" t="s">
        <v>198</v>
      </c>
      <c r="E142" s="185" t="s">
        <v>212</v>
      </c>
      <c r="F142" s="186" t="s">
        <v>213</v>
      </c>
      <c r="G142" s="187" t="s">
        <v>209</v>
      </c>
      <c r="H142" s="188">
        <v>2402.337</v>
      </c>
      <c r="I142" s="189"/>
      <c r="J142" s="190">
        <f>ROUND(I142*H142,2)</f>
        <v>0</v>
      </c>
      <c r="K142" s="186" t="s">
        <v>202</v>
      </c>
      <c r="L142" s="36"/>
      <c r="M142" s="191" t="s">
        <v>1</v>
      </c>
      <c r="N142" s="192" t="s">
        <v>50</v>
      </c>
      <c r="O142" s="61"/>
      <c r="P142" s="193">
        <f>O142*H142</f>
        <v>0</v>
      </c>
      <c r="Q142" s="193">
        <v>0</v>
      </c>
      <c r="R142" s="193">
        <f>Q142*H142</f>
        <v>0</v>
      </c>
      <c r="S142" s="193">
        <v>0</v>
      </c>
      <c r="T142" s="19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5" t="s">
        <v>203</v>
      </c>
      <c r="AT142" s="195" t="s">
        <v>198</v>
      </c>
      <c r="AU142" s="195" t="s">
        <v>94</v>
      </c>
      <c r="AY142" s="18" t="s">
        <v>196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25</v>
      </c>
      <c r="BK142" s="101">
        <f>ROUND(I142*H142,2)</f>
        <v>0</v>
      </c>
      <c r="BL142" s="18" t="s">
        <v>203</v>
      </c>
      <c r="BM142" s="195" t="s">
        <v>214</v>
      </c>
    </row>
    <row r="143" spans="1:65" s="13" customFormat="1" ht="11.25">
      <c r="B143" s="196"/>
      <c r="D143" s="197" t="s">
        <v>205</v>
      </c>
      <c r="F143" s="199" t="s">
        <v>215</v>
      </c>
      <c r="H143" s="200">
        <v>2402.337</v>
      </c>
      <c r="I143" s="201"/>
      <c r="L143" s="196"/>
      <c r="M143" s="202"/>
      <c r="N143" s="203"/>
      <c r="O143" s="203"/>
      <c r="P143" s="203"/>
      <c r="Q143" s="203"/>
      <c r="R143" s="203"/>
      <c r="S143" s="203"/>
      <c r="T143" s="204"/>
      <c r="AT143" s="198" t="s">
        <v>205</v>
      </c>
      <c r="AU143" s="198" t="s">
        <v>94</v>
      </c>
      <c r="AV143" s="13" t="s">
        <v>94</v>
      </c>
      <c r="AW143" s="13" t="s">
        <v>3</v>
      </c>
      <c r="AX143" s="13" t="s">
        <v>25</v>
      </c>
      <c r="AY143" s="198" t="s">
        <v>196</v>
      </c>
    </row>
    <row r="144" spans="1:65" s="2" customFormat="1" ht="16.5" customHeight="1">
      <c r="A144" s="35"/>
      <c r="B144" s="153"/>
      <c r="C144" s="184" t="s">
        <v>203</v>
      </c>
      <c r="D144" s="184" t="s">
        <v>198</v>
      </c>
      <c r="E144" s="185" t="s">
        <v>216</v>
      </c>
      <c r="F144" s="186" t="s">
        <v>217</v>
      </c>
      <c r="G144" s="187" t="s">
        <v>209</v>
      </c>
      <c r="H144" s="188">
        <v>343.19099999999997</v>
      </c>
      <c r="I144" s="189"/>
      <c r="J144" s="190">
        <f>ROUND(I144*H144,2)</f>
        <v>0</v>
      </c>
      <c r="K144" s="186" t="s">
        <v>202</v>
      </c>
      <c r="L144" s="36"/>
      <c r="M144" s="191" t="s">
        <v>1</v>
      </c>
      <c r="N144" s="192" t="s">
        <v>50</v>
      </c>
      <c r="O144" s="61"/>
      <c r="P144" s="193">
        <f>O144*H144</f>
        <v>0</v>
      </c>
      <c r="Q144" s="193">
        <v>0</v>
      </c>
      <c r="R144" s="193">
        <f>Q144*H144</f>
        <v>0</v>
      </c>
      <c r="S144" s="193">
        <v>0</v>
      </c>
      <c r="T144" s="19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5" t="s">
        <v>203</v>
      </c>
      <c r="AT144" s="195" t="s">
        <v>198</v>
      </c>
      <c r="AU144" s="195" t="s">
        <v>94</v>
      </c>
      <c r="AY144" s="18" t="s">
        <v>196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25</v>
      </c>
      <c r="BK144" s="101">
        <f>ROUND(I144*H144,2)</f>
        <v>0</v>
      </c>
      <c r="BL144" s="18" t="s">
        <v>203</v>
      </c>
      <c r="BM144" s="195" t="s">
        <v>218</v>
      </c>
    </row>
    <row r="145" spans="1:65" s="2" customFormat="1" ht="16.5" customHeight="1">
      <c r="A145" s="35"/>
      <c r="B145" s="153"/>
      <c r="C145" s="184" t="s">
        <v>219</v>
      </c>
      <c r="D145" s="184" t="s">
        <v>198</v>
      </c>
      <c r="E145" s="185" t="s">
        <v>220</v>
      </c>
      <c r="F145" s="186" t="s">
        <v>221</v>
      </c>
      <c r="G145" s="187" t="s">
        <v>201</v>
      </c>
      <c r="H145" s="188">
        <v>17.22</v>
      </c>
      <c r="I145" s="189"/>
      <c r="J145" s="190">
        <f>ROUND(I145*H145,2)</f>
        <v>0</v>
      </c>
      <c r="K145" s="186" t="s">
        <v>202</v>
      </c>
      <c r="L145" s="36"/>
      <c r="M145" s="191" t="s">
        <v>1</v>
      </c>
      <c r="N145" s="192" t="s">
        <v>50</v>
      </c>
      <c r="O145" s="61"/>
      <c r="P145" s="193">
        <f>O145*H145</f>
        <v>0</v>
      </c>
      <c r="Q145" s="193">
        <v>0</v>
      </c>
      <c r="R145" s="193">
        <f>Q145*H145</f>
        <v>0</v>
      </c>
      <c r="S145" s="193">
        <v>0.22</v>
      </c>
      <c r="T145" s="194">
        <f>S145*H145</f>
        <v>3.7883999999999998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5" t="s">
        <v>203</v>
      </c>
      <c r="AT145" s="195" t="s">
        <v>198</v>
      </c>
      <c r="AU145" s="195" t="s">
        <v>94</v>
      </c>
      <c r="AY145" s="18" t="s">
        <v>196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25</v>
      </c>
      <c r="BK145" s="101">
        <f>ROUND(I145*H145,2)</f>
        <v>0</v>
      </c>
      <c r="BL145" s="18" t="s">
        <v>203</v>
      </c>
      <c r="BM145" s="195" t="s">
        <v>222</v>
      </c>
    </row>
    <row r="146" spans="1:65" s="14" customFormat="1" ht="11.25">
      <c r="B146" s="205"/>
      <c r="D146" s="197" t="s">
        <v>205</v>
      </c>
      <c r="E146" s="206" t="s">
        <v>1</v>
      </c>
      <c r="F146" s="207" t="s">
        <v>223</v>
      </c>
      <c r="H146" s="206" t="s">
        <v>1</v>
      </c>
      <c r="I146" s="208"/>
      <c r="L146" s="205"/>
      <c r="M146" s="209"/>
      <c r="N146" s="210"/>
      <c r="O146" s="210"/>
      <c r="P146" s="210"/>
      <c r="Q146" s="210"/>
      <c r="R146" s="210"/>
      <c r="S146" s="210"/>
      <c r="T146" s="211"/>
      <c r="AT146" s="206" t="s">
        <v>205</v>
      </c>
      <c r="AU146" s="206" t="s">
        <v>94</v>
      </c>
      <c r="AV146" s="14" t="s">
        <v>25</v>
      </c>
      <c r="AW146" s="14" t="s">
        <v>38</v>
      </c>
      <c r="AX146" s="14" t="s">
        <v>84</v>
      </c>
      <c r="AY146" s="206" t="s">
        <v>196</v>
      </c>
    </row>
    <row r="147" spans="1:65" s="13" customFormat="1" ht="11.25">
      <c r="B147" s="196"/>
      <c r="D147" s="197" t="s">
        <v>205</v>
      </c>
      <c r="E147" s="198" t="s">
        <v>1</v>
      </c>
      <c r="F147" s="199" t="s">
        <v>224</v>
      </c>
      <c r="H147" s="200">
        <v>17.22</v>
      </c>
      <c r="I147" s="201"/>
      <c r="L147" s="196"/>
      <c r="M147" s="202"/>
      <c r="N147" s="203"/>
      <c r="O147" s="203"/>
      <c r="P147" s="203"/>
      <c r="Q147" s="203"/>
      <c r="R147" s="203"/>
      <c r="S147" s="203"/>
      <c r="T147" s="204"/>
      <c r="AT147" s="198" t="s">
        <v>205</v>
      </c>
      <c r="AU147" s="198" t="s">
        <v>94</v>
      </c>
      <c r="AV147" s="13" t="s">
        <v>94</v>
      </c>
      <c r="AW147" s="13" t="s">
        <v>38</v>
      </c>
      <c r="AX147" s="13" t="s">
        <v>84</v>
      </c>
      <c r="AY147" s="198" t="s">
        <v>196</v>
      </c>
    </row>
    <row r="148" spans="1:65" s="15" customFormat="1" ht="11.25">
      <c r="B148" s="212"/>
      <c r="D148" s="197" t="s">
        <v>205</v>
      </c>
      <c r="E148" s="213" t="s">
        <v>136</v>
      </c>
      <c r="F148" s="214" t="s">
        <v>225</v>
      </c>
      <c r="H148" s="215">
        <v>17.22</v>
      </c>
      <c r="I148" s="216"/>
      <c r="L148" s="212"/>
      <c r="M148" s="217"/>
      <c r="N148" s="218"/>
      <c r="O148" s="218"/>
      <c r="P148" s="218"/>
      <c r="Q148" s="218"/>
      <c r="R148" s="218"/>
      <c r="S148" s="218"/>
      <c r="T148" s="219"/>
      <c r="AT148" s="213" t="s">
        <v>205</v>
      </c>
      <c r="AU148" s="213" t="s">
        <v>94</v>
      </c>
      <c r="AV148" s="15" t="s">
        <v>203</v>
      </c>
      <c r="AW148" s="15" t="s">
        <v>38</v>
      </c>
      <c r="AX148" s="15" t="s">
        <v>25</v>
      </c>
      <c r="AY148" s="213" t="s">
        <v>196</v>
      </c>
    </row>
    <row r="149" spans="1:65" s="2" customFormat="1" ht="16.5" customHeight="1">
      <c r="A149" s="35"/>
      <c r="B149" s="153"/>
      <c r="C149" s="184" t="s">
        <v>226</v>
      </c>
      <c r="D149" s="184" t="s">
        <v>198</v>
      </c>
      <c r="E149" s="185" t="s">
        <v>227</v>
      </c>
      <c r="F149" s="186" t="s">
        <v>228</v>
      </c>
      <c r="G149" s="187" t="s">
        <v>229</v>
      </c>
      <c r="H149" s="188">
        <v>13.4</v>
      </c>
      <c r="I149" s="189"/>
      <c r="J149" s="190">
        <f>ROUND(I149*H149,2)</f>
        <v>0</v>
      </c>
      <c r="K149" s="186" t="s">
        <v>202</v>
      </c>
      <c r="L149" s="36"/>
      <c r="M149" s="191" t="s">
        <v>1</v>
      </c>
      <c r="N149" s="192" t="s">
        <v>50</v>
      </c>
      <c r="O149" s="61"/>
      <c r="P149" s="193">
        <f>O149*H149</f>
        <v>0</v>
      </c>
      <c r="Q149" s="193">
        <v>0</v>
      </c>
      <c r="R149" s="193">
        <f>Q149*H149</f>
        <v>0</v>
      </c>
      <c r="S149" s="193">
        <v>0</v>
      </c>
      <c r="T149" s="19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5" t="s">
        <v>203</v>
      </c>
      <c r="AT149" s="195" t="s">
        <v>198</v>
      </c>
      <c r="AU149" s="195" t="s">
        <v>94</v>
      </c>
      <c r="AY149" s="18" t="s">
        <v>196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25</v>
      </c>
      <c r="BK149" s="101">
        <f>ROUND(I149*H149,2)</f>
        <v>0</v>
      </c>
      <c r="BL149" s="18" t="s">
        <v>203</v>
      </c>
      <c r="BM149" s="195" t="s">
        <v>230</v>
      </c>
    </row>
    <row r="150" spans="1:65" s="14" customFormat="1" ht="11.25">
      <c r="B150" s="205"/>
      <c r="D150" s="197" t="s">
        <v>205</v>
      </c>
      <c r="E150" s="206" t="s">
        <v>1</v>
      </c>
      <c r="F150" s="207" t="s">
        <v>223</v>
      </c>
      <c r="H150" s="206" t="s">
        <v>1</v>
      </c>
      <c r="I150" s="208"/>
      <c r="L150" s="205"/>
      <c r="M150" s="209"/>
      <c r="N150" s="210"/>
      <c r="O150" s="210"/>
      <c r="P150" s="210"/>
      <c r="Q150" s="210"/>
      <c r="R150" s="210"/>
      <c r="S150" s="210"/>
      <c r="T150" s="211"/>
      <c r="AT150" s="206" t="s">
        <v>205</v>
      </c>
      <c r="AU150" s="206" t="s">
        <v>94</v>
      </c>
      <c r="AV150" s="14" t="s">
        <v>25</v>
      </c>
      <c r="AW150" s="14" t="s">
        <v>38</v>
      </c>
      <c r="AX150" s="14" t="s">
        <v>84</v>
      </c>
      <c r="AY150" s="206" t="s">
        <v>196</v>
      </c>
    </row>
    <row r="151" spans="1:65" s="13" customFormat="1" ht="11.25">
      <c r="B151" s="196"/>
      <c r="D151" s="197" t="s">
        <v>205</v>
      </c>
      <c r="E151" s="198" t="s">
        <v>1</v>
      </c>
      <c r="F151" s="199" t="s">
        <v>231</v>
      </c>
      <c r="H151" s="200">
        <v>13.4</v>
      </c>
      <c r="I151" s="201"/>
      <c r="L151" s="196"/>
      <c r="M151" s="202"/>
      <c r="N151" s="203"/>
      <c r="O151" s="203"/>
      <c r="P151" s="203"/>
      <c r="Q151" s="203"/>
      <c r="R151" s="203"/>
      <c r="S151" s="203"/>
      <c r="T151" s="204"/>
      <c r="AT151" s="198" t="s">
        <v>205</v>
      </c>
      <c r="AU151" s="198" t="s">
        <v>94</v>
      </c>
      <c r="AV151" s="13" t="s">
        <v>94</v>
      </c>
      <c r="AW151" s="13" t="s">
        <v>38</v>
      </c>
      <c r="AX151" s="13" t="s">
        <v>25</v>
      </c>
      <c r="AY151" s="198" t="s">
        <v>196</v>
      </c>
    </row>
    <row r="152" spans="1:65" s="2" customFormat="1" ht="16.5" customHeight="1">
      <c r="A152" s="35"/>
      <c r="B152" s="153"/>
      <c r="C152" s="184" t="s">
        <v>232</v>
      </c>
      <c r="D152" s="184" t="s">
        <v>198</v>
      </c>
      <c r="E152" s="185" t="s">
        <v>233</v>
      </c>
      <c r="F152" s="186" t="s">
        <v>234</v>
      </c>
      <c r="G152" s="187" t="s">
        <v>201</v>
      </c>
      <c r="H152" s="188">
        <v>37.07</v>
      </c>
      <c r="I152" s="189"/>
      <c r="J152" s="190">
        <f>ROUND(I152*H152,2)</f>
        <v>0</v>
      </c>
      <c r="K152" s="186" t="s">
        <v>202</v>
      </c>
      <c r="L152" s="36"/>
      <c r="M152" s="191" t="s">
        <v>1</v>
      </c>
      <c r="N152" s="192" t="s">
        <v>50</v>
      </c>
      <c r="O152" s="61"/>
      <c r="P152" s="193">
        <f>O152*H152</f>
        <v>0</v>
      </c>
      <c r="Q152" s="193">
        <v>0</v>
      </c>
      <c r="R152" s="193">
        <f>Q152*H152</f>
        <v>0</v>
      </c>
      <c r="S152" s="193">
        <v>0.316</v>
      </c>
      <c r="T152" s="194">
        <f>S152*H152</f>
        <v>11.714119999999999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5" t="s">
        <v>203</v>
      </c>
      <c r="AT152" s="195" t="s">
        <v>198</v>
      </c>
      <c r="AU152" s="195" t="s">
        <v>94</v>
      </c>
      <c r="AY152" s="18" t="s">
        <v>196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25</v>
      </c>
      <c r="BK152" s="101">
        <f>ROUND(I152*H152,2)</f>
        <v>0</v>
      </c>
      <c r="BL152" s="18" t="s">
        <v>203</v>
      </c>
      <c r="BM152" s="195" t="s">
        <v>235</v>
      </c>
    </row>
    <row r="153" spans="1:65" s="14" customFormat="1" ht="11.25">
      <c r="B153" s="205"/>
      <c r="D153" s="197" t="s">
        <v>205</v>
      </c>
      <c r="E153" s="206" t="s">
        <v>1</v>
      </c>
      <c r="F153" s="207" t="s">
        <v>223</v>
      </c>
      <c r="H153" s="206" t="s">
        <v>1</v>
      </c>
      <c r="I153" s="208"/>
      <c r="L153" s="205"/>
      <c r="M153" s="209"/>
      <c r="N153" s="210"/>
      <c r="O153" s="210"/>
      <c r="P153" s="210"/>
      <c r="Q153" s="210"/>
      <c r="R153" s="210"/>
      <c r="S153" s="210"/>
      <c r="T153" s="211"/>
      <c r="AT153" s="206" t="s">
        <v>205</v>
      </c>
      <c r="AU153" s="206" t="s">
        <v>94</v>
      </c>
      <c r="AV153" s="14" t="s">
        <v>25</v>
      </c>
      <c r="AW153" s="14" t="s">
        <v>38</v>
      </c>
      <c r="AX153" s="14" t="s">
        <v>84</v>
      </c>
      <c r="AY153" s="206" t="s">
        <v>196</v>
      </c>
    </row>
    <row r="154" spans="1:65" s="13" customFormat="1" ht="11.25">
      <c r="B154" s="196"/>
      <c r="D154" s="197" t="s">
        <v>205</v>
      </c>
      <c r="E154" s="198" t="s">
        <v>130</v>
      </c>
      <c r="F154" s="199" t="s">
        <v>236</v>
      </c>
      <c r="H154" s="200">
        <v>9.61</v>
      </c>
      <c r="I154" s="201"/>
      <c r="L154" s="196"/>
      <c r="M154" s="202"/>
      <c r="N154" s="203"/>
      <c r="O154" s="203"/>
      <c r="P154" s="203"/>
      <c r="Q154" s="203"/>
      <c r="R154" s="203"/>
      <c r="S154" s="203"/>
      <c r="T154" s="204"/>
      <c r="AT154" s="198" t="s">
        <v>205</v>
      </c>
      <c r="AU154" s="198" t="s">
        <v>94</v>
      </c>
      <c r="AV154" s="13" t="s">
        <v>94</v>
      </c>
      <c r="AW154" s="13" t="s">
        <v>38</v>
      </c>
      <c r="AX154" s="13" t="s">
        <v>84</v>
      </c>
      <c r="AY154" s="198" t="s">
        <v>196</v>
      </c>
    </row>
    <row r="155" spans="1:65" s="13" customFormat="1" ht="11.25">
      <c r="B155" s="196"/>
      <c r="D155" s="197" t="s">
        <v>205</v>
      </c>
      <c r="E155" s="198" t="s">
        <v>132</v>
      </c>
      <c r="F155" s="199" t="s">
        <v>237</v>
      </c>
      <c r="H155" s="200">
        <v>12.25</v>
      </c>
      <c r="I155" s="201"/>
      <c r="L155" s="196"/>
      <c r="M155" s="202"/>
      <c r="N155" s="203"/>
      <c r="O155" s="203"/>
      <c r="P155" s="203"/>
      <c r="Q155" s="203"/>
      <c r="R155" s="203"/>
      <c r="S155" s="203"/>
      <c r="T155" s="204"/>
      <c r="AT155" s="198" t="s">
        <v>205</v>
      </c>
      <c r="AU155" s="198" t="s">
        <v>94</v>
      </c>
      <c r="AV155" s="13" t="s">
        <v>94</v>
      </c>
      <c r="AW155" s="13" t="s">
        <v>38</v>
      </c>
      <c r="AX155" s="13" t="s">
        <v>84</v>
      </c>
      <c r="AY155" s="198" t="s">
        <v>196</v>
      </c>
    </row>
    <row r="156" spans="1:65" s="13" customFormat="1" ht="11.25">
      <c r="B156" s="196"/>
      <c r="D156" s="197" t="s">
        <v>205</v>
      </c>
      <c r="E156" s="198" t="s">
        <v>134</v>
      </c>
      <c r="F156" s="199" t="s">
        <v>238</v>
      </c>
      <c r="H156" s="200">
        <v>15.21</v>
      </c>
      <c r="I156" s="201"/>
      <c r="L156" s="196"/>
      <c r="M156" s="202"/>
      <c r="N156" s="203"/>
      <c r="O156" s="203"/>
      <c r="P156" s="203"/>
      <c r="Q156" s="203"/>
      <c r="R156" s="203"/>
      <c r="S156" s="203"/>
      <c r="T156" s="204"/>
      <c r="AT156" s="198" t="s">
        <v>205</v>
      </c>
      <c r="AU156" s="198" t="s">
        <v>94</v>
      </c>
      <c r="AV156" s="13" t="s">
        <v>94</v>
      </c>
      <c r="AW156" s="13" t="s">
        <v>38</v>
      </c>
      <c r="AX156" s="13" t="s">
        <v>84</v>
      </c>
      <c r="AY156" s="198" t="s">
        <v>196</v>
      </c>
    </row>
    <row r="157" spans="1:65" s="15" customFormat="1" ht="11.25">
      <c r="B157" s="212"/>
      <c r="D157" s="197" t="s">
        <v>205</v>
      </c>
      <c r="E157" s="213" t="s">
        <v>1</v>
      </c>
      <c r="F157" s="214" t="s">
        <v>225</v>
      </c>
      <c r="H157" s="215">
        <v>37.07</v>
      </c>
      <c r="I157" s="216"/>
      <c r="L157" s="212"/>
      <c r="M157" s="217"/>
      <c r="N157" s="218"/>
      <c r="O157" s="218"/>
      <c r="P157" s="218"/>
      <c r="Q157" s="218"/>
      <c r="R157" s="218"/>
      <c r="S157" s="218"/>
      <c r="T157" s="219"/>
      <c r="AT157" s="213" t="s">
        <v>205</v>
      </c>
      <c r="AU157" s="213" t="s">
        <v>94</v>
      </c>
      <c r="AV157" s="15" t="s">
        <v>203</v>
      </c>
      <c r="AW157" s="15" t="s">
        <v>38</v>
      </c>
      <c r="AX157" s="15" t="s">
        <v>25</v>
      </c>
      <c r="AY157" s="213" t="s">
        <v>196</v>
      </c>
    </row>
    <row r="158" spans="1:65" s="2" customFormat="1" ht="16.5" customHeight="1">
      <c r="A158" s="35"/>
      <c r="B158" s="153"/>
      <c r="C158" s="184" t="s">
        <v>239</v>
      </c>
      <c r="D158" s="184" t="s">
        <v>198</v>
      </c>
      <c r="E158" s="185" t="s">
        <v>240</v>
      </c>
      <c r="F158" s="186" t="s">
        <v>241</v>
      </c>
      <c r="G158" s="187" t="s">
        <v>229</v>
      </c>
      <c r="H158" s="188">
        <v>42</v>
      </c>
      <c r="I158" s="189"/>
      <c r="J158" s="190">
        <f>ROUND(I158*H158,2)</f>
        <v>0</v>
      </c>
      <c r="K158" s="186" t="s">
        <v>202</v>
      </c>
      <c r="L158" s="36"/>
      <c r="M158" s="191" t="s">
        <v>1</v>
      </c>
      <c r="N158" s="192" t="s">
        <v>50</v>
      </c>
      <c r="O158" s="61"/>
      <c r="P158" s="193">
        <f>O158*H158</f>
        <v>0</v>
      </c>
      <c r="Q158" s="193">
        <v>2.0000000000000002E-5</v>
      </c>
      <c r="R158" s="193">
        <f>Q158*H158</f>
        <v>8.4000000000000003E-4</v>
      </c>
      <c r="S158" s="193">
        <v>0</v>
      </c>
      <c r="T158" s="19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5" t="s">
        <v>203</v>
      </c>
      <c r="AT158" s="195" t="s">
        <v>198</v>
      </c>
      <c r="AU158" s="195" t="s">
        <v>94</v>
      </c>
      <c r="AY158" s="18" t="s">
        <v>196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25</v>
      </c>
      <c r="BK158" s="101">
        <f>ROUND(I158*H158,2)</f>
        <v>0</v>
      </c>
      <c r="BL158" s="18" t="s">
        <v>203</v>
      </c>
      <c r="BM158" s="195" t="s">
        <v>242</v>
      </c>
    </row>
    <row r="159" spans="1:65" s="14" customFormat="1" ht="11.25">
      <c r="B159" s="205"/>
      <c r="D159" s="197" t="s">
        <v>205</v>
      </c>
      <c r="E159" s="206" t="s">
        <v>1</v>
      </c>
      <c r="F159" s="207" t="s">
        <v>223</v>
      </c>
      <c r="H159" s="206" t="s">
        <v>1</v>
      </c>
      <c r="I159" s="208"/>
      <c r="L159" s="205"/>
      <c r="M159" s="209"/>
      <c r="N159" s="210"/>
      <c r="O159" s="210"/>
      <c r="P159" s="210"/>
      <c r="Q159" s="210"/>
      <c r="R159" s="210"/>
      <c r="S159" s="210"/>
      <c r="T159" s="211"/>
      <c r="AT159" s="206" t="s">
        <v>205</v>
      </c>
      <c r="AU159" s="206" t="s">
        <v>94</v>
      </c>
      <c r="AV159" s="14" t="s">
        <v>25</v>
      </c>
      <c r="AW159" s="14" t="s">
        <v>38</v>
      </c>
      <c r="AX159" s="14" t="s">
        <v>84</v>
      </c>
      <c r="AY159" s="206" t="s">
        <v>196</v>
      </c>
    </row>
    <row r="160" spans="1:65" s="13" customFormat="1" ht="11.25">
      <c r="B160" s="196"/>
      <c r="D160" s="197" t="s">
        <v>205</v>
      </c>
      <c r="E160" s="198" t="s">
        <v>1</v>
      </c>
      <c r="F160" s="199" t="s">
        <v>243</v>
      </c>
      <c r="H160" s="200">
        <v>12.4</v>
      </c>
      <c r="I160" s="201"/>
      <c r="L160" s="196"/>
      <c r="M160" s="202"/>
      <c r="N160" s="203"/>
      <c r="O160" s="203"/>
      <c r="P160" s="203"/>
      <c r="Q160" s="203"/>
      <c r="R160" s="203"/>
      <c r="S160" s="203"/>
      <c r="T160" s="204"/>
      <c r="AT160" s="198" t="s">
        <v>205</v>
      </c>
      <c r="AU160" s="198" t="s">
        <v>94</v>
      </c>
      <c r="AV160" s="13" t="s">
        <v>94</v>
      </c>
      <c r="AW160" s="13" t="s">
        <v>38</v>
      </c>
      <c r="AX160" s="13" t="s">
        <v>84</v>
      </c>
      <c r="AY160" s="198" t="s">
        <v>196</v>
      </c>
    </row>
    <row r="161" spans="1:65" s="13" customFormat="1" ht="11.25">
      <c r="B161" s="196"/>
      <c r="D161" s="197" t="s">
        <v>205</v>
      </c>
      <c r="E161" s="198" t="s">
        <v>1</v>
      </c>
      <c r="F161" s="199" t="s">
        <v>244</v>
      </c>
      <c r="H161" s="200">
        <v>14</v>
      </c>
      <c r="I161" s="201"/>
      <c r="L161" s="196"/>
      <c r="M161" s="202"/>
      <c r="N161" s="203"/>
      <c r="O161" s="203"/>
      <c r="P161" s="203"/>
      <c r="Q161" s="203"/>
      <c r="R161" s="203"/>
      <c r="S161" s="203"/>
      <c r="T161" s="204"/>
      <c r="AT161" s="198" t="s">
        <v>205</v>
      </c>
      <c r="AU161" s="198" t="s">
        <v>94</v>
      </c>
      <c r="AV161" s="13" t="s">
        <v>94</v>
      </c>
      <c r="AW161" s="13" t="s">
        <v>38</v>
      </c>
      <c r="AX161" s="13" t="s">
        <v>84</v>
      </c>
      <c r="AY161" s="198" t="s">
        <v>196</v>
      </c>
    </row>
    <row r="162" spans="1:65" s="13" customFormat="1" ht="11.25">
      <c r="B162" s="196"/>
      <c r="D162" s="197" t="s">
        <v>205</v>
      </c>
      <c r="E162" s="198" t="s">
        <v>1</v>
      </c>
      <c r="F162" s="199" t="s">
        <v>245</v>
      </c>
      <c r="H162" s="200">
        <v>15.6</v>
      </c>
      <c r="I162" s="201"/>
      <c r="L162" s="196"/>
      <c r="M162" s="202"/>
      <c r="N162" s="203"/>
      <c r="O162" s="203"/>
      <c r="P162" s="203"/>
      <c r="Q162" s="203"/>
      <c r="R162" s="203"/>
      <c r="S162" s="203"/>
      <c r="T162" s="204"/>
      <c r="AT162" s="198" t="s">
        <v>205</v>
      </c>
      <c r="AU162" s="198" t="s">
        <v>94</v>
      </c>
      <c r="AV162" s="13" t="s">
        <v>94</v>
      </c>
      <c r="AW162" s="13" t="s">
        <v>38</v>
      </c>
      <c r="AX162" s="13" t="s">
        <v>84</v>
      </c>
      <c r="AY162" s="198" t="s">
        <v>196</v>
      </c>
    </row>
    <row r="163" spans="1:65" s="15" customFormat="1" ht="11.25">
      <c r="B163" s="212"/>
      <c r="D163" s="197" t="s">
        <v>205</v>
      </c>
      <c r="E163" s="213" t="s">
        <v>1</v>
      </c>
      <c r="F163" s="214" t="s">
        <v>225</v>
      </c>
      <c r="H163" s="215">
        <v>42</v>
      </c>
      <c r="I163" s="216"/>
      <c r="L163" s="212"/>
      <c r="M163" s="217"/>
      <c r="N163" s="218"/>
      <c r="O163" s="218"/>
      <c r="P163" s="218"/>
      <c r="Q163" s="218"/>
      <c r="R163" s="218"/>
      <c r="S163" s="218"/>
      <c r="T163" s="219"/>
      <c r="AT163" s="213" t="s">
        <v>205</v>
      </c>
      <c r="AU163" s="213" t="s">
        <v>94</v>
      </c>
      <c r="AV163" s="15" t="s">
        <v>203</v>
      </c>
      <c r="AW163" s="15" t="s">
        <v>38</v>
      </c>
      <c r="AX163" s="15" t="s">
        <v>25</v>
      </c>
      <c r="AY163" s="213" t="s">
        <v>196</v>
      </c>
    </row>
    <row r="164" spans="1:65" s="2" customFormat="1" ht="16.5" customHeight="1">
      <c r="A164" s="35"/>
      <c r="B164" s="153"/>
      <c r="C164" s="184" t="s">
        <v>246</v>
      </c>
      <c r="D164" s="184" t="s">
        <v>198</v>
      </c>
      <c r="E164" s="185" t="s">
        <v>247</v>
      </c>
      <c r="F164" s="186" t="s">
        <v>248</v>
      </c>
      <c r="G164" s="187" t="s">
        <v>201</v>
      </c>
      <c r="H164" s="188">
        <v>779.98</v>
      </c>
      <c r="I164" s="189"/>
      <c r="J164" s="190">
        <f>ROUND(I164*H164,2)</f>
        <v>0</v>
      </c>
      <c r="K164" s="186" t="s">
        <v>202</v>
      </c>
      <c r="L164" s="36"/>
      <c r="M164" s="191" t="s">
        <v>1</v>
      </c>
      <c r="N164" s="192" t="s">
        <v>50</v>
      </c>
      <c r="O164" s="61"/>
      <c r="P164" s="193">
        <f>O164*H164</f>
        <v>0</v>
      </c>
      <c r="Q164" s="193">
        <v>0</v>
      </c>
      <c r="R164" s="193">
        <f>Q164*H164</f>
        <v>0</v>
      </c>
      <c r="S164" s="193">
        <v>0.70899999999999996</v>
      </c>
      <c r="T164" s="194">
        <f>S164*H164</f>
        <v>553.00581999999997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5" t="s">
        <v>203</v>
      </c>
      <c r="AT164" s="195" t="s">
        <v>198</v>
      </c>
      <c r="AU164" s="195" t="s">
        <v>94</v>
      </c>
      <c r="AY164" s="18" t="s">
        <v>196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25</v>
      </c>
      <c r="BK164" s="101">
        <f>ROUND(I164*H164,2)</f>
        <v>0</v>
      </c>
      <c r="BL164" s="18" t="s">
        <v>203</v>
      </c>
      <c r="BM164" s="195" t="s">
        <v>249</v>
      </c>
    </row>
    <row r="165" spans="1:65" s="14" customFormat="1" ht="11.25">
      <c r="B165" s="205"/>
      <c r="D165" s="197" t="s">
        <v>205</v>
      </c>
      <c r="E165" s="206" t="s">
        <v>1</v>
      </c>
      <c r="F165" s="207" t="s">
        <v>250</v>
      </c>
      <c r="H165" s="206" t="s">
        <v>1</v>
      </c>
      <c r="I165" s="208"/>
      <c r="L165" s="205"/>
      <c r="M165" s="209"/>
      <c r="N165" s="210"/>
      <c r="O165" s="210"/>
      <c r="P165" s="210"/>
      <c r="Q165" s="210"/>
      <c r="R165" s="210"/>
      <c r="S165" s="210"/>
      <c r="T165" s="211"/>
      <c r="AT165" s="206" t="s">
        <v>205</v>
      </c>
      <c r="AU165" s="206" t="s">
        <v>94</v>
      </c>
      <c r="AV165" s="14" t="s">
        <v>25</v>
      </c>
      <c r="AW165" s="14" t="s">
        <v>38</v>
      </c>
      <c r="AX165" s="14" t="s">
        <v>84</v>
      </c>
      <c r="AY165" s="206" t="s">
        <v>196</v>
      </c>
    </row>
    <row r="166" spans="1:65" s="14" customFormat="1" ht="11.25">
      <c r="B166" s="205"/>
      <c r="D166" s="197" t="s">
        <v>205</v>
      </c>
      <c r="E166" s="206" t="s">
        <v>1</v>
      </c>
      <c r="F166" s="207" t="s">
        <v>251</v>
      </c>
      <c r="H166" s="206" t="s">
        <v>1</v>
      </c>
      <c r="I166" s="208"/>
      <c r="L166" s="205"/>
      <c r="M166" s="209"/>
      <c r="N166" s="210"/>
      <c r="O166" s="210"/>
      <c r="P166" s="210"/>
      <c r="Q166" s="210"/>
      <c r="R166" s="210"/>
      <c r="S166" s="210"/>
      <c r="T166" s="211"/>
      <c r="AT166" s="206" t="s">
        <v>205</v>
      </c>
      <c r="AU166" s="206" t="s">
        <v>94</v>
      </c>
      <c r="AV166" s="14" t="s">
        <v>25</v>
      </c>
      <c r="AW166" s="14" t="s">
        <v>38</v>
      </c>
      <c r="AX166" s="14" t="s">
        <v>84</v>
      </c>
      <c r="AY166" s="206" t="s">
        <v>196</v>
      </c>
    </row>
    <row r="167" spans="1:65" s="13" customFormat="1" ht="11.25">
      <c r="B167" s="196"/>
      <c r="D167" s="197" t="s">
        <v>205</v>
      </c>
      <c r="E167" s="198" t="s">
        <v>1</v>
      </c>
      <c r="F167" s="199" t="s">
        <v>252</v>
      </c>
      <c r="H167" s="200">
        <v>740.8</v>
      </c>
      <c r="I167" s="201"/>
      <c r="L167" s="196"/>
      <c r="M167" s="202"/>
      <c r="N167" s="203"/>
      <c r="O167" s="203"/>
      <c r="P167" s="203"/>
      <c r="Q167" s="203"/>
      <c r="R167" s="203"/>
      <c r="S167" s="203"/>
      <c r="T167" s="204"/>
      <c r="AT167" s="198" t="s">
        <v>205</v>
      </c>
      <c r="AU167" s="198" t="s">
        <v>94</v>
      </c>
      <c r="AV167" s="13" t="s">
        <v>94</v>
      </c>
      <c r="AW167" s="13" t="s">
        <v>38</v>
      </c>
      <c r="AX167" s="13" t="s">
        <v>84</v>
      </c>
      <c r="AY167" s="198" t="s">
        <v>196</v>
      </c>
    </row>
    <row r="168" spans="1:65" s="14" customFormat="1" ht="11.25">
      <c r="B168" s="205"/>
      <c r="D168" s="197" t="s">
        <v>205</v>
      </c>
      <c r="E168" s="206" t="s">
        <v>1</v>
      </c>
      <c r="F168" s="207" t="s">
        <v>253</v>
      </c>
      <c r="H168" s="206" t="s">
        <v>1</v>
      </c>
      <c r="I168" s="208"/>
      <c r="L168" s="205"/>
      <c r="M168" s="209"/>
      <c r="N168" s="210"/>
      <c r="O168" s="210"/>
      <c r="P168" s="210"/>
      <c r="Q168" s="210"/>
      <c r="R168" s="210"/>
      <c r="S168" s="210"/>
      <c r="T168" s="211"/>
      <c r="AT168" s="206" t="s">
        <v>205</v>
      </c>
      <c r="AU168" s="206" t="s">
        <v>94</v>
      </c>
      <c r="AV168" s="14" t="s">
        <v>25</v>
      </c>
      <c r="AW168" s="14" t="s">
        <v>38</v>
      </c>
      <c r="AX168" s="14" t="s">
        <v>84</v>
      </c>
      <c r="AY168" s="206" t="s">
        <v>196</v>
      </c>
    </row>
    <row r="169" spans="1:65" s="14" customFormat="1" ht="11.25">
      <c r="B169" s="205"/>
      <c r="D169" s="197" t="s">
        <v>205</v>
      </c>
      <c r="E169" s="206" t="s">
        <v>1</v>
      </c>
      <c r="F169" s="207" t="s">
        <v>254</v>
      </c>
      <c r="H169" s="206" t="s">
        <v>1</v>
      </c>
      <c r="I169" s="208"/>
      <c r="L169" s="205"/>
      <c r="M169" s="209"/>
      <c r="N169" s="210"/>
      <c r="O169" s="210"/>
      <c r="P169" s="210"/>
      <c r="Q169" s="210"/>
      <c r="R169" s="210"/>
      <c r="S169" s="210"/>
      <c r="T169" s="211"/>
      <c r="AT169" s="206" t="s">
        <v>205</v>
      </c>
      <c r="AU169" s="206" t="s">
        <v>94</v>
      </c>
      <c r="AV169" s="14" t="s">
        <v>25</v>
      </c>
      <c r="AW169" s="14" t="s">
        <v>38</v>
      </c>
      <c r="AX169" s="14" t="s">
        <v>84</v>
      </c>
      <c r="AY169" s="206" t="s">
        <v>196</v>
      </c>
    </row>
    <row r="170" spans="1:65" s="13" customFormat="1" ht="11.25">
      <c r="B170" s="196"/>
      <c r="D170" s="197" t="s">
        <v>205</v>
      </c>
      <c r="E170" s="198" t="s">
        <v>1</v>
      </c>
      <c r="F170" s="199" t="s">
        <v>255</v>
      </c>
      <c r="H170" s="200">
        <v>1.38</v>
      </c>
      <c r="I170" s="201"/>
      <c r="L170" s="196"/>
      <c r="M170" s="202"/>
      <c r="N170" s="203"/>
      <c r="O170" s="203"/>
      <c r="P170" s="203"/>
      <c r="Q170" s="203"/>
      <c r="R170" s="203"/>
      <c r="S170" s="203"/>
      <c r="T170" s="204"/>
      <c r="AT170" s="198" t="s">
        <v>205</v>
      </c>
      <c r="AU170" s="198" t="s">
        <v>94</v>
      </c>
      <c r="AV170" s="13" t="s">
        <v>94</v>
      </c>
      <c r="AW170" s="13" t="s">
        <v>38</v>
      </c>
      <c r="AX170" s="13" t="s">
        <v>84</v>
      </c>
      <c r="AY170" s="198" t="s">
        <v>196</v>
      </c>
    </row>
    <row r="171" spans="1:65" s="13" customFormat="1" ht="11.25">
      <c r="B171" s="196"/>
      <c r="D171" s="197" t="s">
        <v>205</v>
      </c>
      <c r="E171" s="198" t="s">
        <v>1</v>
      </c>
      <c r="F171" s="199" t="s">
        <v>256</v>
      </c>
      <c r="H171" s="200">
        <v>1.38</v>
      </c>
      <c r="I171" s="201"/>
      <c r="L171" s="196"/>
      <c r="M171" s="202"/>
      <c r="N171" s="203"/>
      <c r="O171" s="203"/>
      <c r="P171" s="203"/>
      <c r="Q171" s="203"/>
      <c r="R171" s="203"/>
      <c r="S171" s="203"/>
      <c r="T171" s="204"/>
      <c r="AT171" s="198" t="s">
        <v>205</v>
      </c>
      <c r="AU171" s="198" t="s">
        <v>94</v>
      </c>
      <c r="AV171" s="13" t="s">
        <v>94</v>
      </c>
      <c r="AW171" s="13" t="s">
        <v>38</v>
      </c>
      <c r="AX171" s="13" t="s">
        <v>84</v>
      </c>
      <c r="AY171" s="198" t="s">
        <v>196</v>
      </c>
    </row>
    <row r="172" spans="1:65" s="13" customFormat="1" ht="11.25">
      <c r="B172" s="196"/>
      <c r="D172" s="197" t="s">
        <v>205</v>
      </c>
      <c r="E172" s="198" t="s">
        <v>1</v>
      </c>
      <c r="F172" s="199" t="s">
        <v>257</v>
      </c>
      <c r="H172" s="200">
        <v>0.96</v>
      </c>
      <c r="I172" s="201"/>
      <c r="L172" s="196"/>
      <c r="M172" s="202"/>
      <c r="N172" s="203"/>
      <c r="O172" s="203"/>
      <c r="P172" s="203"/>
      <c r="Q172" s="203"/>
      <c r="R172" s="203"/>
      <c r="S172" s="203"/>
      <c r="T172" s="204"/>
      <c r="AT172" s="198" t="s">
        <v>205</v>
      </c>
      <c r="AU172" s="198" t="s">
        <v>94</v>
      </c>
      <c r="AV172" s="13" t="s">
        <v>94</v>
      </c>
      <c r="AW172" s="13" t="s">
        <v>38</v>
      </c>
      <c r="AX172" s="13" t="s">
        <v>84</v>
      </c>
      <c r="AY172" s="198" t="s">
        <v>196</v>
      </c>
    </row>
    <row r="173" spans="1:65" s="13" customFormat="1" ht="11.25">
      <c r="B173" s="196"/>
      <c r="D173" s="197" t="s">
        <v>205</v>
      </c>
      <c r="E173" s="198" t="s">
        <v>1</v>
      </c>
      <c r="F173" s="199" t="s">
        <v>258</v>
      </c>
      <c r="H173" s="200">
        <v>1.7250000000000001</v>
      </c>
      <c r="I173" s="201"/>
      <c r="L173" s="196"/>
      <c r="M173" s="202"/>
      <c r="N173" s="203"/>
      <c r="O173" s="203"/>
      <c r="P173" s="203"/>
      <c r="Q173" s="203"/>
      <c r="R173" s="203"/>
      <c r="S173" s="203"/>
      <c r="T173" s="204"/>
      <c r="AT173" s="198" t="s">
        <v>205</v>
      </c>
      <c r="AU173" s="198" t="s">
        <v>94</v>
      </c>
      <c r="AV173" s="13" t="s">
        <v>94</v>
      </c>
      <c r="AW173" s="13" t="s">
        <v>38</v>
      </c>
      <c r="AX173" s="13" t="s">
        <v>84</v>
      </c>
      <c r="AY173" s="198" t="s">
        <v>196</v>
      </c>
    </row>
    <row r="174" spans="1:65" s="13" customFormat="1" ht="11.25">
      <c r="B174" s="196"/>
      <c r="D174" s="197" t="s">
        <v>205</v>
      </c>
      <c r="E174" s="198" t="s">
        <v>1</v>
      </c>
      <c r="F174" s="199" t="s">
        <v>259</v>
      </c>
      <c r="H174" s="200">
        <v>2.0699999999999998</v>
      </c>
      <c r="I174" s="201"/>
      <c r="L174" s="196"/>
      <c r="M174" s="202"/>
      <c r="N174" s="203"/>
      <c r="O174" s="203"/>
      <c r="P174" s="203"/>
      <c r="Q174" s="203"/>
      <c r="R174" s="203"/>
      <c r="S174" s="203"/>
      <c r="T174" s="204"/>
      <c r="AT174" s="198" t="s">
        <v>205</v>
      </c>
      <c r="AU174" s="198" t="s">
        <v>94</v>
      </c>
      <c r="AV174" s="13" t="s">
        <v>94</v>
      </c>
      <c r="AW174" s="13" t="s">
        <v>38</v>
      </c>
      <c r="AX174" s="13" t="s">
        <v>84</v>
      </c>
      <c r="AY174" s="198" t="s">
        <v>196</v>
      </c>
    </row>
    <row r="175" spans="1:65" s="13" customFormat="1" ht="11.25">
      <c r="B175" s="196"/>
      <c r="D175" s="197" t="s">
        <v>205</v>
      </c>
      <c r="E175" s="198" t="s">
        <v>1</v>
      </c>
      <c r="F175" s="199" t="s">
        <v>260</v>
      </c>
      <c r="H175" s="200">
        <v>1.44</v>
      </c>
      <c r="I175" s="201"/>
      <c r="L175" s="196"/>
      <c r="M175" s="202"/>
      <c r="N175" s="203"/>
      <c r="O175" s="203"/>
      <c r="P175" s="203"/>
      <c r="Q175" s="203"/>
      <c r="R175" s="203"/>
      <c r="S175" s="203"/>
      <c r="T175" s="204"/>
      <c r="AT175" s="198" t="s">
        <v>205</v>
      </c>
      <c r="AU175" s="198" t="s">
        <v>94</v>
      </c>
      <c r="AV175" s="13" t="s">
        <v>94</v>
      </c>
      <c r="AW175" s="13" t="s">
        <v>38</v>
      </c>
      <c r="AX175" s="13" t="s">
        <v>84</v>
      </c>
      <c r="AY175" s="198" t="s">
        <v>196</v>
      </c>
    </row>
    <row r="176" spans="1:65" s="13" customFormat="1" ht="11.25">
      <c r="B176" s="196"/>
      <c r="D176" s="197" t="s">
        <v>205</v>
      </c>
      <c r="E176" s="198" t="s">
        <v>1</v>
      </c>
      <c r="F176" s="199" t="s">
        <v>261</v>
      </c>
      <c r="H176" s="200">
        <v>2.0699999999999998</v>
      </c>
      <c r="I176" s="201"/>
      <c r="L176" s="196"/>
      <c r="M176" s="202"/>
      <c r="N176" s="203"/>
      <c r="O176" s="203"/>
      <c r="P176" s="203"/>
      <c r="Q176" s="203"/>
      <c r="R176" s="203"/>
      <c r="S176" s="203"/>
      <c r="T176" s="204"/>
      <c r="AT176" s="198" t="s">
        <v>205</v>
      </c>
      <c r="AU176" s="198" t="s">
        <v>94</v>
      </c>
      <c r="AV176" s="13" t="s">
        <v>94</v>
      </c>
      <c r="AW176" s="13" t="s">
        <v>38</v>
      </c>
      <c r="AX176" s="13" t="s">
        <v>84</v>
      </c>
      <c r="AY176" s="198" t="s">
        <v>196</v>
      </c>
    </row>
    <row r="177" spans="2:51" s="13" customFormat="1" ht="11.25">
      <c r="B177" s="196"/>
      <c r="D177" s="197" t="s">
        <v>205</v>
      </c>
      <c r="E177" s="198" t="s">
        <v>1</v>
      </c>
      <c r="F177" s="199" t="s">
        <v>262</v>
      </c>
      <c r="H177" s="200">
        <v>2.0699999999999998</v>
      </c>
      <c r="I177" s="201"/>
      <c r="L177" s="196"/>
      <c r="M177" s="202"/>
      <c r="N177" s="203"/>
      <c r="O177" s="203"/>
      <c r="P177" s="203"/>
      <c r="Q177" s="203"/>
      <c r="R177" s="203"/>
      <c r="S177" s="203"/>
      <c r="T177" s="204"/>
      <c r="AT177" s="198" t="s">
        <v>205</v>
      </c>
      <c r="AU177" s="198" t="s">
        <v>94</v>
      </c>
      <c r="AV177" s="13" t="s">
        <v>94</v>
      </c>
      <c r="AW177" s="13" t="s">
        <v>38</v>
      </c>
      <c r="AX177" s="13" t="s">
        <v>84</v>
      </c>
      <c r="AY177" s="198" t="s">
        <v>196</v>
      </c>
    </row>
    <row r="178" spans="2:51" s="13" customFormat="1" ht="11.25">
      <c r="B178" s="196"/>
      <c r="D178" s="197" t="s">
        <v>205</v>
      </c>
      <c r="E178" s="198" t="s">
        <v>1</v>
      </c>
      <c r="F178" s="199" t="s">
        <v>263</v>
      </c>
      <c r="H178" s="200">
        <v>2.0699999999999998</v>
      </c>
      <c r="I178" s="201"/>
      <c r="L178" s="196"/>
      <c r="M178" s="202"/>
      <c r="N178" s="203"/>
      <c r="O178" s="203"/>
      <c r="P178" s="203"/>
      <c r="Q178" s="203"/>
      <c r="R178" s="203"/>
      <c r="S178" s="203"/>
      <c r="T178" s="204"/>
      <c r="AT178" s="198" t="s">
        <v>205</v>
      </c>
      <c r="AU178" s="198" t="s">
        <v>94</v>
      </c>
      <c r="AV178" s="13" t="s">
        <v>94</v>
      </c>
      <c r="AW178" s="13" t="s">
        <v>38</v>
      </c>
      <c r="AX178" s="13" t="s">
        <v>84</v>
      </c>
      <c r="AY178" s="198" t="s">
        <v>196</v>
      </c>
    </row>
    <row r="179" spans="2:51" s="14" customFormat="1" ht="11.25">
      <c r="B179" s="205"/>
      <c r="D179" s="197" t="s">
        <v>205</v>
      </c>
      <c r="E179" s="206" t="s">
        <v>1</v>
      </c>
      <c r="F179" s="207" t="s">
        <v>264</v>
      </c>
      <c r="H179" s="206" t="s">
        <v>1</v>
      </c>
      <c r="I179" s="208"/>
      <c r="L179" s="205"/>
      <c r="M179" s="209"/>
      <c r="N179" s="210"/>
      <c r="O179" s="210"/>
      <c r="P179" s="210"/>
      <c r="Q179" s="210"/>
      <c r="R179" s="210"/>
      <c r="S179" s="210"/>
      <c r="T179" s="211"/>
      <c r="AT179" s="206" t="s">
        <v>205</v>
      </c>
      <c r="AU179" s="206" t="s">
        <v>94</v>
      </c>
      <c r="AV179" s="14" t="s">
        <v>25</v>
      </c>
      <c r="AW179" s="14" t="s">
        <v>38</v>
      </c>
      <c r="AX179" s="14" t="s">
        <v>84</v>
      </c>
      <c r="AY179" s="206" t="s">
        <v>196</v>
      </c>
    </row>
    <row r="180" spans="2:51" s="13" customFormat="1" ht="11.25">
      <c r="B180" s="196"/>
      <c r="D180" s="197" t="s">
        <v>205</v>
      </c>
      <c r="E180" s="198" t="s">
        <v>1</v>
      </c>
      <c r="F180" s="199" t="s">
        <v>265</v>
      </c>
      <c r="H180" s="200">
        <v>3.51</v>
      </c>
      <c r="I180" s="201"/>
      <c r="L180" s="196"/>
      <c r="M180" s="202"/>
      <c r="N180" s="203"/>
      <c r="O180" s="203"/>
      <c r="P180" s="203"/>
      <c r="Q180" s="203"/>
      <c r="R180" s="203"/>
      <c r="S180" s="203"/>
      <c r="T180" s="204"/>
      <c r="AT180" s="198" t="s">
        <v>205</v>
      </c>
      <c r="AU180" s="198" t="s">
        <v>94</v>
      </c>
      <c r="AV180" s="13" t="s">
        <v>94</v>
      </c>
      <c r="AW180" s="13" t="s">
        <v>38</v>
      </c>
      <c r="AX180" s="13" t="s">
        <v>84</v>
      </c>
      <c r="AY180" s="198" t="s">
        <v>196</v>
      </c>
    </row>
    <row r="181" spans="2:51" s="14" customFormat="1" ht="11.25">
      <c r="B181" s="205"/>
      <c r="D181" s="197" t="s">
        <v>205</v>
      </c>
      <c r="E181" s="206" t="s">
        <v>1</v>
      </c>
      <c r="F181" s="207" t="s">
        <v>266</v>
      </c>
      <c r="H181" s="206" t="s">
        <v>1</v>
      </c>
      <c r="I181" s="208"/>
      <c r="L181" s="205"/>
      <c r="M181" s="209"/>
      <c r="N181" s="210"/>
      <c r="O181" s="210"/>
      <c r="P181" s="210"/>
      <c r="Q181" s="210"/>
      <c r="R181" s="210"/>
      <c r="S181" s="210"/>
      <c r="T181" s="211"/>
      <c r="AT181" s="206" t="s">
        <v>205</v>
      </c>
      <c r="AU181" s="206" t="s">
        <v>94</v>
      </c>
      <c r="AV181" s="14" t="s">
        <v>25</v>
      </c>
      <c r="AW181" s="14" t="s">
        <v>38</v>
      </c>
      <c r="AX181" s="14" t="s">
        <v>84</v>
      </c>
      <c r="AY181" s="206" t="s">
        <v>196</v>
      </c>
    </row>
    <row r="182" spans="2:51" s="14" customFormat="1" ht="11.25">
      <c r="B182" s="205"/>
      <c r="D182" s="197" t="s">
        <v>205</v>
      </c>
      <c r="E182" s="206" t="s">
        <v>1</v>
      </c>
      <c r="F182" s="207" t="s">
        <v>267</v>
      </c>
      <c r="H182" s="206" t="s">
        <v>1</v>
      </c>
      <c r="I182" s="208"/>
      <c r="L182" s="205"/>
      <c r="M182" s="209"/>
      <c r="N182" s="210"/>
      <c r="O182" s="210"/>
      <c r="P182" s="210"/>
      <c r="Q182" s="210"/>
      <c r="R182" s="210"/>
      <c r="S182" s="210"/>
      <c r="T182" s="211"/>
      <c r="AT182" s="206" t="s">
        <v>205</v>
      </c>
      <c r="AU182" s="206" t="s">
        <v>94</v>
      </c>
      <c r="AV182" s="14" t="s">
        <v>25</v>
      </c>
      <c r="AW182" s="14" t="s">
        <v>38</v>
      </c>
      <c r="AX182" s="14" t="s">
        <v>84</v>
      </c>
      <c r="AY182" s="206" t="s">
        <v>196</v>
      </c>
    </row>
    <row r="183" spans="2:51" s="14" customFormat="1" ht="11.25">
      <c r="B183" s="205"/>
      <c r="D183" s="197" t="s">
        <v>205</v>
      </c>
      <c r="E183" s="206" t="s">
        <v>1</v>
      </c>
      <c r="F183" s="207" t="s">
        <v>268</v>
      </c>
      <c r="H183" s="206" t="s">
        <v>1</v>
      </c>
      <c r="I183" s="208"/>
      <c r="L183" s="205"/>
      <c r="M183" s="209"/>
      <c r="N183" s="210"/>
      <c r="O183" s="210"/>
      <c r="P183" s="210"/>
      <c r="Q183" s="210"/>
      <c r="R183" s="210"/>
      <c r="S183" s="210"/>
      <c r="T183" s="211"/>
      <c r="AT183" s="206" t="s">
        <v>205</v>
      </c>
      <c r="AU183" s="206" t="s">
        <v>94</v>
      </c>
      <c r="AV183" s="14" t="s">
        <v>25</v>
      </c>
      <c r="AW183" s="14" t="s">
        <v>38</v>
      </c>
      <c r="AX183" s="14" t="s">
        <v>84</v>
      </c>
      <c r="AY183" s="206" t="s">
        <v>196</v>
      </c>
    </row>
    <row r="184" spans="2:51" s="14" customFormat="1" ht="11.25">
      <c r="B184" s="205"/>
      <c r="D184" s="197" t="s">
        <v>205</v>
      </c>
      <c r="E184" s="206" t="s">
        <v>1</v>
      </c>
      <c r="F184" s="207" t="s">
        <v>269</v>
      </c>
      <c r="H184" s="206" t="s">
        <v>1</v>
      </c>
      <c r="I184" s="208"/>
      <c r="L184" s="205"/>
      <c r="M184" s="209"/>
      <c r="N184" s="210"/>
      <c r="O184" s="210"/>
      <c r="P184" s="210"/>
      <c r="Q184" s="210"/>
      <c r="R184" s="210"/>
      <c r="S184" s="210"/>
      <c r="T184" s="211"/>
      <c r="AT184" s="206" t="s">
        <v>205</v>
      </c>
      <c r="AU184" s="206" t="s">
        <v>94</v>
      </c>
      <c r="AV184" s="14" t="s">
        <v>25</v>
      </c>
      <c r="AW184" s="14" t="s">
        <v>38</v>
      </c>
      <c r="AX184" s="14" t="s">
        <v>84</v>
      </c>
      <c r="AY184" s="206" t="s">
        <v>196</v>
      </c>
    </row>
    <row r="185" spans="2:51" s="13" customFormat="1" ht="11.25">
      <c r="B185" s="196"/>
      <c r="D185" s="197" t="s">
        <v>205</v>
      </c>
      <c r="E185" s="198" t="s">
        <v>1</v>
      </c>
      <c r="F185" s="199" t="s">
        <v>270</v>
      </c>
      <c r="H185" s="200">
        <v>0.81</v>
      </c>
      <c r="I185" s="201"/>
      <c r="L185" s="196"/>
      <c r="M185" s="202"/>
      <c r="N185" s="203"/>
      <c r="O185" s="203"/>
      <c r="P185" s="203"/>
      <c r="Q185" s="203"/>
      <c r="R185" s="203"/>
      <c r="S185" s="203"/>
      <c r="T185" s="204"/>
      <c r="AT185" s="198" t="s">
        <v>205</v>
      </c>
      <c r="AU185" s="198" t="s">
        <v>94</v>
      </c>
      <c r="AV185" s="13" t="s">
        <v>94</v>
      </c>
      <c r="AW185" s="13" t="s">
        <v>38</v>
      </c>
      <c r="AX185" s="13" t="s">
        <v>84</v>
      </c>
      <c r="AY185" s="198" t="s">
        <v>196</v>
      </c>
    </row>
    <row r="186" spans="2:51" s="13" customFormat="1" ht="11.25">
      <c r="B186" s="196"/>
      <c r="D186" s="197" t="s">
        <v>205</v>
      </c>
      <c r="E186" s="198" t="s">
        <v>1</v>
      </c>
      <c r="F186" s="199" t="s">
        <v>271</v>
      </c>
      <c r="H186" s="200">
        <v>1.575</v>
      </c>
      <c r="I186" s="201"/>
      <c r="L186" s="196"/>
      <c r="M186" s="202"/>
      <c r="N186" s="203"/>
      <c r="O186" s="203"/>
      <c r="P186" s="203"/>
      <c r="Q186" s="203"/>
      <c r="R186" s="203"/>
      <c r="S186" s="203"/>
      <c r="T186" s="204"/>
      <c r="AT186" s="198" t="s">
        <v>205</v>
      </c>
      <c r="AU186" s="198" t="s">
        <v>94</v>
      </c>
      <c r="AV186" s="13" t="s">
        <v>94</v>
      </c>
      <c r="AW186" s="13" t="s">
        <v>38</v>
      </c>
      <c r="AX186" s="13" t="s">
        <v>84</v>
      </c>
      <c r="AY186" s="198" t="s">
        <v>196</v>
      </c>
    </row>
    <row r="187" spans="2:51" s="13" customFormat="1" ht="11.25">
      <c r="B187" s="196"/>
      <c r="D187" s="197" t="s">
        <v>205</v>
      </c>
      <c r="E187" s="198" t="s">
        <v>1</v>
      </c>
      <c r="F187" s="199" t="s">
        <v>272</v>
      </c>
      <c r="H187" s="200">
        <v>2.0699999999999998</v>
      </c>
      <c r="I187" s="201"/>
      <c r="L187" s="196"/>
      <c r="M187" s="202"/>
      <c r="N187" s="203"/>
      <c r="O187" s="203"/>
      <c r="P187" s="203"/>
      <c r="Q187" s="203"/>
      <c r="R187" s="203"/>
      <c r="S187" s="203"/>
      <c r="T187" s="204"/>
      <c r="AT187" s="198" t="s">
        <v>205</v>
      </c>
      <c r="AU187" s="198" t="s">
        <v>94</v>
      </c>
      <c r="AV187" s="13" t="s">
        <v>94</v>
      </c>
      <c r="AW187" s="13" t="s">
        <v>38</v>
      </c>
      <c r="AX187" s="13" t="s">
        <v>84</v>
      </c>
      <c r="AY187" s="198" t="s">
        <v>196</v>
      </c>
    </row>
    <row r="188" spans="2:51" s="13" customFormat="1" ht="11.25">
      <c r="B188" s="196"/>
      <c r="D188" s="197" t="s">
        <v>205</v>
      </c>
      <c r="E188" s="198" t="s">
        <v>1</v>
      </c>
      <c r="F188" s="199" t="s">
        <v>273</v>
      </c>
      <c r="H188" s="200">
        <v>2.0699999999999998</v>
      </c>
      <c r="I188" s="201"/>
      <c r="L188" s="196"/>
      <c r="M188" s="202"/>
      <c r="N188" s="203"/>
      <c r="O188" s="203"/>
      <c r="P188" s="203"/>
      <c r="Q188" s="203"/>
      <c r="R188" s="203"/>
      <c r="S188" s="203"/>
      <c r="T188" s="204"/>
      <c r="AT188" s="198" t="s">
        <v>205</v>
      </c>
      <c r="AU188" s="198" t="s">
        <v>94</v>
      </c>
      <c r="AV188" s="13" t="s">
        <v>94</v>
      </c>
      <c r="AW188" s="13" t="s">
        <v>38</v>
      </c>
      <c r="AX188" s="13" t="s">
        <v>84</v>
      </c>
      <c r="AY188" s="198" t="s">
        <v>196</v>
      </c>
    </row>
    <row r="189" spans="2:51" s="14" customFormat="1" ht="11.25">
      <c r="B189" s="205"/>
      <c r="D189" s="197" t="s">
        <v>205</v>
      </c>
      <c r="E189" s="206" t="s">
        <v>1</v>
      </c>
      <c r="F189" s="207" t="s">
        <v>274</v>
      </c>
      <c r="H189" s="206" t="s">
        <v>1</v>
      </c>
      <c r="I189" s="208"/>
      <c r="L189" s="205"/>
      <c r="M189" s="209"/>
      <c r="N189" s="210"/>
      <c r="O189" s="210"/>
      <c r="P189" s="210"/>
      <c r="Q189" s="210"/>
      <c r="R189" s="210"/>
      <c r="S189" s="210"/>
      <c r="T189" s="211"/>
      <c r="AT189" s="206" t="s">
        <v>205</v>
      </c>
      <c r="AU189" s="206" t="s">
        <v>94</v>
      </c>
      <c r="AV189" s="14" t="s">
        <v>25</v>
      </c>
      <c r="AW189" s="14" t="s">
        <v>38</v>
      </c>
      <c r="AX189" s="14" t="s">
        <v>84</v>
      </c>
      <c r="AY189" s="206" t="s">
        <v>196</v>
      </c>
    </row>
    <row r="190" spans="2:51" s="13" customFormat="1" ht="11.25">
      <c r="B190" s="196"/>
      <c r="D190" s="197" t="s">
        <v>205</v>
      </c>
      <c r="E190" s="198" t="s">
        <v>1</v>
      </c>
      <c r="F190" s="199" t="s">
        <v>275</v>
      </c>
      <c r="H190" s="200">
        <v>2.76</v>
      </c>
      <c r="I190" s="201"/>
      <c r="L190" s="196"/>
      <c r="M190" s="202"/>
      <c r="N190" s="203"/>
      <c r="O190" s="203"/>
      <c r="P190" s="203"/>
      <c r="Q190" s="203"/>
      <c r="R190" s="203"/>
      <c r="S190" s="203"/>
      <c r="T190" s="204"/>
      <c r="AT190" s="198" t="s">
        <v>205</v>
      </c>
      <c r="AU190" s="198" t="s">
        <v>94</v>
      </c>
      <c r="AV190" s="13" t="s">
        <v>94</v>
      </c>
      <c r="AW190" s="13" t="s">
        <v>38</v>
      </c>
      <c r="AX190" s="13" t="s">
        <v>84</v>
      </c>
      <c r="AY190" s="198" t="s">
        <v>196</v>
      </c>
    </row>
    <row r="191" spans="2:51" s="14" customFormat="1" ht="11.25">
      <c r="B191" s="205"/>
      <c r="D191" s="197" t="s">
        <v>205</v>
      </c>
      <c r="E191" s="206" t="s">
        <v>1</v>
      </c>
      <c r="F191" s="207" t="s">
        <v>276</v>
      </c>
      <c r="H191" s="206" t="s">
        <v>1</v>
      </c>
      <c r="I191" s="208"/>
      <c r="L191" s="205"/>
      <c r="M191" s="209"/>
      <c r="N191" s="210"/>
      <c r="O191" s="210"/>
      <c r="P191" s="210"/>
      <c r="Q191" s="210"/>
      <c r="R191" s="210"/>
      <c r="S191" s="210"/>
      <c r="T191" s="211"/>
      <c r="AT191" s="206" t="s">
        <v>205</v>
      </c>
      <c r="AU191" s="206" t="s">
        <v>94</v>
      </c>
      <c r="AV191" s="14" t="s">
        <v>25</v>
      </c>
      <c r="AW191" s="14" t="s">
        <v>38</v>
      </c>
      <c r="AX191" s="14" t="s">
        <v>84</v>
      </c>
      <c r="AY191" s="206" t="s">
        <v>196</v>
      </c>
    </row>
    <row r="192" spans="2:51" s="13" customFormat="1" ht="11.25">
      <c r="B192" s="196"/>
      <c r="D192" s="197" t="s">
        <v>205</v>
      </c>
      <c r="E192" s="198" t="s">
        <v>1</v>
      </c>
      <c r="F192" s="199" t="s">
        <v>277</v>
      </c>
      <c r="H192" s="200">
        <v>1.38</v>
      </c>
      <c r="I192" s="201"/>
      <c r="L192" s="196"/>
      <c r="M192" s="202"/>
      <c r="N192" s="203"/>
      <c r="O192" s="203"/>
      <c r="P192" s="203"/>
      <c r="Q192" s="203"/>
      <c r="R192" s="203"/>
      <c r="S192" s="203"/>
      <c r="T192" s="204"/>
      <c r="AT192" s="198" t="s">
        <v>205</v>
      </c>
      <c r="AU192" s="198" t="s">
        <v>94</v>
      </c>
      <c r="AV192" s="13" t="s">
        <v>94</v>
      </c>
      <c r="AW192" s="13" t="s">
        <v>38</v>
      </c>
      <c r="AX192" s="13" t="s">
        <v>84</v>
      </c>
      <c r="AY192" s="198" t="s">
        <v>196</v>
      </c>
    </row>
    <row r="193" spans="1:65" s="13" customFormat="1" ht="11.25">
      <c r="B193" s="196"/>
      <c r="D193" s="197" t="s">
        <v>205</v>
      </c>
      <c r="E193" s="198" t="s">
        <v>1</v>
      </c>
      <c r="F193" s="199" t="s">
        <v>278</v>
      </c>
      <c r="H193" s="200">
        <v>1.38</v>
      </c>
      <c r="I193" s="201"/>
      <c r="L193" s="196"/>
      <c r="M193" s="202"/>
      <c r="N193" s="203"/>
      <c r="O193" s="203"/>
      <c r="P193" s="203"/>
      <c r="Q193" s="203"/>
      <c r="R193" s="203"/>
      <c r="S193" s="203"/>
      <c r="T193" s="204"/>
      <c r="AT193" s="198" t="s">
        <v>205</v>
      </c>
      <c r="AU193" s="198" t="s">
        <v>94</v>
      </c>
      <c r="AV193" s="13" t="s">
        <v>94</v>
      </c>
      <c r="AW193" s="13" t="s">
        <v>38</v>
      </c>
      <c r="AX193" s="13" t="s">
        <v>84</v>
      </c>
      <c r="AY193" s="198" t="s">
        <v>196</v>
      </c>
    </row>
    <row r="194" spans="1:65" s="13" customFormat="1" ht="11.25">
      <c r="B194" s="196"/>
      <c r="D194" s="197" t="s">
        <v>205</v>
      </c>
      <c r="E194" s="198" t="s">
        <v>1</v>
      </c>
      <c r="F194" s="199" t="s">
        <v>279</v>
      </c>
      <c r="H194" s="200">
        <v>3.51</v>
      </c>
      <c r="I194" s="201"/>
      <c r="L194" s="196"/>
      <c r="M194" s="202"/>
      <c r="N194" s="203"/>
      <c r="O194" s="203"/>
      <c r="P194" s="203"/>
      <c r="Q194" s="203"/>
      <c r="R194" s="203"/>
      <c r="S194" s="203"/>
      <c r="T194" s="204"/>
      <c r="AT194" s="198" t="s">
        <v>205</v>
      </c>
      <c r="AU194" s="198" t="s">
        <v>94</v>
      </c>
      <c r="AV194" s="13" t="s">
        <v>94</v>
      </c>
      <c r="AW194" s="13" t="s">
        <v>38</v>
      </c>
      <c r="AX194" s="13" t="s">
        <v>84</v>
      </c>
      <c r="AY194" s="198" t="s">
        <v>196</v>
      </c>
    </row>
    <row r="195" spans="1:65" s="14" customFormat="1" ht="11.25">
      <c r="B195" s="205"/>
      <c r="D195" s="197" t="s">
        <v>205</v>
      </c>
      <c r="E195" s="206" t="s">
        <v>1</v>
      </c>
      <c r="F195" s="207" t="s">
        <v>280</v>
      </c>
      <c r="H195" s="206" t="s">
        <v>1</v>
      </c>
      <c r="I195" s="208"/>
      <c r="L195" s="205"/>
      <c r="M195" s="209"/>
      <c r="N195" s="210"/>
      <c r="O195" s="210"/>
      <c r="P195" s="210"/>
      <c r="Q195" s="210"/>
      <c r="R195" s="210"/>
      <c r="S195" s="210"/>
      <c r="T195" s="211"/>
      <c r="AT195" s="206" t="s">
        <v>205</v>
      </c>
      <c r="AU195" s="206" t="s">
        <v>94</v>
      </c>
      <c r="AV195" s="14" t="s">
        <v>25</v>
      </c>
      <c r="AW195" s="14" t="s">
        <v>38</v>
      </c>
      <c r="AX195" s="14" t="s">
        <v>84</v>
      </c>
      <c r="AY195" s="206" t="s">
        <v>196</v>
      </c>
    </row>
    <row r="196" spans="1:65" s="13" customFormat="1" ht="11.25">
      <c r="B196" s="196"/>
      <c r="D196" s="197" t="s">
        <v>205</v>
      </c>
      <c r="E196" s="198" t="s">
        <v>1</v>
      </c>
      <c r="F196" s="199" t="s">
        <v>281</v>
      </c>
      <c r="H196" s="200">
        <v>1.44</v>
      </c>
      <c r="I196" s="201"/>
      <c r="L196" s="196"/>
      <c r="M196" s="202"/>
      <c r="N196" s="203"/>
      <c r="O196" s="203"/>
      <c r="P196" s="203"/>
      <c r="Q196" s="203"/>
      <c r="R196" s="203"/>
      <c r="S196" s="203"/>
      <c r="T196" s="204"/>
      <c r="AT196" s="198" t="s">
        <v>205</v>
      </c>
      <c r="AU196" s="198" t="s">
        <v>94</v>
      </c>
      <c r="AV196" s="13" t="s">
        <v>94</v>
      </c>
      <c r="AW196" s="13" t="s">
        <v>38</v>
      </c>
      <c r="AX196" s="13" t="s">
        <v>84</v>
      </c>
      <c r="AY196" s="198" t="s">
        <v>196</v>
      </c>
    </row>
    <row r="197" spans="1:65" s="13" customFormat="1" ht="11.25">
      <c r="B197" s="196"/>
      <c r="D197" s="197" t="s">
        <v>205</v>
      </c>
      <c r="E197" s="198" t="s">
        <v>1</v>
      </c>
      <c r="F197" s="199" t="s">
        <v>282</v>
      </c>
      <c r="H197" s="200">
        <v>3.51</v>
      </c>
      <c r="I197" s="201"/>
      <c r="L197" s="196"/>
      <c r="M197" s="202"/>
      <c r="N197" s="203"/>
      <c r="O197" s="203"/>
      <c r="P197" s="203"/>
      <c r="Q197" s="203"/>
      <c r="R197" s="203"/>
      <c r="S197" s="203"/>
      <c r="T197" s="204"/>
      <c r="AT197" s="198" t="s">
        <v>205</v>
      </c>
      <c r="AU197" s="198" t="s">
        <v>94</v>
      </c>
      <c r="AV197" s="13" t="s">
        <v>94</v>
      </c>
      <c r="AW197" s="13" t="s">
        <v>38</v>
      </c>
      <c r="AX197" s="13" t="s">
        <v>84</v>
      </c>
      <c r="AY197" s="198" t="s">
        <v>196</v>
      </c>
    </row>
    <row r="198" spans="1:65" s="14" customFormat="1" ht="11.25">
      <c r="B198" s="205"/>
      <c r="D198" s="197" t="s">
        <v>205</v>
      </c>
      <c r="E198" s="206" t="s">
        <v>1</v>
      </c>
      <c r="F198" s="207" t="s">
        <v>283</v>
      </c>
      <c r="H198" s="206" t="s">
        <v>1</v>
      </c>
      <c r="I198" s="208"/>
      <c r="L198" s="205"/>
      <c r="M198" s="209"/>
      <c r="N198" s="210"/>
      <c r="O198" s="210"/>
      <c r="P198" s="210"/>
      <c r="Q198" s="210"/>
      <c r="R198" s="210"/>
      <c r="S198" s="210"/>
      <c r="T198" s="211"/>
      <c r="AT198" s="206" t="s">
        <v>205</v>
      </c>
      <c r="AU198" s="206" t="s">
        <v>94</v>
      </c>
      <c r="AV198" s="14" t="s">
        <v>25</v>
      </c>
      <c r="AW198" s="14" t="s">
        <v>38</v>
      </c>
      <c r="AX198" s="14" t="s">
        <v>84</v>
      </c>
      <c r="AY198" s="206" t="s">
        <v>196</v>
      </c>
    </row>
    <row r="199" spans="1:65" s="15" customFormat="1" ht="11.25">
      <c r="B199" s="212"/>
      <c r="D199" s="197" t="s">
        <v>205</v>
      </c>
      <c r="E199" s="213" t="s">
        <v>128</v>
      </c>
      <c r="F199" s="214" t="s">
        <v>225</v>
      </c>
      <c r="H199" s="215">
        <v>779.98</v>
      </c>
      <c r="I199" s="216"/>
      <c r="L199" s="212"/>
      <c r="M199" s="217"/>
      <c r="N199" s="218"/>
      <c r="O199" s="218"/>
      <c r="P199" s="218"/>
      <c r="Q199" s="218"/>
      <c r="R199" s="218"/>
      <c r="S199" s="218"/>
      <c r="T199" s="219"/>
      <c r="AT199" s="213" t="s">
        <v>205</v>
      </c>
      <c r="AU199" s="213" t="s">
        <v>94</v>
      </c>
      <c r="AV199" s="15" t="s">
        <v>203</v>
      </c>
      <c r="AW199" s="15" t="s">
        <v>38</v>
      </c>
      <c r="AX199" s="15" t="s">
        <v>25</v>
      </c>
      <c r="AY199" s="213" t="s">
        <v>196</v>
      </c>
    </row>
    <row r="200" spans="1:65" s="2" customFormat="1" ht="16.5" customHeight="1">
      <c r="A200" s="35"/>
      <c r="B200" s="153"/>
      <c r="C200" s="184" t="s">
        <v>284</v>
      </c>
      <c r="D200" s="184" t="s">
        <v>198</v>
      </c>
      <c r="E200" s="185" t="s">
        <v>227</v>
      </c>
      <c r="F200" s="186" t="s">
        <v>228</v>
      </c>
      <c r="G200" s="187" t="s">
        <v>229</v>
      </c>
      <c r="H200" s="188">
        <v>327.8</v>
      </c>
      <c r="I200" s="189"/>
      <c r="J200" s="190">
        <f>ROUND(I200*H200,2)</f>
        <v>0</v>
      </c>
      <c r="K200" s="186" t="s">
        <v>202</v>
      </c>
      <c r="L200" s="36"/>
      <c r="M200" s="191" t="s">
        <v>1</v>
      </c>
      <c r="N200" s="192" t="s">
        <v>50</v>
      </c>
      <c r="O200" s="61"/>
      <c r="P200" s="193">
        <f>O200*H200</f>
        <v>0</v>
      </c>
      <c r="Q200" s="193">
        <v>0</v>
      </c>
      <c r="R200" s="193">
        <f>Q200*H200</f>
        <v>0</v>
      </c>
      <c r="S200" s="193">
        <v>0</v>
      </c>
      <c r="T200" s="194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5" t="s">
        <v>203</v>
      </c>
      <c r="AT200" s="195" t="s">
        <v>198</v>
      </c>
      <c r="AU200" s="195" t="s">
        <v>94</v>
      </c>
      <c r="AY200" s="18" t="s">
        <v>196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25</v>
      </c>
      <c r="BK200" s="101">
        <f>ROUND(I200*H200,2)</f>
        <v>0</v>
      </c>
      <c r="BL200" s="18" t="s">
        <v>203</v>
      </c>
      <c r="BM200" s="195" t="s">
        <v>285</v>
      </c>
    </row>
    <row r="201" spans="1:65" s="14" customFormat="1" ht="11.25">
      <c r="B201" s="205"/>
      <c r="D201" s="197" t="s">
        <v>205</v>
      </c>
      <c r="E201" s="206" t="s">
        <v>1</v>
      </c>
      <c r="F201" s="207" t="s">
        <v>250</v>
      </c>
      <c r="H201" s="206" t="s">
        <v>1</v>
      </c>
      <c r="I201" s="208"/>
      <c r="L201" s="205"/>
      <c r="M201" s="209"/>
      <c r="N201" s="210"/>
      <c r="O201" s="210"/>
      <c r="P201" s="210"/>
      <c r="Q201" s="210"/>
      <c r="R201" s="210"/>
      <c r="S201" s="210"/>
      <c r="T201" s="211"/>
      <c r="AT201" s="206" t="s">
        <v>205</v>
      </c>
      <c r="AU201" s="206" t="s">
        <v>94</v>
      </c>
      <c r="AV201" s="14" t="s">
        <v>25</v>
      </c>
      <c r="AW201" s="14" t="s">
        <v>38</v>
      </c>
      <c r="AX201" s="14" t="s">
        <v>84</v>
      </c>
      <c r="AY201" s="206" t="s">
        <v>196</v>
      </c>
    </row>
    <row r="202" spans="1:65" s="14" customFormat="1" ht="11.25">
      <c r="B202" s="205"/>
      <c r="D202" s="197" t="s">
        <v>205</v>
      </c>
      <c r="E202" s="206" t="s">
        <v>1</v>
      </c>
      <c r="F202" s="207" t="s">
        <v>251</v>
      </c>
      <c r="H202" s="206" t="s">
        <v>1</v>
      </c>
      <c r="I202" s="208"/>
      <c r="L202" s="205"/>
      <c r="M202" s="209"/>
      <c r="N202" s="210"/>
      <c r="O202" s="210"/>
      <c r="P202" s="210"/>
      <c r="Q202" s="210"/>
      <c r="R202" s="210"/>
      <c r="S202" s="210"/>
      <c r="T202" s="211"/>
      <c r="AT202" s="206" t="s">
        <v>205</v>
      </c>
      <c r="AU202" s="206" t="s">
        <v>94</v>
      </c>
      <c r="AV202" s="14" t="s">
        <v>25</v>
      </c>
      <c r="AW202" s="14" t="s">
        <v>38</v>
      </c>
      <c r="AX202" s="14" t="s">
        <v>84</v>
      </c>
      <c r="AY202" s="206" t="s">
        <v>196</v>
      </c>
    </row>
    <row r="203" spans="1:65" s="13" customFormat="1" ht="11.25">
      <c r="B203" s="196"/>
      <c r="D203" s="197" t="s">
        <v>205</v>
      </c>
      <c r="E203" s="198" t="s">
        <v>1</v>
      </c>
      <c r="F203" s="199" t="s">
        <v>286</v>
      </c>
      <c r="H203" s="200">
        <v>232.6</v>
      </c>
      <c r="I203" s="201"/>
      <c r="L203" s="196"/>
      <c r="M203" s="202"/>
      <c r="N203" s="203"/>
      <c r="O203" s="203"/>
      <c r="P203" s="203"/>
      <c r="Q203" s="203"/>
      <c r="R203" s="203"/>
      <c r="S203" s="203"/>
      <c r="T203" s="204"/>
      <c r="AT203" s="198" t="s">
        <v>205</v>
      </c>
      <c r="AU203" s="198" t="s">
        <v>94</v>
      </c>
      <c r="AV203" s="13" t="s">
        <v>94</v>
      </c>
      <c r="AW203" s="13" t="s">
        <v>38</v>
      </c>
      <c r="AX203" s="13" t="s">
        <v>84</v>
      </c>
      <c r="AY203" s="198" t="s">
        <v>196</v>
      </c>
    </row>
    <row r="204" spans="1:65" s="14" customFormat="1" ht="11.25">
      <c r="B204" s="205"/>
      <c r="D204" s="197" t="s">
        <v>205</v>
      </c>
      <c r="E204" s="206" t="s">
        <v>1</v>
      </c>
      <c r="F204" s="207" t="s">
        <v>253</v>
      </c>
      <c r="H204" s="206" t="s">
        <v>1</v>
      </c>
      <c r="I204" s="208"/>
      <c r="L204" s="205"/>
      <c r="M204" s="209"/>
      <c r="N204" s="210"/>
      <c r="O204" s="210"/>
      <c r="P204" s="210"/>
      <c r="Q204" s="210"/>
      <c r="R204" s="210"/>
      <c r="S204" s="210"/>
      <c r="T204" s="211"/>
      <c r="AT204" s="206" t="s">
        <v>205</v>
      </c>
      <c r="AU204" s="206" t="s">
        <v>94</v>
      </c>
      <c r="AV204" s="14" t="s">
        <v>25</v>
      </c>
      <c r="AW204" s="14" t="s">
        <v>38</v>
      </c>
      <c r="AX204" s="14" t="s">
        <v>84</v>
      </c>
      <c r="AY204" s="206" t="s">
        <v>196</v>
      </c>
    </row>
    <row r="205" spans="1:65" s="13" customFormat="1" ht="11.25">
      <c r="B205" s="196"/>
      <c r="D205" s="197" t="s">
        <v>205</v>
      </c>
      <c r="E205" s="198" t="s">
        <v>1</v>
      </c>
      <c r="F205" s="199" t="s">
        <v>287</v>
      </c>
      <c r="H205" s="200">
        <v>73.599999999999994</v>
      </c>
      <c r="I205" s="201"/>
      <c r="L205" s="196"/>
      <c r="M205" s="202"/>
      <c r="N205" s="203"/>
      <c r="O205" s="203"/>
      <c r="P205" s="203"/>
      <c r="Q205" s="203"/>
      <c r="R205" s="203"/>
      <c r="S205" s="203"/>
      <c r="T205" s="204"/>
      <c r="AT205" s="198" t="s">
        <v>205</v>
      </c>
      <c r="AU205" s="198" t="s">
        <v>94</v>
      </c>
      <c r="AV205" s="13" t="s">
        <v>94</v>
      </c>
      <c r="AW205" s="13" t="s">
        <v>38</v>
      </c>
      <c r="AX205" s="13" t="s">
        <v>84</v>
      </c>
      <c r="AY205" s="198" t="s">
        <v>196</v>
      </c>
    </row>
    <row r="206" spans="1:65" s="13" customFormat="1" ht="11.25">
      <c r="B206" s="196"/>
      <c r="D206" s="197" t="s">
        <v>205</v>
      </c>
      <c r="E206" s="198" t="s">
        <v>1</v>
      </c>
      <c r="F206" s="199" t="s">
        <v>288</v>
      </c>
      <c r="H206" s="200">
        <v>21.6</v>
      </c>
      <c r="I206" s="201"/>
      <c r="L206" s="196"/>
      <c r="M206" s="202"/>
      <c r="N206" s="203"/>
      <c r="O206" s="203"/>
      <c r="P206" s="203"/>
      <c r="Q206" s="203"/>
      <c r="R206" s="203"/>
      <c r="S206" s="203"/>
      <c r="T206" s="204"/>
      <c r="AT206" s="198" t="s">
        <v>205</v>
      </c>
      <c r="AU206" s="198" t="s">
        <v>94</v>
      </c>
      <c r="AV206" s="13" t="s">
        <v>94</v>
      </c>
      <c r="AW206" s="13" t="s">
        <v>38</v>
      </c>
      <c r="AX206" s="13" t="s">
        <v>84</v>
      </c>
      <c r="AY206" s="198" t="s">
        <v>196</v>
      </c>
    </row>
    <row r="207" spans="1:65" s="15" customFormat="1" ht="11.25">
      <c r="B207" s="212"/>
      <c r="D207" s="197" t="s">
        <v>205</v>
      </c>
      <c r="E207" s="213" t="s">
        <v>1</v>
      </c>
      <c r="F207" s="214" t="s">
        <v>225</v>
      </c>
      <c r="H207" s="215">
        <v>327.8</v>
      </c>
      <c r="I207" s="216"/>
      <c r="L207" s="212"/>
      <c r="M207" s="217"/>
      <c r="N207" s="218"/>
      <c r="O207" s="218"/>
      <c r="P207" s="218"/>
      <c r="Q207" s="218"/>
      <c r="R207" s="218"/>
      <c r="S207" s="218"/>
      <c r="T207" s="219"/>
      <c r="AT207" s="213" t="s">
        <v>205</v>
      </c>
      <c r="AU207" s="213" t="s">
        <v>94</v>
      </c>
      <c r="AV207" s="15" t="s">
        <v>203</v>
      </c>
      <c r="AW207" s="15" t="s">
        <v>38</v>
      </c>
      <c r="AX207" s="15" t="s">
        <v>25</v>
      </c>
      <c r="AY207" s="213" t="s">
        <v>196</v>
      </c>
    </row>
    <row r="208" spans="1:65" s="2" customFormat="1" ht="16.5" customHeight="1">
      <c r="A208" s="35"/>
      <c r="B208" s="153"/>
      <c r="C208" s="184" t="s">
        <v>289</v>
      </c>
      <c r="D208" s="184" t="s">
        <v>198</v>
      </c>
      <c r="E208" s="185" t="s">
        <v>207</v>
      </c>
      <c r="F208" s="186" t="s">
        <v>208</v>
      </c>
      <c r="G208" s="187" t="s">
        <v>209</v>
      </c>
      <c r="H208" s="188">
        <v>568.50800000000004</v>
      </c>
      <c r="I208" s="189"/>
      <c r="J208" s="190">
        <f>ROUND(I208*H208,2)</f>
        <v>0</v>
      </c>
      <c r="K208" s="186" t="s">
        <v>202</v>
      </c>
      <c r="L208" s="36"/>
      <c r="M208" s="191" t="s">
        <v>1</v>
      </c>
      <c r="N208" s="192" t="s">
        <v>50</v>
      </c>
      <c r="O208" s="61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5" t="s">
        <v>203</v>
      </c>
      <c r="AT208" s="195" t="s">
        <v>198</v>
      </c>
      <c r="AU208" s="195" t="s">
        <v>94</v>
      </c>
      <c r="AY208" s="18" t="s">
        <v>196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25</v>
      </c>
      <c r="BK208" s="101">
        <f>ROUND(I208*H208,2)</f>
        <v>0</v>
      </c>
      <c r="BL208" s="18" t="s">
        <v>203</v>
      </c>
      <c r="BM208" s="195" t="s">
        <v>290</v>
      </c>
    </row>
    <row r="209" spans="1:65" s="2" customFormat="1" ht="16.5" customHeight="1">
      <c r="A209" s="35"/>
      <c r="B209" s="153"/>
      <c r="C209" s="184" t="s">
        <v>291</v>
      </c>
      <c r="D209" s="184" t="s">
        <v>198</v>
      </c>
      <c r="E209" s="185" t="s">
        <v>212</v>
      </c>
      <c r="F209" s="186" t="s">
        <v>213</v>
      </c>
      <c r="G209" s="187" t="s">
        <v>209</v>
      </c>
      <c r="H209" s="188">
        <v>4548.0640000000003</v>
      </c>
      <c r="I209" s="189"/>
      <c r="J209" s="190">
        <f>ROUND(I209*H209,2)</f>
        <v>0</v>
      </c>
      <c r="K209" s="186" t="s">
        <v>202</v>
      </c>
      <c r="L209" s="36"/>
      <c r="M209" s="191" t="s">
        <v>1</v>
      </c>
      <c r="N209" s="192" t="s">
        <v>50</v>
      </c>
      <c r="O209" s="61"/>
      <c r="P209" s="193">
        <f>O209*H209</f>
        <v>0</v>
      </c>
      <c r="Q209" s="193">
        <v>0</v>
      </c>
      <c r="R209" s="193">
        <f>Q209*H209</f>
        <v>0</v>
      </c>
      <c r="S209" s="193">
        <v>0</v>
      </c>
      <c r="T209" s="194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5" t="s">
        <v>203</v>
      </c>
      <c r="AT209" s="195" t="s">
        <v>198</v>
      </c>
      <c r="AU209" s="195" t="s">
        <v>94</v>
      </c>
      <c r="AY209" s="18" t="s">
        <v>196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25</v>
      </c>
      <c r="BK209" s="101">
        <f>ROUND(I209*H209,2)</f>
        <v>0</v>
      </c>
      <c r="BL209" s="18" t="s">
        <v>203</v>
      </c>
      <c r="BM209" s="195" t="s">
        <v>292</v>
      </c>
    </row>
    <row r="210" spans="1:65" s="13" customFormat="1" ht="11.25">
      <c r="B210" s="196"/>
      <c r="D210" s="197" t="s">
        <v>205</v>
      </c>
      <c r="F210" s="199" t="s">
        <v>293</v>
      </c>
      <c r="H210" s="200">
        <v>4548.0640000000003</v>
      </c>
      <c r="I210" s="201"/>
      <c r="L210" s="196"/>
      <c r="M210" s="202"/>
      <c r="N210" s="203"/>
      <c r="O210" s="203"/>
      <c r="P210" s="203"/>
      <c r="Q210" s="203"/>
      <c r="R210" s="203"/>
      <c r="S210" s="203"/>
      <c r="T210" s="204"/>
      <c r="AT210" s="198" t="s">
        <v>205</v>
      </c>
      <c r="AU210" s="198" t="s">
        <v>94</v>
      </c>
      <c r="AV210" s="13" t="s">
        <v>94</v>
      </c>
      <c r="AW210" s="13" t="s">
        <v>3</v>
      </c>
      <c r="AX210" s="13" t="s">
        <v>25</v>
      </c>
      <c r="AY210" s="198" t="s">
        <v>196</v>
      </c>
    </row>
    <row r="211" spans="1:65" s="2" customFormat="1" ht="16.5" customHeight="1">
      <c r="A211" s="35"/>
      <c r="B211" s="153"/>
      <c r="C211" s="184" t="s">
        <v>294</v>
      </c>
      <c r="D211" s="184" t="s">
        <v>198</v>
      </c>
      <c r="E211" s="185" t="s">
        <v>295</v>
      </c>
      <c r="F211" s="186" t="s">
        <v>296</v>
      </c>
      <c r="G211" s="187" t="s">
        <v>209</v>
      </c>
      <c r="H211" s="188">
        <v>568.50800000000004</v>
      </c>
      <c r="I211" s="189"/>
      <c r="J211" s="190">
        <f>ROUND(I211*H211,2)</f>
        <v>0</v>
      </c>
      <c r="K211" s="186" t="s">
        <v>202</v>
      </c>
      <c r="L211" s="36"/>
      <c r="M211" s="191" t="s">
        <v>1</v>
      </c>
      <c r="N211" s="192" t="s">
        <v>50</v>
      </c>
      <c r="O211" s="61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5" t="s">
        <v>203</v>
      </c>
      <c r="AT211" s="195" t="s">
        <v>198</v>
      </c>
      <c r="AU211" s="195" t="s">
        <v>94</v>
      </c>
      <c r="AY211" s="18" t="s">
        <v>196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25</v>
      </c>
      <c r="BK211" s="101">
        <f>ROUND(I211*H211,2)</f>
        <v>0</v>
      </c>
      <c r="BL211" s="18" t="s">
        <v>203</v>
      </c>
      <c r="BM211" s="195" t="s">
        <v>297</v>
      </c>
    </row>
    <row r="212" spans="1:65" s="2" customFormat="1" ht="16.5" customHeight="1">
      <c r="A212" s="35"/>
      <c r="B212" s="153"/>
      <c r="C212" s="184" t="s">
        <v>298</v>
      </c>
      <c r="D212" s="184" t="s">
        <v>198</v>
      </c>
      <c r="E212" s="185" t="s">
        <v>299</v>
      </c>
      <c r="F212" s="186" t="s">
        <v>300</v>
      </c>
      <c r="G212" s="187" t="s">
        <v>301</v>
      </c>
      <c r="H212" s="188">
        <v>60</v>
      </c>
      <c r="I212" s="189"/>
      <c r="J212" s="190">
        <f>ROUND(I212*H212,2)</f>
        <v>0</v>
      </c>
      <c r="K212" s="186" t="s">
        <v>202</v>
      </c>
      <c r="L212" s="36"/>
      <c r="M212" s="191" t="s">
        <v>1</v>
      </c>
      <c r="N212" s="192" t="s">
        <v>50</v>
      </c>
      <c r="O212" s="61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5" t="s">
        <v>203</v>
      </c>
      <c r="AT212" s="195" t="s">
        <v>198</v>
      </c>
      <c r="AU212" s="195" t="s">
        <v>94</v>
      </c>
      <c r="AY212" s="18" t="s">
        <v>196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25</v>
      </c>
      <c r="BK212" s="101">
        <f>ROUND(I212*H212,2)</f>
        <v>0</v>
      </c>
      <c r="BL212" s="18" t="s">
        <v>203</v>
      </c>
      <c r="BM212" s="195" t="s">
        <v>302</v>
      </c>
    </row>
    <row r="213" spans="1:65" s="13" customFormat="1" ht="11.25">
      <c r="B213" s="196"/>
      <c r="D213" s="197" t="s">
        <v>205</v>
      </c>
      <c r="E213" s="198" t="s">
        <v>1</v>
      </c>
      <c r="F213" s="199" t="s">
        <v>303</v>
      </c>
      <c r="H213" s="200">
        <v>60</v>
      </c>
      <c r="I213" s="201"/>
      <c r="L213" s="196"/>
      <c r="M213" s="202"/>
      <c r="N213" s="203"/>
      <c r="O213" s="203"/>
      <c r="P213" s="203"/>
      <c r="Q213" s="203"/>
      <c r="R213" s="203"/>
      <c r="S213" s="203"/>
      <c r="T213" s="204"/>
      <c r="AT213" s="198" t="s">
        <v>205</v>
      </c>
      <c r="AU213" s="198" t="s">
        <v>94</v>
      </c>
      <c r="AV213" s="13" t="s">
        <v>94</v>
      </c>
      <c r="AW213" s="13" t="s">
        <v>38</v>
      </c>
      <c r="AX213" s="13" t="s">
        <v>25</v>
      </c>
      <c r="AY213" s="198" t="s">
        <v>196</v>
      </c>
    </row>
    <row r="214" spans="1:65" s="2" customFormat="1" ht="16.5" customHeight="1">
      <c r="A214" s="35"/>
      <c r="B214" s="153"/>
      <c r="C214" s="184" t="s">
        <v>8</v>
      </c>
      <c r="D214" s="184" t="s">
        <v>198</v>
      </c>
      <c r="E214" s="185" t="s">
        <v>304</v>
      </c>
      <c r="F214" s="186" t="s">
        <v>305</v>
      </c>
      <c r="G214" s="187" t="s">
        <v>306</v>
      </c>
      <c r="H214" s="188">
        <v>120</v>
      </c>
      <c r="I214" s="189"/>
      <c r="J214" s="190">
        <f>ROUND(I214*H214,2)</f>
        <v>0</v>
      </c>
      <c r="K214" s="186" t="s">
        <v>202</v>
      </c>
      <c r="L214" s="36"/>
      <c r="M214" s="191" t="s">
        <v>1</v>
      </c>
      <c r="N214" s="192" t="s">
        <v>50</v>
      </c>
      <c r="O214" s="61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5" t="s">
        <v>203</v>
      </c>
      <c r="AT214" s="195" t="s">
        <v>198</v>
      </c>
      <c r="AU214" s="195" t="s">
        <v>94</v>
      </c>
      <c r="AY214" s="18" t="s">
        <v>196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25</v>
      </c>
      <c r="BK214" s="101">
        <f>ROUND(I214*H214,2)</f>
        <v>0</v>
      </c>
      <c r="BL214" s="18" t="s">
        <v>203</v>
      </c>
      <c r="BM214" s="195" t="s">
        <v>307</v>
      </c>
    </row>
    <row r="215" spans="1:65" s="2" customFormat="1" ht="16.5" customHeight="1">
      <c r="A215" s="35"/>
      <c r="B215" s="153"/>
      <c r="C215" s="184" t="s">
        <v>308</v>
      </c>
      <c r="D215" s="184" t="s">
        <v>198</v>
      </c>
      <c r="E215" s="185" t="s">
        <v>309</v>
      </c>
      <c r="F215" s="186" t="s">
        <v>310</v>
      </c>
      <c r="G215" s="187" t="s">
        <v>229</v>
      </c>
      <c r="H215" s="188">
        <v>234.4</v>
      </c>
      <c r="I215" s="189"/>
      <c r="J215" s="190">
        <f>ROUND(I215*H215,2)</f>
        <v>0</v>
      </c>
      <c r="K215" s="186" t="s">
        <v>202</v>
      </c>
      <c r="L215" s="36"/>
      <c r="M215" s="191" t="s">
        <v>1</v>
      </c>
      <c r="N215" s="192" t="s">
        <v>50</v>
      </c>
      <c r="O215" s="61"/>
      <c r="P215" s="193">
        <f>O215*H215</f>
        <v>0</v>
      </c>
      <c r="Q215" s="193">
        <v>8.6800000000000002E-3</v>
      </c>
      <c r="R215" s="193">
        <f>Q215*H215</f>
        <v>2.034592</v>
      </c>
      <c r="S215" s="193">
        <v>0</v>
      </c>
      <c r="T215" s="19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5" t="s">
        <v>203</v>
      </c>
      <c r="AT215" s="195" t="s">
        <v>198</v>
      </c>
      <c r="AU215" s="195" t="s">
        <v>94</v>
      </c>
      <c r="AY215" s="18" t="s">
        <v>196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25</v>
      </c>
      <c r="BK215" s="101">
        <f>ROUND(I215*H215,2)</f>
        <v>0</v>
      </c>
      <c r="BL215" s="18" t="s">
        <v>203</v>
      </c>
      <c r="BM215" s="195" t="s">
        <v>311</v>
      </c>
    </row>
    <row r="216" spans="1:65" s="13" customFormat="1" ht="11.25">
      <c r="B216" s="196"/>
      <c r="D216" s="197" t="s">
        <v>205</v>
      </c>
      <c r="E216" s="198" t="s">
        <v>1</v>
      </c>
      <c r="F216" s="199" t="s">
        <v>312</v>
      </c>
      <c r="H216" s="200">
        <v>91.7</v>
      </c>
      <c r="I216" s="201"/>
      <c r="L216" s="196"/>
      <c r="M216" s="202"/>
      <c r="N216" s="203"/>
      <c r="O216" s="203"/>
      <c r="P216" s="203"/>
      <c r="Q216" s="203"/>
      <c r="R216" s="203"/>
      <c r="S216" s="203"/>
      <c r="T216" s="204"/>
      <c r="AT216" s="198" t="s">
        <v>205</v>
      </c>
      <c r="AU216" s="198" t="s">
        <v>94</v>
      </c>
      <c r="AV216" s="13" t="s">
        <v>94</v>
      </c>
      <c r="AW216" s="13" t="s">
        <v>38</v>
      </c>
      <c r="AX216" s="13" t="s">
        <v>84</v>
      </c>
      <c r="AY216" s="198" t="s">
        <v>196</v>
      </c>
    </row>
    <row r="217" spans="1:65" s="13" customFormat="1" ht="11.25">
      <c r="B217" s="196"/>
      <c r="D217" s="197" t="s">
        <v>205</v>
      </c>
      <c r="E217" s="198" t="s">
        <v>1</v>
      </c>
      <c r="F217" s="199" t="s">
        <v>313</v>
      </c>
      <c r="H217" s="200">
        <v>142.69999999999999</v>
      </c>
      <c r="I217" s="201"/>
      <c r="L217" s="196"/>
      <c r="M217" s="202"/>
      <c r="N217" s="203"/>
      <c r="O217" s="203"/>
      <c r="P217" s="203"/>
      <c r="Q217" s="203"/>
      <c r="R217" s="203"/>
      <c r="S217" s="203"/>
      <c r="T217" s="204"/>
      <c r="AT217" s="198" t="s">
        <v>205</v>
      </c>
      <c r="AU217" s="198" t="s">
        <v>94</v>
      </c>
      <c r="AV217" s="13" t="s">
        <v>94</v>
      </c>
      <c r="AW217" s="13" t="s">
        <v>38</v>
      </c>
      <c r="AX217" s="13" t="s">
        <v>84</v>
      </c>
      <c r="AY217" s="198" t="s">
        <v>196</v>
      </c>
    </row>
    <row r="218" spans="1:65" s="15" customFormat="1" ht="11.25">
      <c r="B218" s="212"/>
      <c r="D218" s="197" t="s">
        <v>205</v>
      </c>
      <c r="E218" s="213" t="s">
        <v>152</v>
      </c>
      <c r="F218" s="214" t="s">
        <v>225</v>
      </c>
      <c r="H218" s="215">
        <v>234.4</v>
      </c>
      <c r="I218" s="216"/>
      <c r="L218" s="212"/>
      <c r="M218" s="217"/>
      <c r="N218" s="218"/>
      <c r="O218" s="218"/>
      <c r="P218" s="218"/>
      <c r="Q218" s="218"/>
      <c r="R218" s="218"/>
      <c r="S218" s="218"/>
      <c r="T218" s="219"/>
      <c r="AT218" s="213" t="s">
        <v>205</v>
      </c>
      <c r="AU218" s="213" t="s">
        <v>94</v>
      </c>
      <c r="AV218" s="15" t="s">
        <v>203</v>
      </c>
      <c r="AW218" s="15" t="s">
        <v>38</v>
      </c>
      <c r="AX218" s="15" t="s">
        <v>25</v>
      </c>
      <c r="AY218" s="213" t="s">
        <v>196</v>
      </c>
    </row>
    <row r="219" spans="1:65" s="2" customFormat="1" ht="16.5" customHeight="1">
      <c r="A219" s="35"/>
      <c r="B219" s="153"/>
      <c r="C219" s="184" t="s">
        <v>314</v>
      </c>
      <c r="D219" s="184" t="s">
        <v>198</v>
      </c>
      <c r="E219" s="185" t="s">
        <v>315</v>
      </c>
      <c r="F219" s="186" t="s">
        <v>316</v>
      </c>
      <c r="G219" s="187" t="s">
        <v>229</v>
      </c>
      <c r="H219" s="188">
        <v>2.2000000000000002</v>
      </c>
      <c r="I219" s="189"/>
      <c r="J219" s="190">
        <f>ROUND(I219*H219,2)</f>
        <v>0</v>
      </c>
      <c r="K219" s="186" t="s">
        <v>202</v>
      </c>
      <c r="L219" s="36"/>
      <c r="M219" s="191" t="s">
        <v>1</v>
      </c>
      <c r="N219" s="192" t="s">
        <v>50</v>
      </c>
      <c r="O219" s="61"/>
      <c r="P219" s="193">
        <f>O219*H219</f>
        <v>0</v>
      </c>
      <c r="Q219" s="193">
        <v>1.269E-2</v>
      </c>
      <c r="R219" s="193">
        <f>Q219*H219</f>
        <v>2.7918000000000002E-2</v>
      </c>
      <c r="S219" s="193">
        <v>0</v>
      </c>
      <c r="T219" s="194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5" t="s">
        <v>203</v>
      </c>
      <c r="AT219" s="195" t="s">
        <v>198</v>
      </c>
      <c r="AU219" s="195" t="s">
        <v>94</v>
      </c>
      <c r="AY219" s="18" t="s">
        <v>196</v>
      </c>
      <c r="BE219" s="101">
        <f>IF(N219="základní",J219,0)</f>
        <v>0</v>
      </c>
      <c r="BF219" s="101">
        <f>IF(N219="snížená",J219,0)</f>
        <v>0</v>
      </c>
      <c r="BG219" s="101">
        <f>IF(N219="zákl. přenesená",J219,0)</f>
        <v>0</v>
      </c>
      <c r="BH219" s="101">
        <f>IF(N219="sníž. přenesená",J219,0)</f>
        <v>0</v>
      </c>
      <c r="BI219" s="101">
        <f>IF(N219="nulová",J219,0)</f>
        <v>0</v>
      </c>
      <c r="BJ219" s="18" t="s">
        <v>25</v>
      </c>
      <c r="BK219" s="101">
        <f>ROUND(I219*H219,2)</f>
        <v>0</v>
      </c>
      <c r="BL219" s="18" t="s">
        <v>203</v>
      </c>
      <c r="BM219" s="195" t="s">
        <v>317</v>
      </c>
    </row>
    <row r="220" spans="1:65" s="13" customFormat="1" ht="11.25">
      <c r="B220" s="196"/>
      <c r="D220" s="197" t="s">
        <v>205</v>
      </c>
      <c r="E220" s="198" t="s">
        <v>1</v>
      </c>
      <c r="F220" s="199" t="s">
        <v>318</v>
      </c>
      <c r="H220" s="200">
        <v>2.2000000000000002</v>
      </c>
      <c r="I220" s="201"/>
      <c r="L220" s="196"/>
      <c r="M220" s="202"/>
      <c r="N220" s="203"/>
      <c r="O220" s="203"/>
      <c r="P220" s="203"/>
      <c r="Q220" s="203"/>
      <c r="R220" s="203"/>
      <c r="S220" s="203"/>
      <c r="T220" s="204"/>
      <c r="AT220" s="198" t="s">
        <v>205</v>
      </c>
      <c r="AU220" s="198" t="s">
        <v>94</v>
      </c>
      <c r="AV220" s="13" t="s">
        <v>94</v>
      </c>
      <c r="AW220" s="13" t="s">
        <v>38</v>
      </c>
      <c r="AX220" s="13" t="s">
        <v>84</v>
      </c>
      <c r="AY220" s="198" t="s">
        <v>196</v>
      </c>
    </row>
    <row r="221" spans="1:65" s="15" customFormat="1" ht="11.25">
      <c r="B221" s="212"/>
      <c r="D221" s="197" t="s">
        <v>205</v>
      </c>
      <c r="E221" s="213" t="s">
        <v>154</v>
      </c>
      <c r="F221" s="214" t="s">
        <v>225</v>
      </c>
      <c r="H221" s="215">
        <v>2.2000000000000002</v>
      </c>
      <c r="I221" s="216"/>
      <c r="L221" s="212"/>
      <c r="M221" s="217"/>
      <c r="N221" s="218"/>
      <c r="O221" s="218"/>
      <c r="P221" s="218"/>
      <c r="Q221" s="218"/>
      <c r="R221" s="218"/>
      <c r="S221" s="218"/>
      <c r="T221" s="219"/>
      <c r="AT221" s="213" t="s">
        <v>205</v>
      </c>
      <c r="AU221" s="213" t="s">
        <v>94</v>
      </c>
      <c r="AV221" s="15" t="s">
        <v>203</v>
      </c>
      <c r="AW221" s="15" t="s">
        <v>38</v>
      </c>
      <c r="AX221" s="15" t="s">
        <v>25</v>
      </c>
      <c r="AY221" s="213" t="s">
        <v>196</v>
      </c>
    </row>
    <row r="222" spans="1:65" s="2" customFormat="1" ht="16.5" customHeight="1">
      <c r="A222" s="35"/>
      <c r="B222" s="153"/>
      <c r="C222" s="184" t="s">
        <v>319</v>
      </c>
      <c r="D222" s="184" t="s">
        <v>198</v>
      </c>
      <c r="E222" s="185" t="s">
        <v>320</v>
      </c>
      <c r="F222" s="186" t="s">
        <v>321</v>
      </c>
      <c r="G222" s="187" t="s">
        <v>229</v>
      </c>
      <c r="H222" s="188">
        <v>95.1</v>
      </c>
      <c r="I222" s="189"/>
      <c r="J222" s="190">
        <f>ROUND(I222*H222,2)</f>
        <v>0</v>
      </c>
      <c r="K222" s="186" t="s">
        <v>202</v>
      </c>
      <c r="L222" s="36"/>
      <c r="M222" s="191" t="s">
        <v>1</v>
      </c>
      <c r="N222" s="192" t="s">
        <v>50</v>
      </c>
      <c r="O222" s="61"/>
      <c r="P222" s="193">
        <f>O222*H222</f>
        <v>0</v>
      </c>
      <c r="Q222" s="193">
        <v>3.6900000000000002E-2</v>
      </c>
      <c r="R222" s="193">
        <f>Q222*H222</f>
        <v>3.5091899999999998</v>
      </c>
      <c r="S222" s="193">
        <v>0</v>
      </c>
      <c r="T222" s="194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5" t="s">
        <v>203</v>
      </c>
      <c r="AT222" s="195" t="s">
        <v>198</v>
      </c>
      <c r="AU222" s="195" t="s">
        <v>94</v>
      </c>
      <c r="AY222" s="18" t="s">
        <v>196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25</v>
      </c>
      <c r="BK222" s="101">
        <f>ROUND(I222*H222,2)</f>
        <v>0</v>
      </c>
      <c r="BL222" s="18" t="s">
        <v>203</v>
      </c>
      <c r="BM222" s="195" t="s">
        <v>322</v>
      </c>
    </row>
    <row r="223" spans="1:65" s="13" customFormat="1" ht="11.25">
      <c r="B223" s="196"/>
      <c r="D223" s="197" t="s">
        <v>205</v>
      </c>
      <c r="E223" s="198" t="s">
        <v>1</v>
      </c>
      <c r="F223" s="199" t="s">
        <v>323</v>
      </c>
      <c r="H223" s="200">
        <v>95.1</v>
      </c>
      <c r="I223" s="201"/>
      <c r="L223" s="196"/>
      <c r="M223" s="202"/>
      <c r="N223" s="203"/>
      <c r="O223" s="203"/>
      <c r="P223" s="203"/>
      <c r="Q223" s="203"/>
      <c r="R223" s="203"/>
      <c r="S223" s="203"/>
      <c r="T223" s="204"/>
      <c r="AT223" s="198" t="s">
        <v>205</v>
      </c>
      <c r="AU223" s="198" t="s">
        <v>94</v>
      </c>
      <c r="AV223" s="13" t="s">
        <v>94</v>
      </c>
      <c r="AW223" s="13" t="s">
        <v>38</v>
      </c>
      <c r="AX223" s="13" t="s">
        <v>84</v>
      </c>
      <c r="AY223" s="198" t="s">
        <v>196</v>
      </c>
    </row>
    <row r="224" spans="1:65" s="15" customFormat="1" ht="11.25">
      <c r="B224" s="212"/>
      <c r="D224" s="197" t="s">
        <v>205</v>
      </c>
      <c r="E224" s="213" t="s">
        <v>146</v>
      </c>
      <c r="F224" s="214" t="s">
        <v>225</v>
      </c>
      <c r="H224" s="215">
        <v>95.1</v>
      </c>
      <c r="I224" s="216"/>
      <c r="L224" s="212"/>
      <c r="M224" s="217"/>
      <c r="N224" s="218"/>
      <c r="O224" s="218"/>
      <c r="P224" s="218"/>
      <c r="Q224" s="218"/>
      <c r="R224" s="218"/>
      <c r="S224" s="218"/>
      <c r="T224" s="219"/>
      <c r="AT224" s="213" t="s">
        <v>205</v>
      </c>
      <c r="AU224" s="213" t="s">
        <v>94</v>
      </c>
      <c r="AV224" s="15" t="s">
        <v>203</v>
      </c>
      <c r="AW224" s="15" t="s">
        <v>38</v>
      </c>
      <c r="AX224" s="15" t="s">
        <v>25</v>
      </c>
      <c r="AY224" s="213" t="s">
        <v>196</v>
      </c>
    </row>
    <row r="225" spans="1:65" s="2" customFormat="1" ht="16.5" customHeight="1">
      <c r="A225" s="35"/>
      <c r="B225" s="153"/>
      <c r="C225" s="184" t="s">
        <v>324</v>
      </c>
      <c r="D225" s="184" t="s">
        <v>198</v>
      </c>
      <c r="E225" s="185" t="s">
        <v>325</v>
      </c>
      <c r="F225" s="186" t="s">
        <v>326</v>
      </c>
      <c r="G225" s="187" t="s">
        <v>327</v>
      </c>
      <c r="H225" s="188">
        <v>629.05399999999997</v>
      </c>
      <c r="I225" s="189"/>
      <c r="J225" s="190">
        <f>ROUND(I225*H225,2)</f>
        <v>0</v>
      </c>
      <c r="K225" s="186" t="s">
        <v>202</v>
      </c>
      <c r="L225" s="36"/>
      <c r="M225" s="191" t="s">
        <v>1</v>
      </c>
      <c r="N225" s="192" t="s">
        <v>50</v>
      </c>
      <c r="O225" s="61"/>
      <c r="P225" s="193">
        <f>O225*H225</f>
        <v>0</v>
      </c>
      <c r="Q225" s="193">
        <v>0</v>
      </c>
      <c r="R225" s="193">
        <f>Q225*H225</f>
        <v>0</v>
      </c>
      <c r="S225" s="193">
        <v>0</v>
      </c>
      <c r="T225" s="194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5" t="s">
        <v>203</v>
      </c>
      <c r="AT225" s="195" t="s">
        <v>198</v>
      </c>
      <c r="AU225" s="195" t="s">
        <v>94</v>
      </c>
      <c r="AY225" s="18" t="s">
        <v>196</v>
      </c>
      <c r="BE225" s="101">
        <f>IF(N225="základní",J225,0)</f>
        <v>0</v>
      </c>
      <c r="BF225" s="101">
        <f>IF(N225="snížená",J225,0)</f>
        <v>0</v>
      </c>
      <c r="BG225" s="101">
        <f>IF(N225="zákl. přenesená",J225,0)</f>
        <v>0</v>
      </c>
      <c r="BH225" s="101">
        <f>IF(N225="sníž. přenesená",J225,0)</f>
        <v>0</v>
      </c>
      <c r="BI225" s="101">
        <f>IF(N225="nulová",J225,0)</f>
        <v>0</v>
      </c>
      <c r="BJ225" s="18" t="s">
        <v>25</v>
      </c>
      <c r="BK225" s="101">
        <f>ROUND(I225*H225,2)</f>
        <v>0</v>
      </c>
      <c r="BL225" s="18" t="s">
        <v>203</v>
      </c>
      <c r="BM225" s="195" t="s">
        <v>328</v>
      </c>
    </row>
    <row r="226" spans="1:65" s="13" customFormat="1" ht="11.25">
      <c r="B226" s="196"/>
      <c r="D226" s="197" t="s">
        <v>205</v>
      </c>
      <c r="E226" s="198" t="s">
        <v>1</v>
      </c>
      <c r="F226" s="199" t="s">
        <v>329</v>
      </c>
      <c r="H226" s="200">
        <v>478.17599999999999</v>
      </c>
      <c r="I226" s="201"/>
      <c r="L226" s="196"/>
      <c r="M226" s="202"/>
      <c r="N226" s="203"/>
      <c r="O226" s="203"/>
      <c r="P226" s="203"/>
      <c r="Q226" s="203"/>
      <c r="R226" s="203"/>
      <c r="S226" s="203"/>
      <c r="T226" s="204"/>
      <c r="AT226" s="198" t="s">
        <v>205</v>
      </c>
      <c r="AU226" s="198" t="s">
        <v>94</v>
      </c>
      <c r="AV226" s="13" t="s">
        <v>94</v>
      </c>
      <c r="AW226" s="13" t="s">
        <v>38</v>
      </c>
      <c r="AX226" s="13" t="s">
        <v>84</v>
      </c>
      <c r="AY226" s="198" t="s">
        <v>196</v>
      </c>
    </row>
    <row r="227" spans="1:65" s="13" customFormat="1" ht="11.25">
      <c r="B227" s="196"/>
      <c r="D227" s="197" t="s">
        <v>205</v>
      </c>
      <c r="E227" s="198" t="s">
        <v>1</v>
      </c>
      <c r="F227" s="199" t="s">
        <v>330</v>
      </c>
      <c r="H227" s="200">
        <v>8.2279999999999998</v>
      </c>
      <c r="I227" s="201"/>
      <c r="L227" s="196"/>
      <c r="M227" s="202"/>
      <c r="N227" s="203"/>
      <c r="O227" s="203"/>
      <c r="P227" s="203"/>
      <c r="Q227" s="203"/>
      <c r="R227" s="203"/>
      <c r="S227" s="203"/>
      <c r="T227" s="204"/>
      <c r="AT227" s="198" t="s">
        <v>205</v>
      </c>
      <c r="AU227" s="198" t="s">
        <v>94</v>
      </c>
      <c r="AV227" s="13" t="s">
        <v>94</v>
      </c>
      <c r="AW227" s="13" t="s">
        <v>38</v>
      </c>
      <c r="AX227" s="13" t="s">
        <v>84</v>
      </c>
      <c r="AY227" s="198" t="s">
        <v>196</v>
      </c>
    </row>
    <row r="228" spans="1:65" s="13" customFormat="1" ht="11.25">
      <c r="B228" s="196"/>
      <c r="D228" s="197" t="s">
        <v>205</v>
      </c>
      <c r="E228" s="198" t="s">
        <v>1</v>
      </c>
      <c r="F228" s="199" t="s">
        <v>331</v>
      </c>
      <c r="H228" s="200">
        <v>142.65</v>
      </c>
      <c r="I228" s="201"/>
      <c r="L228" s="196"/>
      <c r="M228" s="202"/>
      <c r="N228" s="203"/>
      <c r="O228" s="203"/>
      <c r="P228" s="203"/>
      <c r="Q228" s="203"/>
      <c r="R228" s="203"/>
      <c r="S228" s="203"/>
      <c r="T228" s="204"/>
      <c r="AT228" s="198" t="s">
        <v>205</v>
      </c>
      <c r="AU228" s="198" t="s">
        <v>94</v>
      </c>
      <c r="AV228" s="13" t="s">
        <v>94</v>
      </c>
      <c r="AW228" s="13" t="s">
        <v>38</v>
      </c>
      <c r="AX228" s="13" t="s">
        <v>84</v>
      </c>
      <c r="AY228" s="198" t="s">
        <v>196</v>
      </c>
    </row>
    <row r="229" spans="1:65" s="15" customFormat="1" ht="11.25">
      <c r="B229" s="212"/>
      <c r="D229" s="197" t="s">
        <v>205</v>
      </c>
      <c r="E229" s="213" t="s">
        <v>160</v>
      </c>
      <c r="F229" s="214" t="s">
        <v>225</v>
      </c>
      <c r="H229" s="215">
        <v>629.05399999999997</v>
      </c>
      <c r="I229" s="216"/>
      <c r="L229" s="212"/>
      <c r="M229" s="217"/>
      <c r="N229" s="218"/>
      <c r="O229" s="218"/>
      <c r="P229" s="218"/>
      <c r="Q229" s="218"/>
      <c r="R229" s="218"/>
      <c r="S229" s="218"/>
      <c r="T229" s="219"/>
      <c r="AT229" s="213" t="s">
        <v>205</v>
      </c>
      <c r="AU229" s="213" t="s">
        <v>94</v>
      </c>
      <c r="AV229" s="15" t="s">
        <v>203</v>
      </c>
      <c r="AW229" s="15" t="s">
        <v>38</v>
      </c>
      <c r="AX229" s="15" t="s">
        <v>25</v>
      </c>
      <c r="AY229" s="213" t="s">
        <v>196</v>
      </c>
    </row>
    <row r="230" spans="1:65" s="2" customFormat="1" ht="16.5" customHeight="1">
      <c r="A230" s="35"/>
      <c r="B230" s="153"/>
      <c r="C230" s="184" t="s">
        <v>332</v>
      </c>
      <c r="D230" s="184" t="s">
        <v>198</v>
      </c>
      <c r="E230" s="185" t="s">
        <v>333</v>
      </c>
      <c r="F230" s="186" t="s">
        <v>334</v>
      </c>
      <c r="G230" s="187" t="s">
        <v>327</v>
      </c>
      <c r="H230" s="188">
        <v>2978.6089999999999</v>
      </c>
      <c r="I230" s="189"/>
      <c r="J230" s="190">
        <f>ROUND(I230*H230,2)</f>
        <v>0</v>
      </c>
      <c r="K230" s="186" t="s">
        <v>202</v>
      </c>
      <c r="L230" s="36"/>
      <c r="M230" s="191" t="s">
        <v>1</v>
      </c>
      <c r="N230" s="192" t="s">
        <v>50</v>
      </c>
      <c r="O230" s="61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5" t="s">
        <v>203</v>
      </c>
      <c r="AT230" s="195" t="s">
        <v>198</v>
      </c>
      <c r="AU230" s="195" t="s">
        <v>94</v>
      </c>
      <c r="AY230" s="18" t="s">
        <v>196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25</v>
      </c>
      <c r="BK230" s="101">
        <f>ROUND(I230*H230,2)</f>
        <v>0</v>
      </c>
      <c r="BL230" s="18" t="s">
        <v>203</v>
      </c>
      <c r="BM230" s="195" t="s">
        <v>335</v>
      </c>
    </row>
    <row r="231" spans="1:65" s="14" customFormat="1" ht="11.25">
      <c r="B231" s="205"/>
      <c r="D231" s="197" t="s">
        <v>205</v>
      </c>
      <c r="E231" s="206" t="s">
        <v>1</v>
      </c>
      <c r="F231" s="207" t="s">
        <v>336</v>
      </c>
      <c r="H231" s="206" t="s">
        <v>1</v>
      </c>
      <c r="I231" s="208"/>
      <c r="L231" s="205"/>
      <c r="M231" s="209"/>
      <c r="N231" s="210"/>
      <c r="O231" s="210"/>
      <c r="P231" s="210"/>
      <c r="Q231" s="210"/>
      <c r="R231" s="210"/>
      <c r="S231" s="210"/>
      <c r="T231" s="211"/>
      <c r="AT231" s="206" t="s">
        <v>205</v>
      </c>
      <c r="AU231" s="206" t="s">
        <v>94</v>
      </c>
      <c r="AV231" s="14" t="s">
        <v>25</v>
      </c>
      <c r="AW231" s="14" t="s">
        <v>38</v>
      </c>
      <c r="AX231" s="14" t="s">
        <v>84</v>
      </c>
      <c r="AY231" s="206" t="s">
        <v>196</v>
      </c>
    </row>
    <row r="232" spans="1:65" s="13" customFormat="1" ht="11.25">
      <c r="B232" s="196"/>
      <c r="D232" s="197" t="s">
        <v>205</v>
      </c>
      <c r="E232" s="198" t="s">
        <v>1</v>
      </c>
      <c r="F232" s="199" t="s">
        <v>337</v>
      </c>
      <c r="H232" s="200">
        <v>75.349999999999994</v>
      </c>
      <c r="I232" s="201"/>
      <c r="L232" s="196"/>
      <c r="M232" s="202"/>
      <c r="N232" s="203"/>
      <c r="O232" s="203"/>
      <c r="P232" s="203"/>
      <c r="Q232" s="203"/>
      <c r="R232" s="203"/>
      <c r="S232" s="203"/>
      <c r="T232" s="204"/>
      <c r="AT232" s="198" t="s">
        <v>205</v>
      </c>
      <c r="AU232" s="198" t="s">
        <v>94</v>
      </c>
      <c r="AV232" s="13" t="s">
        <v>94</v>
      </c>
      <c r="AW232" s="13" t="s">
        <v>38</v>
      </c>
      <c r="AX232" s="13" t="s">
        <v>84</v>
      </c>
      <c r="AY232" s="198" t="s">
        <v>196</v>
      </c>
    </row>
    <row r="233" spans="1:65" s="13" customFormat="1" ht="11.25">
      <c r="B233" s="196"/>
      <c r="D233" s="197" t="s">
        <v>205</v>
      </c>
      <c r="E233" s="198" t="s">
        <v>1</v>
      </c>
      <c r="F233" s="199" t="s">
        <v>338</v>
      </c>
      <c r="H233" s="200">
        <v>2595.38</v>
      </c>
      <c r="I233" s="201"/>
      <c r="L233" s="196"/>
      <c r="M233" s="202"/>
      <c r="N233" s="203"/>
      <c r="O233" s="203"/>
      <c r="P233" s="203"/>
      <c r="Q233" s="203"/>
      <c r="R233" s="203"/>
      <c r="S233" s="203"/>
      <c r="T233" s="204"/>
      <c r="AT233" s="198" t="s">
        <v>205</v>
      </c>
      <c r="AU233" s="198" t="s">
        <v>94</v>
      </c>
      <c r="AV233" s="13" t="s">
        <v>94</v>
      </c>
      <c r="AW233" s="13" t="s">
        <v>38</v>
      </c>
      <c r="AX233" s="13" t="s">
        <v>84</v>
      </c>
      <c r="AY233" s="198" t="s">
        <v>196</v>
      </c>
    </row>
    <row r="234" spans="1:65" s="13" customFormat="1" ht="11.25">
      <c r="B234" s="196"/>
      <c r="D234" s="197" t="s">
        <v>205</v>
      </c>
      <c r="E234" s="198" t="s">
        <v>1</v>
      </c>
      <c r="F234" s="199" t="s">
        <v>339</v>
      </c>
      <c r="H234" s="200">
        <v>64.260000000000005</v>
      </c>
      <c r="I234" s="201"/>
      <c r="L234" s="196"/>
      <c r="M234" s="202"/>
      <c r="N234" s="203"/>
      <c r="O234" s="203"/>
      <c r="P234" s="203"/>
      <c r="Q234" s="203"/>
      <c r="R234" s="203"/>
      <c r="S234" s="203"/>
      <c r="T234" s="204"/>
      <c r="AT234" s="198" t="s">
        <v>205</v>
      </c>
      <c r="AU234" s="198" t="s">
        <v>94</v>
      </c>
      <c r="AV234" s="13" t="s">
        <v>94</v>
      </c>
      <c r="AW234" s="13" t="s">
        <v>38</v>
      </c>
      <c r="AX234" s="13" t="s">
        <v>84</v>
      </c>
      <c r="AY234" s="198" t="s">
        <v>196</v>
      </c>
    </row>
    <row r="235" spans="1:65" s="13" customFormat="1" ht="11.25">
      <c r="B235" s="196"/>
      <c r="D235" s="197" t="s">
        <v>205</v>
      </c>
      <c r="E235" s="198" t="s">
        <v>1</v>
      </c>
      <c r="F235" s="199" t="s">
        <v>340</v>
      </c>
      <c r="H235" s="200">
        <v>24.04</v>
      </c>
      <c r="I235" s="201"/>
      <c r="L235" s="196"/>
      <c r="M235" s="202"/>
      <c r="N235" s="203"/>
      <c r="O235" s="203"/>
      <c r="P235" s="203"/>
      <c r="Q235" s="203"/>
      <c r="R235" s="203"/>
      <c r="S235" s="203"/>
      <c r="T235" s="204"/>
      <c r="AT235" s="198" t="s">
        <v>205</v>
      </c>
      <c r="AU235" s="198" t="s">
        <v>94</v>
      </c>
      <c r="AV235" s="13" t="s">
        <v>94</v>
      </c>
      <c r="AW235" s="13" t="s">
        <v>38</v>
      </c>
      <c r="AX235" s="13" t="s">
        <v>84</v>
      </c>
      <c r="AY235" s="198" t="s">
        <v>196</v>
      </c>
    </row>
    <row r="236" spans="1:65" s="13" customFormat="1" ht="11.25">
      <c r="B236" s="196"/>
      <c r="D236" s="197" t="s">
        <v>205</v>
      </c>
      <c r="E236" s="198" t="s">
        <v>1</v>
      </c>
      <c r="F236" s="199" t="s">
        <v>341</v>
      </c>
      <c r="H236" s="200">
        <v>848.01</v>
      </c>
      <c r="I236" s="201"/>
      <c r="L236" s="196"/>
      <c r="M236" s="202"/>
      <c r="N236" s="203"/>
      <c r="O236" s="203"/>
      <c r="P236" s="203"/>
      <c r="Q236" s="203"/>
      <c r="R236" s="203"/>
      <c r="S236" s="203"/>
      <c r="T236" s="204"/>
      <c r="AT236" s="198" t="s">
        <v>205</v>
      </c>
      <c r="AU236" s="198" t="s">
        <v>94</v>
      </c>
      <c r="AV236" s="13" t="s">
        <v>94</v>
      </c>
      <c r="AW236" s="13" t="s">
        <v>38</v>
      </c>
      <c r="AX236" s="13" t="s">
        <v>84</v>
      </c>
      <c r="AY236" s="198" t="s">
        <v>196</v>
      </c>
    </row>
    <row r="237" spans="1:65" s="13" customFormat="1" ht="11.25">
      <c r="B237" s="196"/>
      <c r="D237" s="197" t="s">
        <v>205</v>
      </c>
      <c r="E237" s="198" t="s">
        <v>1</v>
      </c>
      <c r="F237" s="199" t="s">
        <v>342</v>
      </c>
      <c r="H237" s="200">
        <v>812.17</v>
      </c>
      <c r="I237" s="201"/>
      <c r="L237" s="196"/>
      <c r="M237" s="202"/>
      <c r="N237" s="203"/>
      <c r="O237" s="203"/>
      <c r="P237" s="203"/>
      <c r="Q237" s="203"/>
      <c r="R237" s="203"/>
      <c r="S237" s="203"/>
      <c r="T237" s="204"/>
      <c r="AT237" s="198" t="s">
        <v>205</v>
      </c>
      <c r="AU237" s="198" t="s">
        <v>94</v>
      </c>
      <c r="AV237" s="13" t="s">
        <v>94</v>
      </c>
      <c r="AW237" s="13" t="s">
        <v>38</v>
      </c>
      <c r="AX237" s="13" t="s">
        <v>84</v>
      </c>
      <c r="AY237" s="198" t="s">
        <v>196</v>
      </c>
    </row>
    <row r="238" spans="1:65" s="13" customFormat="1" ht="11.25">
      <c r="B238" s="196"/>
      <c r="D238" s="197" t="s">
        <v>205</v>
      </c>
      <c r="E238" s="198" t="s">
        <v>1</v>
      </c>
      <c r="F238" s="199" t="s">
        <v>343</v>
      </c>
      <c r="H238" s="200">
        <v>205.83</v>
      </c>
      <c r="I238" s="201"/>
      <c r="L238" s="196"/>
      <c r="M238" s="202"/>
      <c r="N238" s="203"/>
      <c r="O238" s="203"/>
      <c r="P238" s="203"/>
      <c r="Q238" s="203"/>
      <c r="R238" s="203"/>
      <c r="S238" s="203"/>
      <c r="T238" s="204"/>
      <c r="AT238" s="198" t="s">
        <v>205</v>
      </c>
      <c r="AU238" s="198" t="s">
        <v>94</v>
      </c>
      <c r="AV238" s="13" t="s">
        <v>94</v>
      </c>
      <c r="AW238" s="13" t="s">
        <v>38</v>
      </c>
      <c r="AX238" s="13" t="s">
        <v>84</v>
      </c>
      <c r="AY238" s="198" t="s">
        <v>196</v>
      </c>
    </row>
    <row r="239" spans="1:65" s="13" customFormat="1" ht="11.25">
      <c r="B239" s="196"/>
      <c r="D239" s="197" t="s">
        <v>205</v>
      </c>
      <c r="E239" s="198" t="s">
        <v>1</v>
      </c>
      <c r="F239" s="199" t="s">
        <v>344</v>
      </c>
      <c r="H239" s="200">
        <v>46.65</v>
      </c>
      <c r="I239" s="201"/>
      <c r="L239" s="196"/>
      <c r="M239" s="202"/>
      <c r="N239" s="203"/>
      <c r="O239" s="203"/>
      <c r="P239" s="203"/>
      <c r="Q239" s="203"/>
      <c r="R239" s="203"/>
      <c r="S239" s="203"/>
      <c r="T239" s="204"/>
      <c r="AT239" s="198" t="s">
        <v>205</v>
      </c>
      <c r="AU239" s="198" t="s">
        <v>94</v>
      </c>
      <c r="AV239" s="13" t="s">
        <v>94</v>
      </c>
      <c r="AW239" s="13" t="s">
        <v>38</v>
      </c>
      <c r="AX239" s="13" t="s">
        <v>84</v>
      </c>
      <c r="AY239" s="198" t="s">
        <v>196</v>
      </c>
    </row>
    <row r="240" spans="1:65" s="13" customFormat="1" ht="11.25">
      <c r="B240" s="196"/>
      <c r="D240" s="197" t="s">
        <v>205</v>
      </c>
      <c r="E240" s="198" t="s">
        <v>1</v>
      </c>
      <c r="F240" s="199" t="s">
        <v>345</v>
      </c>
      <c r="H240" s="200">
        <v>548.58000000000004</v>
      </c>
      <c r="I240" s="201"/>
      <c r="L240" s="196"/>
      <c r="M240" s="202"/>
      <c r="N240" s="203"/>
      <c r="O240" s="203"/>
      <c r="P240" s="203"/>
      <c r="Q240" s="203"/>
      <c r="R240" s="203"/>
      <c r="S240" s="203"/>
      <c r="T240" s="204"/>
      <c r="AT240" s="198" t="s">
        <v>205</v>
      </c>
      <c r="AU240" s="198" t="s">
        <v>94</v>
      </c>
      <c r="AV240" s="13" t="s">
        <v>94</v>
      </c>
      <c r="AW240" s="13" t="s">
        <v>38</v>
      </c>
      <c r="AX240" s="13" t="s">
        <v>84</v>
      </c>
      <c r="AY240" s="198" t="s">
        <v>196</v>
      </c>
    </row>
    <row r="241" spans="2:51" s="14" customFormat="1" ht="11.25">
      <c r="B241" s="205"/>
      <c r="D241" s="197" t="s">
        <v>205</v>
      </c>
      <c r="E241" s="206" t="s">
        <v>1</v>
      </c>
      <c r="F241" s="207" t="s">
        <v>253</v>
      </c>
      <c r="H241" s="206" t="s">
        <v>1</v>
      </c>
      <c r="I241" s="208"/>
      <c r="L241" s="205"/>
      <c r="M241" s="209"/>
      <c r="N241" s="210"/>
      <c r="O241" s="210"/>
      <c r="P241" s="210"/>
      <c r="Q241" s="210"/>
      <c r="R241" s="210"/>
      <c r="S241" s="210"/>
      <c r="T241" s="211"/>
      <c r="AT241" s="206" t="s">
        <v>205</v>
      </c>
      <c r="AU241" s="206" t="s">
        <v>94</v>
      </c>
      <c r="AV241" s="14" t="s">
        <v>25</v>
      </c>
      <c r="AW241" s="14" t="s">
        <v>38</v>
      </c>
      <c r="AX241" s="14" t="s">
        <v>84</v>
      </c>
      <c r="AY241" s="206" t="s">
        <v>196</v>
      </c>
    </row>
    <row r="242" spans="2:51" s="14" customFormat="1" ht="11.25">
      <c r="B242" s="205"/>
      <c r="D242" s="197" t="s">
        <v>205</v>
      </c>
      <c r="E242" s="206" t="s">
        <v>1</v>
      </c>
      <c r="F242" s="207" t="s">
        <v>254</v>
      </c>
      <c r="H242" s="206" t="s">
        <v>1</v>
      </c>
      <c r="I242" s="208"/>
      <c r="L242" s="205"/>
      <c r="M242" s="209"/>
      <c r="N242" s="210"/>
      <c r="O242" s="210"/>
      <c r="P242" s="210"/>
      <c r="Q242" s="210"/>
      <c r="R242" s="210"/>
      <c r="S242" s="210"/>
      <c r="T242" s="211"/>
      <c r="AT242" s="206" t="s">
        <v>205</v>
      </c>
      <c r="AU242" s="206" t="s">
        <v>94</v>
      </c>
      <c r="AV242" s="14" t="s">
        <v>25</v>
      </c>
      <c r="AW242" s="14" t="s">
        <v>38</v>
      </c>
      <c r="AX242" s="14" t="s">
        <v>84</v>
      </c>
      <c r="AY242" s="206" t="s">
        <v>196</v>
      </c>
    </row>
    <row r="243" spans="2:51" s="13" customFormat="1" ht="11.25">
      <c r="B243" s="196"/>
      <c r="D243" s="197" t="s">
        <v>205</v>
      </c>
      <c r="E243" s="198" t="s">
        <v>1</v>
      </c>
      <c r="F243" s="199" t="s">
        <v>346</v>
      </c>
      <c r="H243" s="200">
        <v>6.431</v>
      </c>
      <c r="I243" s="201"/>
      <c r="L243" s="196"/>
      <c r="M243" s="202"/>
      <c r="N243" s="203"/>
      <c r="O243" s="203"/>
      <c r="P243" s="203"/>
      <c r="Q243" s="203"/>
      <c r="R243" s="203"/>
      <c r="S243" s="203"/>
      <c r="T243" s="204"/>
      <c r="AT243" s="198" t="s">
        <v>205</v>
      </c>
      <c r="AU243" s="198" t="s">
        <v>94</v>
      </c>
      <c r="AV243" s="13" t="s">
        <v>94</v>
      </c>
      <c r="AW243" s="13" t="s">
        <v>38</v>
      </c>
      <c r="AX243" s="13" t="s">
        <v>84</v>
      </c>
      <c r="AY243" s="198" t="s">
        <v>196</v>
      </c>
    </row>
    <row r="244" spans="2:51" s="13" customFormat="1" ht="11.25">
      <c r="B244" s="196"/>
      <c r="D244" s="197" t="s">
        <v>205</v>
      </c>
      <c r="E244" s="198" t="s">
        <v>1</v>
      </c>
      <c r="F244" s="199" t="s">
        <v>347</v>
      </c>
      <c r="H244" s="200">
        <v>6.734</v>
      </c>
      <c r="I244" s="201"/>
      <c r="L244" s="196"/>
      <c r="M244" s="202"/>
      <c r="N244" s="203"/>
      <c r="O244" s="203"/>
      <c r="P244" s="203"/>
      <c r="Q244" s="203"/>
      <c r="R244" s="203"/>
      <c r="S244" s="203"/>
      <c r="T244" s="204"/>
      <c r="AT244" s="198" t="s">
        <v>205</v>
      </c>
      <c r="AU244" s="198" t="s">
        <v>94</v>
      </c>
      <c r="AV244" s="13" t="s">
        <v>94</v>
      </c>
      <c r="AW244" s="13" t="s">
        <v>38</v>
      </c>
      <c r="AX244" s="13" t="s">
        <v>84</v>
      </c>
      <c r="AY244" s="198" t="s">
        <v>196</v>
      </c>
    </row>
    <row r="245" spans="2:51" s="13" customFormat="1" ht="11.25">
      <c r="B245" s="196"/>
      <c r="D245" s="197" t="s">
        <v>205</v>
      </c>
      <c r="E245" s="198" t="s">
        <v>1</v>
      </c>
      <c r="F245" s="199" t="s">
        <v>348</v>
      </c>
      <c r="H245" s="200">
        <v>4.9539999999999997</v>
      </c>
      <c r="I245" s="201"/>
      <c r="L245" s="196"/>
      <c r="M245" s="202"/>
      <c r="N245" s="203"/>
      <c r="O245" s="203"/>
      <c r="P245" s="203"/>
      <c r="Q245" s="203"/>
      <c r="R245" s="203"/>
      <c r="S245" s="203"/>
      <c r="T245" s="204"/>
      <c r="AT245" s="198" t="s">
        <v>205</v>
      </c>
      <c r="AU245" s="198" t="s">
        <v>94</v>
      </c>
      <c r="AV245" s="13" t="s">
        <v>94</v>
      </c>
      <c r="AW245" s="13" t="s">
        <v>38</v>
      </c>
      <c r="AX245" s="13" t="s">
        <v>84</v>
      </c>
      <c r="AY245" s="198" t="s">
        <v>196</v>
      </c>
    </row>
    <row r="246" spans="2:51" s="13" customFormat="1" ht="11.25">
      <c r="B246" s="196"/>
      <c r="D246" s="197" t="s">
        <v>205</v>
      </c>
      <c r="E246" s="198" t="s">
        <v>1</v>
      </c>
      <c r="F246" s="199" t="s">
        <v>349</v>
      </c>
      <c r="H246" s="200">
        <v>9.0389999999999997</v>
      </c>
      <c r="I246" s="201"/>
      <c r="L246" s="196"/>
      <c r="M246" s="202"/>
      <c r="N246" s="203"/>
      <c r="O246" s="203"/>
      <c r="P246" s="203"/>
      <c r="Q246" s="203"/>
      <c r="R246" s="203"/>
      <c r="S246" s="203"/>
      <c r="T246" s="204"/>
      <c r="AT246" s="198" t="s">
        <v>205</v>
      </c>
      <c r="AU246" s="198" t="s">
        <v>94</v>
      </c>
      <c r="AV246" s="13" t="s">
        <v>94</v>
      </c>
      <c r="AW246" s="13" t="s">
        <v>38</v>
      </c>
      <c r="AX246" s="13" t="s">
        <v>84</v>
      </c>
      <c r="AY246" s="198" t="s">
        <v>196</v>
      </c>
    </row>
    <row r="247" spans="2:51" s="13" customFormat="1" ht="11.25">
      <c r="B247" s="196"/>
      <c r="D247" s="197" t="s">
        <v>205</v>
      </c>
      <c r="E247" s="198" t="s">
        <v>1</v>
      </c>
      <c r="F247" s="199" t="s">
        <v>350</v>
      </c>
      <c r="H247" s="200">
        <v>10.831</v>
      </c>
      <c r="I247" s="201"/>
      <c r="L247" s="196"/>
      <c r="M247" s="202"/>
      <c r="N247" s="203"/>
      <c r="O247" s="203"/>
      <c r="P247" s="203"/>
      <c r="Q247" s="203"/>
      <c r="R247" s="203"/>
      <c r="S247" s="203"/>
      <c r="T247" s="204"/>
      <c r="AT247" s="198" t="s">
        <v>205</v>
      </c>
      <c r="AU247" s="198" t="s">
        <v>94</v>
      </c>
      <c r="AV247" s="13" t="s">
        <v>94</v>
      </c>
      <c r="AW247" s="13" t="s">
        <v>38</v>
      </c>
      <c r="AX247" s="13" t="s">
        <v>84</v>
      </c>
      <c r="AY247" s="198" t="s">
        <v>196</v>
      </c>
    </row>
    <row r="248" spans="2:51" s="13" customFormat="1" ht="11.25">
      <c r="B248" s="196"/>
      <c r="D248" s="197" t="s">
        <v>205</v>
      </c>
      <c r="E248" s="198" t="s">
        <v>1</v>
      </c>
      <c r="F248" s="199" t="s">
        <v>351</v>
      </c>
      <c r="H248" s="200">
        <v>7.34</v>
      </c>
      <c r="I248" s="201"/>
      <c r="L248" s="196"/>
      <c r="M248" s="202"/>
      <c r="N248" s="203"/>
      <c r="O248" s="203"/>
      <c r="P248" s="203"/>
      <c r="Q248" s="203"/>
      <c r="R248" s="203"/>
      <c r="S248" s="203"/>
      <c r="T248" s="204"/>
      <c r="AT248" s="198" t="s">
        <v>205</v>
      </c>
      <c r="AU248" s="198" t="s">
        <v>94</v>
      </c>
      <c r="AV248" s="13" t="s">
        <v>94</v>
      </c>
      <c r="AW248" s="13" t="s">
        <v>38</v>
      </c>
      <c r="AX248" s="13" t="s">
        <v>84</v>
      </c>
      <c r="AY248" s="198" t="s">
        <v>196</v>
      </c>
    </row>
    <row r="249" spans="2:51" s="13" customFormat="1" ht="11.25">
      <c r="B249" s="196"/>
      <c r="D249" s="197" t="s">
        <v>205</v>
      </c>
      <c r="E249" s="198" t="s">
        <v>1</v>
      </c>
      <c r="F249" s="199" t="s">
        <v>352</v>
      </c>
      <c r="H249" s="200">
        <v>10.127000000000001</v>
      </c>
      <c r="I249" s="201"/>
      <c r="L249" s="196"/>
      <c r="M249" s="202"/>
      <c r="N249" s="203"/>
      <c r="O249" s="203"/>
      <c r="P249" s="203"/>
      <c r="Q249" s="203"/>
      <c r="R249" s="203"/>
      <c r="S249" s="203"/>
      <c r="T249" s="204"/>
      <c r="AT249" s="198" t="s">
        <v>205</v>
      </c>
      <c r="AU249" s="198" t="s">
        <v>94</v>
      </c>
      <c r="AV249" s="13" t="s">
        <v>94</v>
      </c>
      <c r="AW249" s="13" t="s">
        <v>38</v>
      </c>
      <c r="AX249" s="13" t="s">
        <v>84</v>
      </c>
      <c r="AY249" s="198" t="s">
        <v>196</v>
      </c>
    </row>
    <row r="250" spans="2:51" s="13" customFormat="1" ht="11.25">
      <c r="B250" s="196"/>
      <c r="D250" s="197" t="s">
        <v>205</v>
      </c>
      <c r="E250" s="198" t="s">
        <v>1</v>
      </c>
      <c r="F250" s="199" t="s">
        <v>353</v>
      </c>
      <c r="H250" s="200">
        <v>9.6509999999999998</v>
      </c>
      <c r="I250" s="201"/>
      <c r="L250" s="196"/>
      <c r="M250" s="202"/>
      <c r="N250" s="203"/>
      <c r="O250" s="203"/>
      <c r="P250" s="203"/>
      <c r="Q250" s="203"/>
      <c r="R250" s="203"/>
      <c r="S250" s="203"/>
      <c r="T250" s="204"/>
      <c r="AT250" s="198" t="s">
        <v>205</v>
      </c>
      <c r="AU250" s="198" t="s">
        <v>94</v>
      </c>
      <c r="AV250" s="13" t="s">
        <v>94</v>
      </c>
      <c r="AW250" s="13" t="s">
        <v>38</v>
      </c>
      <c r="AX250" s="13" t="s">
        <v>84</v>
      </c>
      <c r="AY250" s="198" t="s">
        <v>196</v>
      </c>
    </row>
    <row r="251" spans="2:51" s="13" customFormat="1" ht="11.25">
      <c r="B251" s="196"/>
      <c r="D251" s="197" t="s">
        <v>205</v>
      </c>
      <c r="E251" s="198" t="s">
        <v>1</v>
      </c>
      <c r="F251" s="199" t="s">
        <v>354</v>
      </c>
      <c r="H251" s="200">
        <v>9.0090000000000003</v>
      </c>
      <c r="I251" s="201"/>
      <c r="L251" s="196"/>
      <c r="M251" s="202"/>
      <c r="N251" s="203"/>
      <c r="O251" s="203"/>
      <c r="P251" s="203"/>
      <c r="Q251" s="203"/>
      <c r="R251" s="203"/>
      <c r="S251" s="203"/>
      <c r="T251" s="204"/>
      <c r="AT251" s="198" t="s">
        <v>205</v>
      </c>
      <c r="AU251" s="198" t="s">
        <v>94</v>
      </c>
      <c r="AV251" s="13" t="s">
        <v>94</v>
      </c>
      <c r="AW251" s="13" t="s">
        <v>38</v>
      </c>
      <c r="AX251" s="13" t="s">
        <v>84</v>
      </c>
      <c r="AY251" s="198" t="s">
        <v>196</v>
      </c>
    </row>
    <row r="252" spans="2:51" s="14" customFormat="1" ht="11.25">
      <c r="B252" s="205"/>
      <c r="D252" s="197" t="s">
        <v>205</v>
      </c>
      <c r="E252" s="206" t="s">
        <v>1</v>
      </c>
      <c r="F252" s="207" t="s">
        <v>264</v>
      </c>
      <c r="H252" s="206" t="s">
        <v>1</v>
      </c>
      <c r="I252" s="208"/>
      <c r="L252" s="205"/>
      <c r="M252" s="209"/>
      <c r="N252" s="210"/>
      <c r="O252" s="210"/>
      <c r="P252" s="210"/>
      <c r="Q252" s="210"/>
      <c r="R252" s="210"/>
      <c r="S252" s="210"/>
      <c r="T252" s="211"/>
      <c r="AT252" s="206" t="s">
        <v>205</v>
      </c>
      <c r="AU252" s="206" t="s">
        <v>94</v>
      </c>
      <c r="AV252" s="14" t="s">
        <v>25</v>
      </c>
      <c r="AW252" s="14" t="s">
        <v>38</v>
      </c>
      <c r="AX252" s="14" t="s">
        <v>84</v>
      </c>
      <c r="AY252" s="206" t="s">
        <v>196</v>
      </c>
    </row>
    <row r="253" spans="2:51" s="13" customFormat="1" ht="11.25">
      <c r="B253" s="196"/>
      <c r="D253" s="197" t="s">
        <v>205</v>
      </c>
      <c r="E253" s="198" t="s">
        <v>1</v>
      </c>
      <c r="F253" s="199" t="s">
        <v>355</v>
      </c>
      <c r="H253" s="200">
        <v>17.931000000000001</v>
      </c>
      <c r="I253" s="201"/>
      <c r="L253" s="196"/>
      <c r="M253" s="202"/>
      <c r="N253" s="203"/>
      <c r="O253" s="203"/>
      <c r="P253" s="203"/>
      <c r="Q253" s="203"/>
      <c r="R253" s="203"/>
      <c r="S253" s="203"/>
      <c r="T253" s="204"/>
      <c r="AT253" s="198" t="s">
        <v>205</v>
      </c>
      <c r="AU253" s="198" t="s">
        <v>94</v>
      </c>
      <c r="AV253" s="13" t="s">
        <v>94</v>
      </c>
      <c r="AW253" s="13" t="s">
        <v>38</v>
      </c>
      <c r="AX253" s="13" t="s">
        <v>84</v>
      </c>
      <c r="AY253" s="198" t="s">
        <v>196</v>
      </c>
    </row>
    <row r="254" spans="2:51" s="14" customFormat="1" ht="11.25">
      <c r="B254" s="205"/>
      <c r="D254" s="197" t="s">
        <v>205</v>
      </c>
      <c r="E254" s="206" t="s">
        <v>1</v>
      </c>
      <c r="F254" s="207" t="s">
        <v>266</v>
      </c>
      <c r="H254" s="206" t="s">
        <v>1</v>
      </c>
      <c r="I254" s="208"/>
      <c r="L254" s="205"/>
      <c r="M254" s="209"/>
      <c r="N254" s="210"/>
      <c r="O254" s="210"/>
      <c r="P254" s="210"/>
      <c r="Q254" s="210"/>
      <c r="R254" s="210"/>
      <c r="S254" s="210"/>
      <c r="T254" s="211"/>
      <c r="AT254" s="206" t="s">
        <v>205</v>
      </c>
      <c r="AU254" s="206" t="s">
        <v>94</v>
      </c>
      <c r="AV254" s="14" t="s">
        <v>25</v>
      </c>
      <c r="AW254" s="14" t="s">
        <v>38</v>
      </c>
      <c r="AX254" s="14" t="s">
        <v>84</v>
      </c>
      <c r="AY254" s="206" t="s">
        <v>196</v>
      </c>
    </row>
    <row r="255" spans="2:51" s="13" customFormat="1" ht="11.25">
      <c r="B255" s="196"/>
      <c r="D255" s="197" t="s">
        <v>205</v>
      </c>
      <c r="E255" s="198" t="s">
        <v>1</v>
      </c>
      <c r="F255" s="199" t="s">
        <v>356</v>
      </c>
      <c r="H255" s="200">
        <v>19.265000000000001</v>
      </c>
      <c r="I255" s="201"/>
      <c r="L255" s="196"/>
      <c r="M255" s="202"/>
      <c r="N255" s="203"/>
      <c r="O255" s="203"/>
      <c r="P255" s="203"/>
      <c r="Q255" s="203"/>
      <c r="R255" s="203"/>
      <c r="S255" s="203"/>
      <c r="T255" s="204"/>
      <c r="AT255" s="198" t="s">
        <v>205</v>
      </c>
      <c r="AU255" s="198" t="s">
        <v>94</v>
      </c>
      <c r="AV255" s="13" t="s">
        <v>94</v>
      </c>
      <c r="AW255" s="13" t="s">
        <v>38</v>
      </c>
      <c r="AX255" s="13" t="s">
        <v>84</v>
      </c>
      <c r="AY255" s="198" t="s">
        <v>196</v>
      </c>
    </row>
    <row r="256" spans="2:51" s="14" customFormat="1" ht="11.25">
      <c r="B256" s="205"/>
      <c r="D256" s="197" t="s">
        <v>205</v>
      </c>
      <c r="E256" s="206" t="s">
        <v>1</v>
      </c>
      <c r="F256" s="207" t="s">
        <v>357</v>
      </c>
      <c r="H256" s="206" t="s">
        <v>1</v>
      </c>
      <c r="I256" s="208"/>
      <c r="L256" s="205"/>
      <c r="M256" s="209"/>
      <c r="N256" s="210"/>
      <c r="O256" s="210"/>
      <c r="P256" s="210"/>
      <c r="Q256" s="210"/>
      <c r="R256" s="210"/>
      <c r="S256" s="210"/>
      <c r="T256" s="211"/>
      <c r="AT256" s="206" t="s">
        <v>205</v>
      </c>
      <c r="AU256" s="206" t="s">
        <v>94</v>
      </c>
      <c r="AV256" s="14" t="s">
        <v>25</v>
      </c>
      <c r="AW256" s="14" t="s">
        <v>38</v>
      </c>
      <c r="AX256" s="14" t="s">
        <v>84</v>
      </c>
      <c r="AY256" s="206" t="s">
        <v>196</v>
      </c>
    </row>
    <row r="257" spans="2:51" s="14" customFormat="1" ht="11.25">
      <c r="B257" s="205"/>
      <c r="D257" s="197" t="s">
        <v>205</v>
      </c>
      <c r="E257" s="206" t="s">
        <v>1</v>
      </c>
      <c r="F257" s="207" t="s">
        <v>269</v>
      </c>
      <c r="H257" s="206" t="s">
        <v>1</v>
      </c>
      <c r="I257" s="208"/>
      <c r="L257" s="205"/>
      <c r="M257" s="209"/>
      <c r="N257" s="210"/>
      <c r="O257" s="210"/>
      <c r="P257" s="210"/>
      <c r="Q257" s="210"/>
      <c r="R257" s="210"/>
      <c r="S257" s="210"/>
      <c r="T257" s="211"/>
      <c r="AT257" s="206" t="s">
        <v>205</v>
      </c>
      <c r="AU257" s="206" t="s">
        <v>94</v>
      </c>
      <c r="AV257" s="14" t="s">
        <v>25</v>
      </c>
      <c r="AW257" s="14" t="s">
        <v>38</v>
      </c>
      <c r="AX257" s="14" t="s">
        <v>84</v>
      </c>
      <c r="AY257" s="206" t="s">
        <v>196</v>
      </c>
    </row>
    <row r="258" spans="2:51" s="13" customFormat="1" ht="11.25">
      <c r="B258" s="196"/>
      <c r="D258" s="197" t="s">
        <v>205</v>
      </c>
      <c r="E258" s="198" t="s">
        <v>1</v>
      </c>
      <c r="F258" s="199" t="s">
        <v>358</v>
      </c>
      <c r="H258" s="200">
        <v>4.0350000000000001</v>
      </c>
      <c r="I258" s="201"/>
      <c r="L258" s="196"/>
      <c r="M258" s="202"/>
      <c r="N258" s="203"/>
      <c r="O258" s="203"/>
      <c r="P258" s="203"/>
      <c r="Q258" s="203"/>
      <c r="R258" s="203"/>
      <c r="S258" s="203"/>
      <c r="T258" s="204"/>
      <c r="AT258" s="198" t="s">
        <v>205</v>
      </c>
      <c r="AU258" s="198" t="s">
        <v>94</v>
      </c>
      <c r="AV258" s="13" t="s">
        <v>94</v>
      </c>
      <c r="AW258" s="13" t="s">
        <v>38</v>
      </c>
      <c r="AX258" s="13" t="s">
        <v>84</v>
      </c>
      <c r="AY258" s="198" t="s">
        <v>196</v>
      </c>
    </row>
    <row r="259" spans="2:51" s="13" customFormat="1" ht="11.25">
      <c r="B259" s="196"/>
      <c r="D259" s="197" t="s">
        <v>205</v>
      </c>
      <c r="E259" s="198" t="s">
        <v>1</v>
      </c>
      <c r="F259" s="199" t="s">
        <v>359</v>
      </c>
      <c r="H259" s="200">
        <v>7.0789999999999997</v>
      </c>
      <c r="I259" s="201"/>
      <c r="L259" s="196"/>
      <c r="M259" s="202"/>
      <c r="N259" s="203"/>
      <c r="O259" s="203"/>
      <c r="P259" s="203"/>
      <c r="Q259" s="203"/>
      <c r="R259" s="203"/>
      <c r="S259" s="203"/>
      <c r="T259" s="204"/>
      <c r="AT259" s="198" t="s">
        <v>205</v>
      </c>
      <c r="AU259" s="198" t="s">
        <v>94</v>
      </c>
      <c r="AV259" s="13" t="s">
        <v>94</v>
      </c>
      <c r="AW259" s="13" t="s">
        <v>38</v>
      </c>
      <c r="AX259" s="13" t="s">
        <v>84</v>
      </c>
      <c r="AY259" s="198" t="s">
        <v>196</v>
      </c>
    </row>
    <row r="260" spans="2:51" s="13" customFormat="1" ht="11.25">
      <c r="B260" s="196"/>
      <c r="D260" s="197" t="s">
        <v>205</v>
      </c>
      <c r="E260" s="198" t="s">
        <v>1</v>
      </c>
      <c r="F260" s="199" t="s">
        <v>360</v>
      </c>
      <c r="H260" s="200">
        <v>9.2110000000000003</v>
      </c>
      <c r="I260" s="201"/>
      <c r="L260" s="196"/>
      <c r="M260" s="202"/>
      <c r="N260" s="203"/>
      <c r="O260" s="203"/>
      <c r="P260" s="203"/>
      <c r="Q260" s="203"/>
      <c r="R260" s="203"/>
      <c r="S260" s="203"/>
      <c r="T260" s="204"/>
      <c r="AT260" s="198" t="s">
        <v>205</v>
      </c>
      <c r="AU260" s="198" t="s">
        <v>94</v>
      </c>
      <c r="AV260" s="13" t="s">
        <v>94</v>
      </c>
      <c r="AW260" s="13" t="s">
        <v>38</v>
      </c>
      <c r="AX260" s="13" t="s">
        <v>84</v>
      </c>
      <c r="AY260" s="198" t="s">
        <v>196</v>
      </c>
    </row>
    <row r="261" spans="2:51" s="13" customFormat="1" ht="11.25">
      <c r="B261" s="196"/>
      <c r="D261" s="197" t="s">
        <v>205</v>
      </c>
      <c r="E261" s="198" t="s">
        <v>1</v>
      </c>
      <c r="F261" s="199" t="s">
        <v>361</v>
      </c>
      <c r="H261" s="200">
        <v>8.8230000000000004</v>
      </c>
      <c r="I261" s="201"/>
      <c r="L261" s="196"/>
      <c r="M261" s="202"/>
      <c r="N261" s="203"/>
      <c r="O261" s="203"/>
      <c r="P261" s="203"/>
      <c r="Q261" s="203"/>
      <c r="R261" s="203"/>
      <c r="S261" s="203"/>
      <c r="T261" s="204"/>
      <c r="AT261" s="198" t="s">
        <v>205</v>
      </c>
      <c r="AU261" s="198" t="s">
        <v>94</v>
      </c>
      <c r="AV261" s="13" t="s">
        <v>94</v>
      </c>
      <c r="AW261" s="13" t="s">
        <v>38</v>
      </c>
      <c r="AX261" s="13" t="s">
        <v>84</v>
      </c>
      <c r="AY261" s="198" t="s">
        <v>196</v>
      </c>
    </row>
    <row r="262" spans="2:51" s="14" customFormat="1" ht="11.25">
      <c r="B262" s="205"/>
      <c r="D262" s="197" t="s">
        <v>205</v>
      </c>
      <c r="E262" s="206" t="s">
        <v>1</v>
      </c>
      <c r="F262" s="207" t="s">
        <v>274</v>
      </c>
      <c r="H262" s="206" t="s">
        <v>1</v>
      </c>
      <c r="I262" s="208"/>
      <c r="L262" s="205"/>
      <c r="M262" s="209"/>
      <c r="N262" s="210"/>
      <c r="O262" s="210"/>
      <c r="P262" s="210"/>
      <c r="Q262" s="210"/>
      <c r="R262" s="210"/>
      <c r="S262" s="210"/>
      <c r="T262" s="211"/>
      <c r="AT262" s="206" t="s">
        <v>205</v>
      </c>
      <c r="AU262" s="206" t="s">
        <v>94</v>
      </c>
      <c r="AV262" s="14" t="s">
        <v>25</v>
      </c>
      <c r="AW262" s="14" t="s">
        <v>38</v>
      </c>
      <c r="AX262" s="14" t="s">
        <v>84</v>
      </c>
      <c r="AY262" s="206" t="s">
        <v>196</v>
      </c>
    </row>
    <row r="263" spans="2:51" s="13" customFormat="1" ht="11.25">
      <c r="B263" s="196"/>
      <c r="D263" s="197" t="s">
        <v>205</v>
      </c>
      <c r="E263" s="198" t="s">
        <v>1</v>
      </c>
      <c r="F263" s="199" t="s">
        <v>362</v>
      </c>
      <c r="H263" s="200">
        <v>11.39</v>
      </c>
      <c r="I263" s="201"/>
      <c r="L263" s="196"/>
      <c r="M263" s="202"/>
      <c r="N263" s="203"/>
      <c r="O263" s="203"/>
      <c r="P263" s="203"/>
      <c r="Q263" s="203"/>
      <c r="R263" s="203"/>
      <c r="S263" s="203"/>
      <c r="T263" s="204"/>
      <c r="AT263" s="198" t="s">
        <v>205</v>
      </c>
      <c r="AU263" s="198" t="s">
        <v>94</v>
      </c>
      <c r="AV263" s="13" t="s">
        <v>94</v>
      </c>
      <c r="AW263" s="13" t="s">
        <v>38</v>
      </c>
      <c r="AX263" s="13" t="s">
        <v>84</v>
      </c>
      <c r="AY263" s="198" t="s">
        <v>196</v>
      </c>
    </row>
    <row r="264" spans="2:51" s="14" customFormat="1" ht="11.25">
      <c r="B264" s="205"/>
      <c r="D264" s="197" t="s">
        <v>205</v>
      </c>
      <c r="E264" s="206" t="s">
        <v>1</v>
      </c>
      <c r="F264" s="207" t="s">
        <v>276</v>
      </c>
      <c r="H264" s="206" t="s">
        <v>1</v>
      </c>
      <c r="I264" s="208"/>
      <c r="L264" s="205"/>
      <c r="M264" s="209"/>
      <c r="N264" s="210"/>
      <c r="O264" s="210"/>
      <c r="P264" s="210"/>
      <c r="Q264" s="210"/>
      <c r="R264" s="210"/>
      <c r="S264" s="210"/>
      <c r="T264" s="211"/>
      <c r="AT264" s="206" t="s">
        <v>205</v>
      </c>
      <c r="AU264" s="206" t="s">
        <v>94</v>
      </c>
      <c r="AV264" s="14" t="s">
        <v>25</v>
      </c>
      <c r="AW264" s="14" t="s">
        <v>38</v>
      </c>
      <c r="AX264" s="14" t="s">
        <v>84</v>
      </c>
      <c r="AY264" s="206" t="s">
        <v>196</v>
      </c>
    </row>
    <row r="265" spans="2:51" s="13" customFormat="1" ht="11.25">
      <c r="B265" s="196"/>
      <c r="D265" s="197" t="s">
        <v>205</v>
      </c>
      <c r="E265" s="198" t="s">
        <v>1</v>
      </c>
      <c r="F265" s="199" t="s">
        <v>363</v>
      </c>
      <c r="H265" s="200">
        <v>6.5270000000000001</v>
      </c>
      <c r="I265" s="201"/>
      <c r="L265" s="196"/>
      <c r="M265" s="202"/>
      <c r="N265" s="203"/>
      <c r="O265" s="203"/>
      <c r="P265" s="203"/>
      <c r="Q265" s="203"/>
      <c r="R265" s="203"/>
      <c r="S265" s="203"/>
      <c r="T265" s="204"/>
      <c r="AT265" s="198" t="s">
        <v>205</v>
      </c>
      <c r="AU265" s="198" t="s">
        <v>94</v>
      </c>
      <c r="AV265" s="13" t="s">
        <v>94</v>
      </c>
      <c r="AW265" s="13" t="s">
        <v>38</v>
      </c>
      <c r="AX265" s="13" t="s">
        <v>84</v>
      </c>
      <c r="AY265" s="198" t="s">
        <v>196</v>
      </c>
    </row>
    <row r="266" spans="2:51" s="13" customFormat="1" ht="11.25">
      <c r="B266" s="196"/>
      <c r="D266" s="197" t="s">
        <v>205</v>
      </c>
      <c r="E266" s="198" t="s">
        <v>1</v>
      </c>
      <c r="F266" s="199" t="s">
        <v>364</v>
      </c>
      <c r="H266" s="200">
        <v>6.4859999999999998</v>
      </c>
      <c r="I266" s="201"/>
      <c r="L266" s="196"/>
      <c r="M266" s="202"/>
      <c r="N266" s="203"/>
      <c r="O266" s="203"/>
      <c r="P266" s="203"/>
      <c r="Q266" s="203"/>
      <c r="R266" s="203"/>
      <c r="S266" s="203"/>
      <c r="T266" s="204"/>
      <c r="AT266" s="198" t="s">
        <v>205</v>
      </c>
      <c r="AU266" s="198" t="s">
        <v>94</v>
      </c>
      <c r="AV266" s="13" t="s">
        <v>94</v>
      </c>
      <c r="AW266" s="13" t="s">
        <v>38</v>
      </c>
      <c r="AX266" s="13" t="s">
        <v>84</v>
      </c>
      <c r="AY266" s="198" t="s">
        <v>196</v>
      </c>
    </row>
    <row r="267" spans="2:51" s="13" customFormat="1" ht="11.25">
      <c r="B267" s="196"/>
      <c r="D267" s="197" t="s">
        <v>205</v>
      </c>
      <c r="E267" s="198" t="s">
        <v>1</v>
      </c>
      <c r="F267" s="199" t="s">
        <v>365</v>
      </c>
      <c r="H267" s="200">
        <v>17.754999999999999</v>
      </c>
      <c r="I267" s="201"/>
      <c r="L267" s="196"/>
      <c r="M267" s="202"/>
      <c r="N267" s="203"/>
      <c r="O267" s="203"/>
      <c r="P267" s="203"/>
      <c r="Q267" s="203"/>
      <c r="R267" s="203"/>
      <c r="S267" s="203"/>
      <c r="T267" s="204"/>
      <c r="AT267" s="198" t="s">
        <v>205</v>
      </c>
      <c r="AU267" s="198" t="s">
        <v>94</v>
      </c>
      <c r="AV267" s="13" t="s">
        <v>94</v>
      </c>
      <c r="AW267" s="13" t="s">
        <v>38</v>
      </c>
      <c r="AX267" s="13" t="s">
        <v>84</v>
      </c>
      <c r="AY267" s="198" t="s">
        <v>196</v>
      </c>
    </row>
    <row r="268" spans="2:51" s="14" customFormat="1" ht="11.25">
      <c r="B268" s="205"/>
      <c r="D268" s="197" t="s">
        <v>205</v>
      </c>
      <c r="E268" s="206" t="s">
        <v>1</v>
      </c>
      <c r="F268" s="207" t="s">
        <v>280</v>
      </c>
      <c r="H268" s="206" t="s">
        <v>1</v>
      </c>
      <c r="I268" s="208"/>
      <c r="L268" s="205"/>
      <c r="M268" s="209"/>
      <c r="N268" s="210"/>
      <c r="O268" s="210"/>
      <c r="P268" s="210"/>
      <c r="Q268" s="210"/>
      <c r="R268" s="210"/>
      <c r="S268" s="210"/>
      <c r="T268" s="211"/>
      <c r="AT268" s="206" t="s">
        <v>205</v>
      </c>
      <c r="AU268" s="206" t="s">
        <v>94</v>
      </c>
      <c r="AV268" s="14" t="s">
        <v>25</v>
      </c>
      <c r="AW268" s="14" t="s">
        <v>38</v>
      </c>
      <c r="AX268" s="14" t="s">
        <v>84</v>
      </c>
      <c r="AY268" s="206" t="s">
        <v>196</v>
      </c>
    </row>
    <row r="269" spans="2:51" s="13" customFormat="1" ht="11.25">
      <c r="B269" s="196"/>
      <c r="D269" s="197" t="s">
        <v>205</v>
      </c>
      <c r="E269" s="198" t="s">
        <v>1</v>
      </c>
      <c r="F269" s="199" t="s">
        <v>366</v>
      </c>
      <c r="H269" s="200">
        <v>5.8920000000000003</v>
      </c>
      <c r="I269" s="201"/>
      <c r="L269" s="196"/>
      <c r="M269" s="202"/>
      <c r="N269" s="203"/>
      <c r="O269" s="203"/>
      <c r="P269" s="203"/>
      <c r="Q269" s="203"/>
      <c r="R269" s="203"/>
      <c r="S269" s="203"/>
      <c r="T269" s="204"/>
      <c r="AT269" s="198" t="s">
        <v>205</v>
      </c>
      <c r="AU269" s="198" t="s">
        <v>94</v>
      </c>
      <c r="AV269" s="13" t="s">
        <v>94</v>
      </c>
      <c r="AW269" s="13" t="s">
        <v>38</v>
      </c>
      <c r="AX269" s="13" t="s">
        <v>84</v>
      </c>
      <c r="AY269" s="198" t="s">
        <v>196</v>
      </c>
    </row>
    <row r="270" spans="2:51" s="13" customFormat="1" ht="11.25">
      <c r="B270" s="196"/>
      <c r="D270" s="197" t="s">
        <v>205</v>
      </c>
      <c r="E270" s="198" t="s">
        <v>1</v>
      </c>
      <c r="F270" s="199" t="s">
        <v>367</v>
      </c>
      <c r="H270" s="200">
        <v>16.07</v>
      </c>
      <c r="I270" s="201"/>
      <c r="L270" s="196"/>
      <c r="M270" s="202"/>
      <c r="N270" s="203"/>
      <c r="O270" s="203"/>
      <c r="P270" s="203"/>
      <c r="Q270" s="203"/>
      <c r="R270" s="203"/>
      <c r="S270" s="203"/>
      <c r="T270" s="204"/>
      <c r="AT270" s="198" t="s">
        <v>205</v>
      </c>
      <c r="AU270" s="198" t="s">
        <v>94</v>
      </c>
      <c r="AV270" s="13" t="s">
        <v>94</v>
      </c>
      <c r="AW270" s="13" t="s">
        <v>38</v>
      </c>
      <c r="AX270" s="13" t="s">
        <v>84</v>
      </c>
      <c r="AY270" s="198" t="s">
        <v>196</v>
      </c>
    </row>
    <row r="271" spans="2:51" s="14" customFormat="1" ht="11.25">
      <c r="B271" s="205"/>
      <c r="D271" s="197" t="s">
        <v>205</v>
      </c>
      <c r="E271" s="206" t="s">
        <v>1</v>
      </c>
      <c r="F271" s="207" t="s">
        <v>283</v>
      </c>
      <c r="H271" s="206" t="s">
        <v>1</v>
      </c>
      <c r="I271" s="208"/>
      <c r="L271" s="205"/>
      <c r="M271" s="209"/>
      <c r="N271" s="210"/>
      <c r="O271" s="210"/>
      <c r="P271" s="210"/>
      <c r="Q271" s="210"/>
      <c r="R271" s="210"/>
      <c r="S271" s="210"/>
      <c r="T271" s="211"/>
      <c r="AT271" s="206" t="s">
        <v>205</v>
      </c>
      <c r="AU271" s="206" t="s">
        <v>94</v>
      </c>
      <c r="AV271" s="14" t="s">
        <v>25</v>
      </c>
      <c r="AW271" s="14" t="s">
        <v>38</v>
      </c>
      <c r="AX271" s="14" t="s">
        <v>84</v>
      </c>
      <c r="AY271" s="206" t="s">
        <v>196</v>
      </c>
    </row>
    <row r="272" spans="2:51" s="16" customFormat="1" ht="11.25">
      <c r="B272" s="220"/>
      <c r="D272" s="197" t="s">
        <v>205</v>
      </c>
      <c r="E272" s="221" t="s">
        <v>158</v>
      </c>
      <c r="F272" s="222" t="s">
        <v>368</v>
      </c>
      <c r="H272" s="223">
        <v>5424.85</v>
      </c>
      <c r="I272" s="224"/>
      <c r="L272" s="220"/>
      <c r="M272" s="225"/>
      <c r="N272" s="226"/>
      <c r="O272" s="226"/>
      <c r="P272" s="226"/>
      <c r="Q272" s="226"/>
      <c r="R272" s="226"/>
      <c r="S272" s="226"/>
      <c r="T272" s="227"/>
      <c r="AT272" s="221" t="s">
        <v>205</v>
      </c>
      <c r="AU272" s="221" t="s">
        <v>94</v>
      </c>
      <c r="AV272" s="16" t="s">
        <v>211</v>
      </c>
      <c r="AW272" s="16" t="s">
        <v>38</v>
      </c>
      <c r="AX272" s="16" t="s">
        <v>84</v>
      </c>
      <c r="AY272" s="221" t="s">
        <v>196</v>
      </c>
    </row>
    <row r="273" spans="2:51" s="14" customFormat="1" ht="11.25">
      <c r="B273" s="205"/>
      <c r="D273" s="197" t="s">
        <v>205</v>
      </c>
      <c r="E273" s="206" t="s">
        <v>1</v>
      </c>
      <c r="F273" s="207" t="s">
        <v>369</v>
      </c>
      <c r="H273" s="206" t="s">
        <v>1</v>
      </c>
      <c r="I273" s="208"/>
      <c r="L273" s="205"/>
      <c r="M273" s="209"/>
      <c r="N273" s="210"/>
      <c r="O273" s="210"/>
      <c r="P273" s="210"/>
      <c r="Q273" s="210"/>
      <c r="R273" s="210"/>
      <c r="S273" s="210"/>
      <c r="T273" s="211"/>
      <c r="AT273" s="206" t="s">
        <v>205</v>
      </c>
      <c r="AU273" s="206" t="s">
        <v>94</v>
      </c>
      <c r="AV273" s="14" t="s">
        <v>25</v>
      </c>
      <c r="AW273" s="14" t="s">
        <v>38</v>
      </c>
      <c r="AX273" s="14" t="s">
        <v>84</v>
      </c>
      <c r="AY273" s="206" t="s">
        <v>196</v>
      </c>
    </row>
    <row r="274" spans="2:51" s="13" customFormat="1" ht="11.25">
      <c r="B274" s="196"/>
      <c r="D274" s="197" t="s">
        <v>205</v>
      </c>
      <c r="E274" s="198" t="s">
        <v>1</v>
      </c>
      <c r="F274" s="199" t="s">
        <v>370</v>
      </c>
      <c r="H274" s="200">
        <v>-389.99</v>
      </c>
      <c r="I274" s="201"/>
      <c r="L274" s="196"/>
      <c r="M274" s="202"/>
      <c r="N274" s="203"/>
      <c r="O274" s="203"/>
      <c r="P274" s="203"/>
      <c r="Q274" s="203"/>
      <c r="R274" s="203"/>
      <c r="S274" s="203"/>
      <c r="T274" s="204"/>
      <c r="AT274" s="198" t="s">
        <v>205</v>
      </c>
      <c r="AU274" s="198" t="s">
        <v>94</v>
      </c>
      <c r="AV274" s="13" t="s">
        <v>94</v>
      </c>
      <c r="AW274" s="13" t="s">
        <v>38</v>
      </c>
      <c r="AX274" s="13" t="s">
        <v>84</v>
      </c>
      <c r="AY274" s="198" t="s">
        <v>196</v>
      </c>
    </row>
    <row r="275" spans="2:51" s="13" customFormat="1" ht="11.25">
      <c r="B275" s="196"/>
      <c r="D275" s="197" t="s">
        <v>205</v>
      </c>
      <c r="E275" s="198" t="s">
        <v>1</v>
      </c>
      <c r="F275" s="199" t="s">
        <v>371</v>
      </c>
      <c r="H275" s="200">
        <v>-3.0619999999999998</v>
      </c>
      <c r="I275" s="201"/>
      <c r="L275" s="196"/>
      <c r="M275" s="202"/>
      <c r="N275" s="203"/>
      <c r="O275" s="203"/>
      <c r="P275" s="203"/>
      <c r="Q275" s="203"/>
      <c r="R275" s="203"/>
      <c r="S275" s="203"/>
      <c r="T275" s="204"/>
      <c r="AT275" s="198" t="s">
        <v>205</v>
      </c>
      <c r="AU275" s="198" t="s">
        <v>94</v>
      </c>
      <c r="AV275" s="13" t="s">
        <v>94</v>
      </c>
      <c r="AW275" s="13" t="s">
        <v>38</v>
      </c>
      <c r="AX275" s="13" t="s">
        <v>84</v>
      </c>
      <c r="AY275" s="198" t="s">
        <v>196</v>
      </c>
    </row>
    <row r="276" spans="2:51" s="16" customFormat="1" ht="11.25">
      <c r="B276" s="220"/>
      <c r="D276" s="197" t="s">
        <v>205</v>
      </c>
      <c r="E276" s="221" t="s">
        <v>1</v>
      </c>
      <c r="F276" s="222" t="s">
        <v>368</v>
      </c>
      <c r="H276" s="223">
        <v>-393.05200000000002</v>
      </c>
      <c r="I276" s="224"/>
      <c r="L276" s="220"/>
      <c r="M276" s="225"/>
      <c r="N276" s="226"/>
      <c r="O276" s="226"/>
      <c r="P276" s="226"/>
      <c r="Q276" s="226"/>
      <c r="R276" s="226"/>
      <c r="S276" s="226"/>
      <c r="T276" s="227"/>
      <c r="AT276" s="221" t="s">
        <v>205</v>
      </c>
      <c r="AU276" s="221" t="s">
        <v>94</v>
      </c>
      <c r="AV276" s="16" t="s">
        <v>211</v>
      </c>
      <c r="AW276" s="16" t="s">
        <v>38</v>
      </c>
      <c r="AX276" s="16" t="s">
        <v>84</v>
      </c>
      <c r="AY276" s="221" t="s">
        <v>196</v>
      </c>
    </row>
    <row r="277" spans="2:51" s="14" customFormat="1" ht="11.25">
      <c r="B277" s="205"/>
      <c r="D277" s="197" t="s">
        <v>205</v>
      </c>
      <c r="E277" s="206" t="s">
        <v>1</v>
      </c>
      <c r="F277" s="207" t="s">
        <v>372</v>
      </c>
      <c r="H277" s="206" t="s">
        <v>1</v>
      </c>
      <c r="I277" s="208"/>
      <c r="L277" s="205"/>
      <c r="M277" s="209"/>
      <c r="N277" s="210"/>
      <c r="O277" s="210"/>
      <c r="P277" s="210"/>
      <c r="Q277" s="210"/>
      <c r="R277" s="210"/>
      <c r="S277" s="210"/>
      <c r="T277" s="211"/>
      <c r="AT277" s="206" t="s">
        <v>205</v>
      </c>
      <c r="AU277" s="206" t="s">
        <v>94</v>
      </c>
      <c r="AV277" s="14" t="s">
        <v>25</v>
      </c>
      <c r="AW277" s="14" t="s">
        <v>38</v>
      </c>
      <c r="AX277" s="14" t="s">
        <v>84</v>
      </c>
      <c r="AY277" s="206" t="s">
        <v>196</v>
      </c>
    </row>
    <row r="278" spans="2:51" s="13" customFormat="1" ht="11.25">
      <c r="B278" s="196"/>
      <c r="D278" s="197" t="s">
        <v>205</v>
      </c>
      <c r="E278" s="198" t="s">
        <v>1</v>
      </c>
      <c r="F278" s="199" t="s">
        <v>373</v>
      </c>
      <c r="H278" s="200">
        <v>-7.1630000000000003</v>
      </c>
      <c r="I278" s="201"/>
      <c r="L278" s="196"/>
      <c r="M278" s="202"/>
      <c r="N278" s="203"/>
      <c r="O278" s="203"/>
      <c r="P278" s="203"/>
      <c r="Q278" s="203"/>
      <c r="R278" s="203"/>
      <c r="S278" s="203"/>
      <c r="T278" s="204"/>
      <c r="AT278" s="198" t="s">
        <v>205</v>
      </c>
      <c r="AU278" s="198" t="s">
        <v>94</v>
      </c>
      <c r="AV278" s="13" t="s">
        <v>94</v>
      </c>
      <c r="AW278" s="13" t="s">
        <v>38</v>
      </c>
      <c r="AX278" s="13" t="s">
        <v>84</v>
      </c>
      <c r="AY278" s="198" t="s">
        <v>196</v>
      </c>
    </row>
    <row r="279" spans="2:51" s="13" customFormat="1" ht="11.25">
      <c r="B279" s="196"/>
      <c r="D279" s="197" t="s">
        <v>205</v>
      </c>
      <c r="E279" s="198" t="s">
        <v>1</v>
      </c>
      <c r="F279" s="199" t="s">
        <v>374</v>
      </c>
      <c r="H279" s="200">
        <v>-32.073999999999998</v>
      </c>
      <c r="I279" s="201"/>
      <c r="L279" s="196"/>
      <c r="M279" s="202"/>
      <c r="N279" s="203"/>
      <c r="O279" s="203"/>
      <c r="P279" s="203"/>
      <c r="Q279" s="203"/>
      <c r="R279" s="203"/>
      <c r="S279" s="203"/>
      <c r="T279" s="204"/>
      <c r="AT279" s="198" t="s">
        <v>205</v>
      </c>
      <c r="AU279" s="198" t="s">
        <v>94</v>
      </c>
      <c r="AV279" s="13" t="s">
        <v>94</v>
      </c>
      <c r="AW279" s="13" t="s">
        <v>38</v>
      </c>
      <c r="AX279" s="13" t="s">
        <v>84</v>
      </c>
      <c r="AY279" s="198" t="s">
        <v>196</v>
      </c>
    </row>
    <row r="280" spans="2:51" s="13" customFormat="1" ht="11.25">
      <c r="B280" s="196"/>
      <c r="D280" s="197" t="s">
        <v>205</v>
      </c>
      <c r="E280" s="198" t="s">
        <v>1</v>
      </c>
      <c r="F280" s="199" t="s">
        <v>375</v>
      </c>
      <c r="H280" s="200">
        <v>-25.74</v>
      </c>
      <c r="I280" s="201"/>
      <c r="L280" s="196"/>
      <c r="M280" s="202"/>
      <c r="N280" s="203"/>
      <c r="O280" s="203"/>
      <c r="P280" s="203"/>
      <c r="Q280" s="203"/>
      <c r="R280" s="203"/>
      <c r="S280" s="203"/>
      <c r="T280" s="204"/>
      <c r="AT280" s="198" t="s">
        <v>205</v>
      </c>
      <c r="AU280" s="198" t="s">
        <v>94</v>
      </c>
      <c r="AV280" s="13" t="s">
        <v>94</v>
      </c>
      <c r="AW280" s="13" t="s">
        <v>38</v>
      </c>
      <c r="AX280" s="13" t="s">
        <v>84</v>
      </c>
      <c r="AY280" s="198" t="s">
        <v>196</v>
      </c>
    </row>
    <row r="281" spans="2:51" s="14" customFormat="1" ht="11.25">
      <c r="B281" s="205"/>
      <c r="D281" s="197" t="s">
        <v>205</v>
      </c>
      <c r="E281" s="206" t="s">
        <v>1</v>
      </c>
      <c r="F281" s="207" t="s">
        <v>376</v>
      </c>
      <c r="H281" s="206" t="s">
        <v>1</v>
      </c>
      <c r="I281" s="208"/>
      <c r="L281" s="205"/>
      <c r="M281" s="209"/>
      <c r="N281" s="210"/>
      <c r="O281" s="210"/>
      <c r="P281" s="210"/>
      <c r="Q281" s="210"/>
      <c r="R281" s="210"/>
      <c r="S281" s="210"/>
      <c r="T281" s="211"/>
      <c r="AT281" s="206" t="s">
        <v>205</v>
      </c>
      <c r="AU281" s="206" t="s">
        <v>94</v>
      </c>
      <c r="AV281" s="14" t="s">
        <v>25</v>
      </c>
      <c r="AW281" s="14" t="s">
        <v>38</v>
      </c>
      <c r="AX281" s="14" t="s">
        <v>84</v>
      </c>
      <c r="AY281" s="206" t="s">
        <v>196</v>
      </c>
    </row>
    <row r="282" spans="2:51" s="14" customFormat="1" ht="11.25">
      <c r="B282" s="205"/>
      <c r="D282" s="197" t="s">
        <v>205</v>
      </c>
      <c r="E282" s="206" t="s">
        <v>1</v>
      </c>
      <c r="F282" s="207" t="s">
        <v>377</v>
      </c>
      <c r="H282" s="206" t="s">
        <v>1</v>
      </c>
      <c r="I282" s="208"/>
      <c r="L282" s="205"/>
      <c r="M282" s="209"/>
      <c r="N282" s="210"/>
      <c r="O282" s="210"/>
      <c r="P282" s="210"/>
      <c r="Q282" s="210"/>
      <c r="R282" s="210"/>
      <c r="S282" s="210"/>
      <c r="T282" s="211"/>
      <c r="AT282" s="206" t="s">
        <v>205</v>
      </c>
      <c r="AU282" s="206" t="s">
        <v>94</v>
      </c>
      <c r="AV282" s="14" t="s">
        <v>25</v>
      </c>
      <c r="AW282" s="14" t="s">
        <v>38</v>
      </c>
      <c r="AX282" s="14" t="s">
        <v>84</v>
      </c>
      <c r="AY282" s="206" t="s">
        <v>196</v>
      </c>
    </row>
    <row r="283" spans="2:51" s="13" customFormat="1" ht="11.25">
      <c r="B283" s="196"/>
      <c r="D283" s="197" t="s">
        <v>205</v>
      </c>
      <c r="E283" s="198" t="s">
        <v>1</v>
      </c>
      <c r="F283" s="199" t="s">
        <v>378</v>
      </c>
      <c r="H283" s="200">
        <v>-27.873999999999999</v>
      </c>
      <c r="I283" s="201"/>
      <c r="L283" s="196"/>
      <c r="M283" s="202"/>
      <c r="N283" s="203"/>
      <c r="O283" s="203"/>
      <c r="P283" s="203"/>
      <c r="Q283" s="203"/>
      <c r="R283" s="203"/>
      <c r="S283" s="203"/>
      <c r="T283" s="204"/>
      <c r="AT283" s="198" t="s">
        <v>205</v>
      </c>
      <c r="AU283" s="198" t="s">
        <v>94</v>
      </c>
      <c r="AV283" s="13" t="s">
        <v>94</v>
      </c>
      <c r="AW283" s="13" t="s">
        <v>38</v>
      </c>
      <c r="AX283" s="13" t="s">
        <v>84</v>
      </c>
      <c r="AY283" s="198" t="s">
        <v>196</v>
      </c>
    </row>
    <row r="284" spans="2:51" s="14" customFormat="1" ht="11.25">
      <c r="B284" s="205"/>
      <c r="D284" s="197" t="s">
        <v>205</v>
      </c>
      <c r="E284" s="206" t="s">
        <v>1</v>
      </c>
      <c r="F284" s="207" t="s">
        <v>379</v>
      </c>
      <c r="H284" s="206" t="s">
        <v>1</v>
      </c>
      <c r="I284" s="208"/>
      <c r="L284" s="205"/>
      <c r="M284" s="209"/>
      <c r="N284" s="210"/>
      <c r="O284" s="210"/>
      <c r="P284" s="210"/>
      <c r="Q284" s="210"/>
      <c r="R284" s="210"/>
      <c r="S284" s="210"/>
      <c r="T284" s="211"/>
      <c r="AT284" s="206" t="s">
        <v>205</v>
      </c>
      <c r="AU284" s="206" t="s">
        <v>94</v>
      </c>
      <c r="AV284" s="14" t="s">
        <v>25</v>
      </c>
      <c r="AW284" s="14" t="s">
        <v>38</v>
      </c>
      <c r="AX284" s="14" t="s">
        <v>84</v>
      </c>
      <c r="AY284" s="206" t="s">
        <v>196</v>
      </c>
    </row>
    <row r="285" spans="2:51" s="13" customFormat="1" ht="11.25">
      <c r="B285" s="196"/>
      <c r="D285" s="197" t="s">
        <v>205</v>
      </c>
      <c r="E285" s="198" t="s">
        <v>1</v>
      </c>
      <c r="F285" s="199" t="s">
        <v>380</v>
      </c>
      <c r="H285" s="200">
        <v>-44.137</v>
      </c>
      <c r="I285" s="201"/>
      <c r="L285" s="196"/>
      <c r="M285" s="202"/>
      <c r="N285" s="203"/>
      <c r="O285" s="203"/>
      <c r="P285" s="203"/>
      <c r="Q285" s="203"/>
      <c r="R285" s="203"/>
      <c r="S285" s="203"/>
      <c r="T285" s="204"/>
      <c r="AT285" s="198" t="s">
        <v>205</v>
      </c>
      <c r="AU285" s="198" t="s">
        <v>94</v>
      </c>
      <c r="AV285" s="13" t="s">
        <v>94</v>
      </c>
      <c r="AW285" s="13" t="s">
        <v>38</v>
      </c>
      <c r="AX285" s="13" t="s">
        <v>84</v>
      </c>
      <c r="AY285" s="198" t="s">
        <v>196</v>
      </c>
    </row>
    <row r="286" spans="2:51" s="14" customFormat="1" ht="11.25">
      <c r="B286" s="205"/>
      <c r="D286" s="197" t="s">
        <v>205</v>
      </c>
      <c r="E286" s="206" t="s">
        <v>1</v>
      </c>
      <c r="F286" s="207" t="s">
        <v>381</v>
      </c>
      <c r="H286" s="206" t="s">
        <v>1</v>
      </c>
      <c r="I286" s="208"/>
      <c r="L286" s="205"/>
      <c r="M286" s="209"/>
      <c r="N286" s="210"/>
      <c r="O286" s="210"/>
      <c r="P286" s="210"/>
      <c r="Q286" s="210"/>
      <c r="R286" s="210"/>
      <c r="S286" s="210"/>
      <c r="T286" s="211"/>
      <c r="AT286" s="206" t="s">
        <v>205</v>
      </c>
      <c r="AU286" s="206" t="s">
        <v>94</v>
      </c>
      <c r="AV286" s="14" t="s">
        <v>25</v>
      </c>
      <c r="AW286" s="14" t="s">
        <v>38</v>
      </c>
      <c r="AX286" s="14" t="s">
        <v>84</v>
      </c>
      <c r="AY286" s="206" t="s">
        <v>196</v>
      </c>
    </row>
    <row r="287" spans="2:51" s="13" customFormat="1" ht="11.25">
      <c r="B287" s="196"/>
      <c r="D287" s="197" t="s">
        <v>205</v>
      </c>
      <c r="E287" s="198" t="s">
        <v>1</v>
      </c>
      <c r="F287" s="199" t="s">
        <v>382</v>
      </c>
      <c r="H287" s="200">
        <v>-7.5469999999999997</v>
      </c>
      <c r="I287" s="201"/>
      <c r="L287" s="196"/>
      <c r="M287" s="202"/>
      <c r="N287" s="203"/>
      <c r="O287" s="203"/>
      <c r="P287" s="203"/>
      <c r="Q287" s="203"/>
      <c r="R287" s="203"/>
      <c r="S287" s="203"/>
      <c r="T287" s="204"/>
      <c r="AT287" s="198" t="s">
        <v>205</v>
      </c>
      <c r="AU287" s="198" t="s">
        <v>94</v>
      </c>
      <c r="AV287" s="13" t="s">
        <v>94</v>
      </c>
      <c r="AW287" s="13" t="s">
        <v>38</v>
      </c>
      <c r="AX287" s="13" t="s">
        <v>84</v>
      </c>
      <c r="AY287" s="198" t="s">
        <v>196</v>
      </c>
    </row>
    <row r="288" spans="2:51" s="13" customFormat="1" ht="11.25">
      <c r="B288" s="196"/>
      <c r="D288" s="197" t="s">
        <v>205</v>
      </c>
      <c r="E288" s="198" t="s">
        <v>1</v>
      </c>
      <c r="F288" s="199" t="s">
        <v>383</v>
      </c>
      <c r="H288" s="200">
        <v>-3.0539999999999998</v>
      </c>
      <c r="I288" s="201"/>
      <c r="L288" s="196"/>
      <c r="M288" s="202"/>
      <c r="N288" s="203"/>
      <c r="O288" s="203"/>
      <c r="P288" s="203"/>
      <c r="Q288" s="203"/>
      <c r="R288" s="203"/>
      <c r="S288" s="203"/>
      <c r="T288" s="204"/>
      <c r="AT288" s="198" t="s">
        <v>205</v>
      </c>
      <c r="AU288" s="198" t="s">
        <v>94</v>
      </c>
      <c r="AV288" s="13" t="s">
        <v>94</v>
      </c>
      <c r="AW288" s="13" t="s">
        <v>38</v>
      </c>
      <c r="AX288" s="13" t="s">
        <v>84</v>
      </c>
      <c r="AY288" s="198" t="s">
        <v>196</v>
      </c>
    </row>
    <row r="289" spans="1:65" s="16" customFormat="1" ht="11.25">
      <c r="B289" s="220"/>
      <c r="D289" s="197" t="s">
        <v>205</v>
      </c>
      <c r="E289" s="221" t="s">
        <v>1</v>
      </c>
      <c r="F289" s="222" t="s">
        <v>368</v>
      </c>
      <c r="H289" s="223">
        <v>-147.589</v>
      </c>
      <c r="I289" s="224"/>
      <c r="L289" s="220"/>
      <c r="M289" s="225"/>
      <c r="N289" s="226"/>
      <c r="O289" s="226"/>
      <c r="P289" s="226"/>
      <c r="Q289" s="226"/>
      <c r="R289" s="226"/>
      <c r="S289" s="226"/>
      <c r="T289" s="227"/>
      <c r="AT289" s="221" t="s">
        <v>205</v>
      </c>
      <c r="AU289" s="221" t="s">
        <v>94</v>
      </c>
      <c r="AV289" s="16" t="s">
        <v>211</v>
      </c>
      <c r="AW289" s="16" t="s">
        <v>38</v>
      </c>
      <c r="AX289" s="16" t="s">
        <v>84</v>
      </c>
      <c r="AY289" s="221" t="s">
        <v>196</v>
      </c>
    </row>
    <row r="290" spans="1:65" s="14" customFormat="1" ht="11.25">
      <c r="B290" s="205"/>
      <c r="D290" s="197" t="s">
        <v>205</v>
      </c>
      <c r="E290" s="206" t="s">
        <v>1</v>
      </c>
      <c r="F290" s="207" t="s">
        <v>384</v>
      </c>
      <c r="H290" s="206" t="s">
        <v>1</v>
      </c>
      <c r="I290" s="208"/>
      <c r="L290" s="205"/>
      <c r="M290" s="209"/>
      <c r="N290" s="210"/>
      <c r="O290" s="210"/>
      <c r="P290" s="210"/>
      <c r="Q290" s="210"/>
      <c r="R290" s="210"/>
      <c r="S290" s="210"/>
      <c r="T290" s="211"/>
      <c r="AT290" s="206" t="s">
        <v>205</v>
      </c>
      <c r="AU290" s="206" t="s">
        <v>94</v>
      </c>
      <c r="AV290" s="14" t="s">
        <v>25</v>
      </c>
      <c r="AW290" s="14" t="s">
        <v>38</v>
      </c>
      <c r="AX290" s="14" t="s">
        <v>84</v>
      </c>
      <c r="AY290" s="206" t="s">
        <v>196</v>
      </c>
    </row>
    <row r="291" spans="1:65" s="13" customFormat="1" ht="11.25">
      <c r="B291" s="196"/>
      <c r="D291" s="197" t="s">
        <v>205</v>
      </c>
      <c r="E291" s="198" t="s">
        <v>1</v>
      </c>
      <c r="F291" s="199" t="s">
        <v>385</v>
      </c>
      <c r="H291" s="200">
        <v>-629.05399999999997</v>
      </c>
      <c r="I291" s="201"/>
      <c r="L291" s="196"/>
      <c r="M291" s="202"/>
      <c r="N291" s="203"/>
      <c r="O291" s="203"/>
      <c r="P291" s="203"/>
      <c r="Q291" s="203"/>
      <c r="R291" s="203"/>
      <c r="S291" s="203"/>
      <c r="T291" s="204"/>
      <c r="AT291" s="198" t="s">
        <v>205</v>
      </c>
      <c r="AU291" s="198" t="s">
        <v>94</v>
      </c>
      <c r="AV291" s="13" t="s">
        <v>94</v>
      </c>
      <c r="AW291" s="13" t="s">
        <v>38</v>
      </c>
      <c r="AX291" s="13" t="s">
        <v>84</v>
      </c>
      <c r="AY291" s="198" t="s">
        <v>196</v>
      </c>
    </row>
    <row r="292" spans="1:65" s="16" customFormat="1" ht="11.25">
      <c r="B292" s="220"/>
      <c r="D292" s="197" t="s">
        <v>205</v>
      </c>
      <c r="E292" s="221" t="s">
        <v>1</v>
      </c>
      <c r="F292" s="222" t="s">
        <v>368</v>
      </c>
      <c r="H292" s="223">
        <v>-629.05399999999997</v>
      </c>
      <c r="I292" s="224"/>
      <c r="L292" s="220"/>
      <c r="M292" s="225"/>
      <c r="N292" s="226"/>
      <c r="O292" s="226"/>
      <c r="P292" s="226"/>
      <c r="Q292" s="226"/>
      <c r="R292" s="226"/>
      <c r="S292" s="226"/>
      <c r="T292" s="227"/>
      <c r="AT292" s="221" t="s">
        <v>205</v>
      </c>
      <c r="AU292" s="221" t="s">
        <v>94</v>
      </c>
      <c r="AV292" s="16" t="s">
        <v>211</v>
      </c>
      <c r="AW292" s="16" t="s">
        <v>38</v>
      </c>
      <c r="AX292" s="16" t="s">
        <v>84</v>
      </c>
      <c r="AY292" s="221" t="s">
        <v>196</v>
      </c>
    </row>
    <row r="293" spans="1:65" s="15" customFormat="1" ht="11.25">
      <c r="B293" s="212"/>
      <c r="D293" s="197" t="s">
        <v>205</v>
      </c>
      <c r="E293" s="213" t="s">
        <v>156</v>
      </c>
      <c r="F293" s="214" t="s">
        <v>225</v>
      </c>
      <c r="H293" s="215">
        <v>4255.1549999999997</v>
      </c>
      <c r="I293" s="216"/>
      <c r="L293" s="212"/>
      <c r="M293" s="217"/>
      <c r="N293" s="218"/>
      <c r="O293" s="218"/>
      <c r="P293" s="218"/>
      <c r="Q293" s="218"/>
      <c r="R293" s="218"/>
      <c r="S293" s="218"/>
      <c r="T293" s="219"/>
      <c r="AT293" s="213" t="s">
        <v>205</v>
      </c>
      <c r="AU293" s="213" t="s">
        <v>94</v>
      </c>
      <c r="AV293" s="15" t="s">
        <v>203</v>
      </c>
      <c r="AW293" s="15" t="s">
        <v>38</v>
      </c>
      <c r="AX293" s="15" t="s">
        <v>84</v>
      </c>
      <c r="AY293" s="213" t="s">
        <v>196</v>
      </c>
    </row>
    <row r="294" spans="1:65" s="14" customFormat="1" ht="11.25">
      <c r="B294" s="205"/>
      <c r="D294" s="197" t="s">
        <v>205</v>
      </c>
      <c r="E294" s="206" t="s">
        <v>1</v>
      </c>
      <c r="F294" s="207" t="s">
        <v>386</v>
      </c>
      <c r="H294" s="206" t="s">
        <v>1</v>
      </c>
      <c r="I294" s="208"/>
      <c r="L294" s="205"/>
      <c r="M294" s="209"/>
      <c r="N294" s="210"/>
      <c r="O294" s="210"/>
      <c r="P294" s="210"/>
      <c r="Q294" s="210"/>
      <c r="R294" s="210"/>
      <c r="S294" s="210"/>
      <c r="T294" s="211"/>
      <c r="AT294" s="206" t="s">
        <v>205</v>
      </c>
      <c r="AU294" s="206" t="s">
        <v>94</v>
      </c>
      <c r="AV294" s="14" t="s">
        <v>25</v>
      </c>
      <c r="AW294" s="14" t="s">
        <v>38</v>
      </c>
      <c r="AX294" s="14" t="s">
        <v>84</v>
      </c>
      <c r="AY294" s="206" t="s">
        <v>196</v>
      </c>
    </row>
    <row r="295" spans="1:65" s="13" customFormat="1" ht="11.25">
      <c r="B295" s="196"/>
      <c r="D295" s="197" t="s">
        <v>205</v>
      </c>
      <c r="E295" s="198" t="s">
        <v>1</v>
      </c>
      <c r="F295" s="199" t="s">
        <v>387</v>
      </c>
      <c r="H295" s="200">
        <v>2978.6089999999999</v>
      </c>
      <c r="I295" s="201"/>
      <c r="L295" s="196"/>
      <c r="M295" s="202"/>
      <c r="N295" s="203"/>
      <c r="O295" s="203"/>
      <c r="P295" s="203"/>
      <c r="Q295" s="203"/>
      <c r="R295" s="203"/>
      <c r="S295" s="203"/>
      <c r="T295" s="204"/>
      <c r="AT295" s="198" t="s">
        <v>205</v>
      </c>
      <c r="AU295" s="198" t="s">
        <v>94</v>
      </c>
      <c r="AV295" s="13" t="s">
        <v>94</v>
      </c>
      <c r="AW295" s="13" t="s">
        <v>38</v>
      </c>
      <c r="AX295" s="13" t="s">
        <v>25</v>
      </c>
      <c r="AY295" s="198" t="s">
        <v>196</v>
      </c>
    </row>
    <row r="296" spans="1:65" s="2" customFormat="1" ht="16.5" customHeight="1">
      <c r="A296" s="35"/>
      <c r="B296" s="153"/>
      <c r="C296" s="184" t="s">
        <v>7</v>
      </c>
      <c r="D296" s="184" t="s">
        <v>198</v>
      </c>
      <c r="E296" s="185" t="s">
        <v>388</v>
      </c>
      <c r="F296" s="186" t="s">
        <v>389</v>
      </c>
      <c r="G296" s="187" t="s">
        <v>327</v>
      </c>
      <c r="H296" s="188">
        <v>1276.547</v>
      </c>
      <c r="I296" s="189"/>
      <c r="J296" s="190">
        <f>ROUND(I296*H296,2)</f>
        <v>0</v>
      </c>
      <c r="K296" s="186" t="s">
        <v>202</v>
      </c>
      <c r="L296" s="36"/>
      <c r="M296" s="191" t="s">
        <v>1</v>
      </c>
      <c r="N296" s="192" t="s">
        <v>50</v>
      </c>
      <c r="O296" s="61"/>
      <c r="P296" s="193">
        <f>O296*H296</f>
        <v>0</v>
      </c>
      <c r="Q296" s="193">
        <v>0</v>
      </c>
      <c r="R296" s="193">
        <f>Q296*H296</f>
        <v>0</v>
      </c>
      <c r="S296" s="193">
        <v>0</v>
      </c>
      <c r="T296" s="194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5" t="s">
        <v>203</v>
      </c>
      <c r="AT296" s="195" t="s">
        <v>198</v>
      </c>
      <c r="AU296" s="195" t="s">
        <v>94</v>
      </c>
      <c r="AY296" s="18" t="s">
        <v>196</v>
      </c>
      <c r="BE296" s="101">
        <f>IF(N296="základní",J296,0)</f>
        <v>0</v>
      </c>
      <c r="BF296" s="101">
        <f>IF(N296="snížená",J296,0)</f>
        <v>0</v>
      </c>
      <c r="BG296" s="101">
        <f>IF(N296="zákl. přenesená",J296,0)</f>
        <v>0</v>
      </c>
      <c r="BH296" s="101">
        <f>IF(N296="sníž. přenesená",J296,0)</f>
        <v>0</v>
      </c>
      <c r="BI296" s="101">
        <f>IF(N296="nulová",J296,0)</f>
        <v>0</v>
      </c>
      <c r="BJ296" s="18" t="s">
        <v>25</v>
      </c>
      <c r="BK296" s="101">
        <f>ROUND(I296*H296,2)</f>
        <v>0</v>
      </c>
      <c r="BL296" s="18" t="s">
        <v>203</v>
      </c>
      <c r="BM296" s="195" t="s">
        <v>390</v>
      </c>
    </row>
    <row r="297" spans="1:65" s="13" customFormat="1" ht="11.25">
      <c r="B297" s="196"/>
      <c r="D297" s="197" t="s">
        <v>205</v>
      </c>
      <c r="E297" s="198" t="s">
        <v>1</v>
      </c>
      <c r="F297" s="199" t="s">
        <v>391</v>
      </c>
      <c r="H297" s="200">
        <v>1276.547</v>
      </c>
      <c r="I297" s="201"/>
      <c r="L297" s="196"/>
      <c r="M297" s="202"/>
      <c r="N297" s="203"/>
      <c r="O297" s="203"/>
      <c r="P297" s="203"/>
      <c r="Q297" s="203"/>
      <c r="R297" s="203"/>
      <c r="S297" s="203"/>
      <c r="T297" s="204"/>
      <c r="AT297" s="198" t="s">
        <v>205</v>
      </c>
      <c r="AU297" s="198" t="s">
        <v>94</v>
      </c>
      <c r="AV297" s="13" t="s">
        <v>94</v>
      </c>
      <c r="AW297" s="13" t="s">
        <v>38</v>
      </c>
      <c r="AX297" s="13" t="s">
        <v>25</v>
      </c>
      <c r="AY297" s="198" t="s">
        <v>196</v>
      </c>
    </row>
    <row r="298" spans="1:65" s="2" customFormat="1" ht="16.5" customHeight="1">
      <c r="A298" s="35"/>
      <c r="B298" s="153"/>
      <c r="C298" s="184" t="s">
        <v>392</v>
      </c>
      <c r="D298" s="184" t="s">
        <v>198</v>
      </c>
      <c r="E298" s="185" t="s">
        <v>393</v>
      </c>
      <c r="F298" s="186" t="s">
        <v>394</v>
      </c>
      <c r="G298" s="187" t="s">
        <v>327</v>
      </c>
      <c r="H298" s="188">
        <v>440.33800000000002</v>
      </c>
      <c r="I298" s="189"/>
      <c r="J298" s="190">
        <f>ROUND(I298*H298,2)</f>
        <v>0</v>
      </c>
      <c r="K298" s="186" t="s">
        <v>202</v>
      </c>
      <c r="L298" s="36"/>
      <c r="M298" s="191" t="s">
        <v>1</v>
      </c>
      <c r="N298" s="192" t="s">
        <v>50</v>
      </c>
      <c r="O298" s="61"/>
      <c r="P298" s="193">
        <f>O298*H298</f>
        <v>0</v>
      </c>
      <c r="Q298" s="193">
        <v>0</v>
      </c>
      <c r="R298" s="193">
        <f>Q298*H298</f>
        <v>0</v>
      </c>
      <c r="S298" s="193">
        <v>0</v>
      </c>
      <c r="T298" s="194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5" t="s">
        <v>203</v>
      </c>
      <c r="AT298" s="195" t="s">
        <v>198</v>
      </c>
      <c r="AU298" s="195" t="s">
        <v>94</v>
      </c>
      <c r="AY298" s="18" t="s">
        <v>196</v>
      </c>
      <c r="BE298" s="101">
        <f>IF(N298="základní",J298,0)</f>
        <v>0</v>
      </c>
      <c r="BF298" s="101">
        <f>IF(N298="snížená",J298,0)</f>
        <v>0</v>
      </c>
      <c r="BG298" s="101">
        <f>IF(N298="zákl. přenesená",J298,0)</f>
        <v>0</v>
      </c>
      <c r="BH298" s="101">
        <f>IF(N298="sníž. přenesená",J298,0)</f>
        <v>0</v>
      </c>
      <c r="BI298" s="101">
        <f>IF(N298="nulová",J298,0)</f>
        <v>0</v>
      </c>
      <c r="BJ298" s="18" t="s">
        <v>25</v>
      </c>
      <c r="BK298" s="101">
        <f>ROUND(I298*H298,2)</f>
        <v>0</v>
      </c>
      <c r="BL298" s="18" t="s">
        <v>203</v>
      </c>
      <c r="BM298" s="195" t="s">
        <v>395</v>
      </c>
    </row>
    <row r="299" spans="1:65" s="14" customFormat="1" ht="11.25">
      <c r="B299" s="205"/>
      <c r="D299" s="197" t="s">
        <v>205</v>
      </c>
      <c r="E299" s="206" t="s">
        <v>1</v>
      </c>
      <c r="F299" s="207" t="s">
        <v>384</v>
      </c>
      <c r="H299" s="206" t="s">
        <v>1</v>
      </c>
      <c r="I299" s="208"/>
      <c r="L299" s="205"/>
      <c r="M299" s="209"/>
      <c r="N299" s="210"/>
      <c r="O299" s="210"/>
      <c r="P299" s="210"/>
      <c r="Q299" s="210"/>
      <c r="R299" s="210"/>
      <c r="S299" s="210"/>
      <c r="T299" s="211"/>
      <c r="AT299" s="206" t="s">
        <v>205</v>
      </c>
      <c r="AU299" s="206" t="s">
        <v>94</v>
      </c>
      <c r="AV299" s="14" t="s">
        <v>25</v>
      </c>
      <c r="AW299" s="14" t="s">
        <v>38</v>
      </c>
      <c r="AX299" s="14" t="s">
        <v>84</v>
      </c>
      <c r="AY299" s="206" t="s">
        <v>196</v>
      </c>
    </row>
    <row r="300" spans="1:65" s="13" customFormat="1" ht="11.25">
      <c r="B300" s="196"/>
      <c r="D300" s="197" t="s">
        <v>205</v>
      </c>
      <c r="E300" s="198" t="s">
        <v>1</v>
      </c>
      <c r="F300" s="199" t="s">
        <v>396</v>
      </c>
      <c r="H300" s="200">
        <v>440.33800000000002</v>
      </c>
      <c r="I300" s="201"/>
      <c r="L300" s="196"/>
      <c r="M300" s="202"/>
      <c r="N300" s="203"/>
      <c r="O300" s="203"/>
      <c r="P300" s="203"/>
      <c r="Q300" s="203"/>
      <c r="R300" s="203"/>
      <c r="S300" s="203"/>
      <c r="T300" s="204"/>
      <c r="AT300" s="198" t="s">
        <v>205</v>
      </c>
      <c r="AU300" s="198" t="s">
        <v>94</v>
      </c>
      <c r="AV300" s="13" t="s">
        <v>94</v>
      </c>
      <c r="AW300" s="13" t="s">
        <v>38</v>
      </c>
      <c r="AX300" s="13" t="s">
        <v>25</v>
      </c>
      <c r="AY300" s="198" t="s">
        <v>196</v>
      </c>
    </row>
    <row r="301" spans="1:65" s="2" customFormat="1" ht="16.5" customHeight="1">
      <c r="A301" s="35"/>
      <c r="B301" s="153"/>
      <c r="C301" s="184" t="s">
        <v>397</v>
      </c>
      <c r="D301" s="184" t="s">
        <v>198</v>
      </c>
      <c r="E301" s="185" t="s">
        <v>398</v>
      </c>
      <c r="F301" s="186" t="s">
        <v>399</v>
      </c>
      <c r="G301" s="187" t="s">
        <v>327</v>
      </c>
      <c r="H301" s="188">
        <v>188.71600000000001</v>
      </c>
      <c r="I301" s="189"/>
      <c r="J301" s="190">
        <f>ROUND(I301*H301,2)</f>
        <v>0</v>
      </c>
      <c r="K301" s="186" t="s">
        <v>202</v>
      </c>
      <c r="L301" s="36"/>
      <c r="M301" s="191" t="s">
        <v>1</v>
      </c>
      <c r="N301" s="192" t="s">
        <v>50</v>
      </c>
      <c r="O301" s="61"/>
      <c r="P301" s="193">
        <f>O301*H301</f>
        <v>0</v>
      </c>
      <c r="Q301" s="193">
        <v>0</v>
      </c>
      <c r="R301" s="193">
        <f>Q301*H301</f>
        <v>0</v>
      </c>
      <c r="S301" s="193">
        <v>0</v>
      </c>
      <c r="T301" s="19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5" t="s">
        <v>203</v>
      </c>
      <c r="AT301" s="195" t="s">
        <v>198</v>
      </c>
      <c r="AU301" s="195" t="s">
        <v>94</v>
      </c>
      <c r="AY301" s="18" t="s">
        <v>196</v>
      </c>
      <c r="BE301" s="101">
        <f>IF(N301="základní",J301,0)</f>
        <v>0</v>
      </c>
      <c r="BF301" s="101">
        <f>IF(N301="snížená",J301,0)</f>
        <v>0</v>
      </c>
      <c r="BG301" s="101">
        <f>IF(N301="zákl. přenesená",J301,0)</f>
        <v>0</v>
      </c>
      <c r="BH301" s="101">
        <f>IF(N301="sníž. přenesená",J301,0)</f>
        <v>0</v>
      </c>
      <c r="BI301" s="101">
        <f>IF(N301="nulová",J301,0)</f>
        <v>0</v>
      </c>
      <c r="BJ301" s="18" t="s">
        <v>25</v>
      </c>
      <c r="BK301" s="101">
        <f>ROUND(I301*H301,2)</f>
        <v>0</v>
      </c>
      <c r="BL301" s="18" t="s">
        <v>203</v>
      </c>
      <c r="BM301" s="195" t="s">
        <v>400</v>
      </c>
    </row>
    <row r="302" spans="1:65" s="13" customFormat="1" ht="11.25">
      <c r="B302" s="196"/>
      <c r="D302" s="197" t="s">
        <v>205</v>
      </c>
      <c r="E302" s="198" t="s">
        <v>1</v>
      </c>
      <c r="F302" s="199" t="s">
        <v>401</v>
      </c>
      <c r="H302" s="200">
        <v>188.71600000000001</v>
      </c>
      <c r="I302" s="201"/>
      <c r="L302" s="196"/>
      <c r="M302" s="202"/>
      <c r="N302" s="203"/>
      <c r="O302" s="203"/>
      <c r="P302" s="203"/>
      <c r="Q302" s="203"/>
      <c r="R302" s="203"/>
      <c r="S302" s="203"/>
      <c r="T302" s="204"/>
      <c r="AT302" s="198" t="s">
        <v>205</v>
      </c>
      <c r="AU302" s="198" t="s">
        <v>94</v>
      </c>
      <c r="AV302" s="13" t="s">
        <v>94</v>
      </c>
      <c r="AW302" s="13" t="s">
        <v>38</v>
      </c>
      <c r="AX302" s="13" t="s">
        <v>25</v>
      </c>
      <c r="AY302" s="198" t="s">
        <v>196</v>
      </c>
    </row>
    <row r="303" spans="1:65" s="2" customFormat="1" ht="16.5" customHeight="1">
      <c r="A303" s="35"/>
      <c r="B303" s="153"/>
      <c r="C303" s="184" t="s">
        <v>402</v>
      </c>
      <c r="D303" s="184" t="s">
        <v>198</v>
      </c>
      <c r="E303" s="185" t="s">
        <v>403</v>
      </c>
      <c r="F303" s="186" t="s">
        <v>404</v>
      </c>
      <c r="G303" s="187" t="s">
        <v>201</v>
      </c>
      <c r="H303" s="188">
        <v>7970.7690000000002</v>
      </c>
      <c r="I303" s="189"/>
      <c r="J303" s="190">
        <f>ROUND(I303*H303,2)</f>
        <v>0</v>
      </c>
      <c r="K303" s="186" t="s">
        <v>202</v>
      </c>
      <c r="L303" s="36"/>
      <c r="M303" s="191" t="s">
        <v>1</v>
      </c>
      <c r="N303" s="192" t="s">
        <v>50</v>
      </c>
      <c r="O303" s="61"/>
      <c r="P303" s="193">
        <f>O303*H303</f>
        <v>0</v>
      </c>
      <c r="Q303" s="193">
        <v>2.0799999999999998E-3</v>
      </c>
      <c r="R303" s="193">
        <f>Q303*H303</f>
        <v>16.57919952</v>
      </c>
      <c r="S303" s="193">
        <v>0</v>
      </c>
      <c r="T303" s="194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5" t="s">
        <v>203</v>
      </c>
      <c r="AT303" s="195" t="s">
        <v>198</v>
      </c>
      <c r="AU303" s="195" t="s">
        <v>94</v>
      </c>
      <c r="AY303" s="18" t="s">
        <v>196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25</v>
      </c>
      <c r="BK303" s="101">
        <f>ROUND(I303*H303,2)</f>
        <v>0</v>
      </c>
      <c r="BL303" s="18" t="s">
        <v>203</v>
      </c>
      <c r="BM303" s="195" t="s">
        <v>405</v>
      </c>
    </row>
    <row r="304" spans="1:65" s="14" customFormat="1" ht="11.25">
      <c r="B304" s="205"/>
      <c r="D304" s="197" t="s">
        <v>205</v>
      </c>
      <c r="E304" s="206" t="s">
        <v>1</v>
      </c>
      <c r="F304" s="207" t="s">
        <v>406</v>
      </c>
      <c r="H304" s="206" t="s">
        <v>1</v>
      </c>
      <c r="I304" s="208"/>
      <c r="L304" s="205"/>
      <c r="M304" s="209"/>
      <c r="N304" s="210"/>
      <c r="O304" s="210"/>
      <c r="P304" s="210"/>
      <c r="Q304" s="210"/>
      <c r="R304" s="210"/>
      <c r="S304" s="210"/>
      <c r="T304" s="211"/>
      <c r="AT304" s="206" t="s">
        <v>205</v>
      </c>
      <c r="AU304" s="206" t="s">
        <v>94</v>
      </c>
      <c r="AV304" s="14" t="s">
        <v>25</v>
      </c>
      <c r="AW304" s="14" t="s">
        <v>38</v>
      </c>
      <c r="AX304" s="14" t="s">
        <v>84</v>
      </c>
      <c r="AY304" s="206" t="s">
        <v>196</v>
      </c>
    </row>
    <row r="305" spans="2:51" s="14" customFormat="1" ht="11.25">
      <c r="B305" s="205"/>
      <c r="D305" s="197" t="s">
        <v>205</v>
      </c>
      <c r="E305" s="206" t="s">
        <v>1</v>
      </c>
      <c r="F305" s="207" t="s">
        <v>407</v>
      </c>
      <c r="H305" s="206" t="s">
        <v>1</v>
      </c>
      <c r="I305" s="208"/>
      <c r="L305" s="205"/>
      <c r="M305" s="209"/>
      <c r="N305" s="210"/>
      <c r="O305" s="210"/>
      <c r="P305" s="210"/>
      <c r="Q305" s="210"/>
      <c r="R305" s="210"/>
      <c r="S305" s="210"/>
      <c r="T305" s="211"/>
      <c r="AT305" s="206" t="s">
        <v>205</v>
      </c>
      <c r="AU305" s="206" t="s">
        <v>94</v>
      </c>
      <c r="AV305" s="14" t="s">
        <v>25</v>
      </c>
      <c r="AW305" s="14" t="s">
        <v>38</v>
      </c>
      <c r="AX305" s="14" t="s">
        <v>84</v>
      </c>
      <c r="AY305" s="206" t="s">
        <v>196</v>
      </c>
    </row>
    <row r="306" spans="2:51" s="13" customFormat="1" ht="11.25">
      <c r="B306" s="196"/>
      <c r="D306" s="197" t="s">
        <v>205</v>
      </c>
      <c r="E306" s="198" t="s">
        <v>1</v>
      </c>
      <c r="F306" s="199" t="s">
        <v>408</v>
      </c>
      <c r="H306" s="200">
        <v>107.643</v>
      </c>
      <c r="I306" s="201"/>
      <c r="L306" s="196"/>
      <c r="M306" s="202"/>
      <c r="N306" s="203"/>
      <c r="O306" s="203"/>
      <c r="P306" s="203"/>
      <c r="Q306" s="203"/>
      <c r="R306" s="203"/>
      <c r="S306" s="203"/>
      <c r="T306" s="204"/>
      <c r="AT306" s="198" t="s">
        <v>205</v>
      </c>
      <c r="AU306" s="198" t="s">
        <v>94</v>
      </c>
      <c r="AV306" s="13" t="s">
        <v>94</v>
      </c>
      <c r="AW306" s="13" t="s">
        <v>38</v>
      </c>
      <c r="AX306" s="13" t="s">
        <v>84</v>
      </c>
      <c r="AY306" s="198" t="s">
        <v>196</v>
      </c>
    </row>
    <row r="307" spans="2:51" s="13" customFormat="1" ht="11.25">
      <c r="B307" s="196"/>
      <c r="D307" s="197" t="s">
        <v>205</v>
      </c>
      <c r="E307" s="198" t="s">
        <v>1</v>
      </c>
      <c r="F307" s="199" t="s">
        <v>409</v>
      </c>
      <c r="H307" s="200">
        <v>1566.0239999999999</v>
      </c>
      <c r="I307" s="201"/>
      <c r="L307" s="196"/>
      <c r="M307" s="202"/>
      <c r="N307" s="203"/>
      <c r="O307" s="203"/>
      <c r="P307" s="203"/>
      <c r="Q307" s="203"/>
      <c r="R307" s="203"/>
      <c r="S307" s="203"/>
      <c r="T307" s="204"/>
      <c r="AT307" s="198" t="s">
        <v>205</v>
      </c>
      <c r="AU307" s="198" t="s">
        <v>94</v>
      </c>
      <c r="AV307" s="13" t="s">
        <v>94</v>
      </c>
      <c r="AW307" s="13" t="s">
        <v>38</v>
      </c>
      <c r="AX307" s="13" t="s">
        <v>84</v>
      </c>
      <c r="AY307" s="198" t="s">
        <v>196</v>
      </c>
    </row>
    <row r="308" spans="2:51" s="13" customFormat="1" ht="11.25">
      <c r="B308" s="196"/>
      <c r="D308" s="197" t="s">
        <v>205</v>
      </c>
      <c r="E308" s="198" t="s">
        <v>1</v>
      </c>
      <c r="F308" s="199" t="s">
        <v>410</v>
      </c>
      <c r="H308" s="200">
        <v>1806.086</v>
      </c>
      <c r="I308" s="201"/>
      <c r="L308" s="196"/>
      <c r="M308" s="202"/>
      <c r="N308" s="203"/>
      <c r="O308" s="203"/>
      <c r="P308" s="203"/>
      <c r="Q308" s="203"/>
      <c r="R308" s="203"/>
      <c r="S308" s="203"/>
      <c r="T308" s="204"/>
      <c r="AT308" s="198" t="s">
        <v>205</v>
      </c>
      <c r="AU308" s="198" t="s">
        <v>94</v>
      </c>
      <c r="AV308" s="13" t="s">
        <v>94</v>
      </c>
      <c r="AW308" s="13" t="s">
        <v>38</v>
      </c>
      <c r="AX308" s="13" t="s">
        <v>84</v>
      </c>
      <c r="AY308" s="198" t="s">
        <v>196</v>
      </c>
    </row>
    <row r="309" spans="2:51" s="13" customFormat="1" ht="11.25">
      <c r="B309" s="196"/>
      <c r="D309" s="197" t="s">
        <v>205</v>
      </c>
      <c r="E309" s="198" t="s">
        <v>1</v>
      </c>
      <c r="F309" s="199" t="s">
        <v>411</v>
      </c>
      <c r="H309" s="200">
        <v>91.8</v>
      </c>
      <c r="I309" s="201"/>
      <c r="L309" s="196"/>
      <c r="M309" s="202"/>
      <c r="N309" s="203"/>
      <c r="O309" s="203"/>
      <c r="P309" s="203"/>
      <c r="Q309" s="203"/>
      <c r="R309" s="203"/>
      <c r="S309" s="203"/>
      <c r="T309" s="204"/>
      <c r="AT309" s="198" t="s">
        <v>205</v>
      </c>
      <c r="AU309" s="198" t="s">
        <v>94</v>
      </c>
      <c r="AV309" s="13" t="s">
        <v>94</v>
      </c>
      <c r="AW309" s="13" t="s">
        <v>38</v>
      </c>
      <c r="AX309" s="13" t="s">
        <v>84</v>
      </c>
      <c r="AY309" s="198" t="s">
        <v>196</v>
      </c>
    </row>
    <row r="310" spans="2:51" s="13" customFormat="1" ht="11.25">
      <c r="B310" s="196"/>
      <c r="D310" s="197" t="s">
        <v>205</v>
      </c>
      <c r="E310" s="198" t="s">
        <v>1</v>
      </c>
      <c r="F310" s="199" t="s">
        <v>412</v>
      </c>
      <c r="H310" s="200">
        <v>34.343000000000004</v>
      </c>
      <c r="I310" s="201"/>
      <c r="L310" s="196"/>
      <c r="M310" s="202"/>
      <c r="N310" s="203"/>
      <c r="O310" s="203"/>
      <c r="P310" s="203"/>
      <c r="Q310" s="203"/>
      <c r="R310" s="203"/>
      <c r="S310" s="203"/>
      <c r="T310" s="204"/>
      <c r="AT310" s="198" t="s">
        <v>205</v>
      </c>
      <c r="AU310" s="198" t="s">
        <v>94</v>
      </c>
      <c r="AV310" s="13" t="s">
        <v>94</v>
      </c>
      <c r="AW310" s="13" t="s">
        <v>38</v>
      </c>
      <c r="AX310" s="13" t="s">
        <v>84</v>
      </c>
      <c r="AY310" s="198" t="s">
        <v>196</v>
      </c>
    </row>
    <row r="311" spans="2:51" s="13" customFormat="1" ht="11.25">
      <c r="B311" s="196"/>
      <c r="D311" s="197" t="s">
        <v>205</v>
      </c>
      <c r="E311" s="198" t="s">
        <v>1</v>
      </c>
      <c r="F311" s="199" t="s">
        <v>413</v>
      </c>
      <c r="H311" s="200">
        <v>844.37599999999998</v>
      </c>
      <c r="I311" s="201"/>
      <c r="L311" s="196"/>
      <c r="M311" s="202"/>
      <c r="N311" s="203"/>
      <c r="O311" s="203"/>
      <c r="P311" s="203"/>
      <c r="Q311" s="203"/>
      <c r="R311" s="203"/>
      <c r="S311" s="203"/>
      <c r="T311" s="204"/>
      <c r="AT311" s="198" t="s">
        <v>205</v>
      </c>
      <c r="AU311" s="198" t="s">
        <v>94</v>
      </c>
      <c r="AV311" s="13" t="s">
        <v>94</v>
      </c>
      <c r="AW311" s="13" t="s">
        <v>38</v>
      </c>
      <c r="AX311" s="13" t="s">
        <v>84</v>
      </c>
      <c r="AY311" s="198" t="s">
        <v>196</v>
      </c>
    </row>
    <row r="312" spans="2:51" s="13" customFormat="1" ht="11.25">
      <c r="B312" s="196"/>
      <c r="D312" s="197" t="s">
        <v>205</v>
      </c>
      <c r="E312" s="198" t="s">
        <v>1</v>
      </c>
      <c r="F312" s="199" t="s">
        <v>414</v>
      </c>
      <c r="H312" s="200">
        <v>186.12899999999999</v>
      </c>
      <c r="I312" s="201"/>
      <c r="L312" s="196"/>
      <c r="M312" s="202"/>
      <c r="N312" s="203"/>
      <c r="O312" s="203"/>
      <c r="P312" s="203"/>
      <c r="Q312" s="203"/>
      <c r="R312" s="203"/>
      <c r="S312" s="203"/>
      <c r="T312" s="204"/>
      <c r="AT312" s="198" t="s">
        <v>205</v>
      </c>
      <c r="AU312" s="198" t="s">
        <v>94</v>
      </c>
      <c r="AV312" s="13" t="s">
        <v>94</v>
      </c>
      <c r="AW312" s="13" t="s">
        <v>38</v>
      </c>
      <c r="AX312" s="13" t="s">
        <v>84</v>
      </c>
      <c r="AY312" s="198" t="s">
        <v>196</v>
      </c>
    </row>
    <row r="313" spans="2:51" s="13" customFormat="1" ht="11.25">
      <c r="B313" s="196"/>
      <c r="D313" s="197" t="s">
        <v>205</v>
      </c>
      <c r="E313" s="198" t="s">
        <v>1</v>
      </c>
      <c r="F313" s="199" t="s">
        <v>415</v>
      </c>
      <c r="H313" s="200">
        <v>1160.2429999999999</v>
      </c>
      <c r="I313" s="201"/>
      <c r="L313" s="196"/>
      <c r="M313" s="202"/>
      <c r="N313" s="203"/>
      <c r="O313" s="203"/>
      <c r="P313" s="203"/>
      <c r="Q313" s="203"/>
      <c r="R313" s="203"/>
      <c r="S313" s="203"/>
      <c r="T313" s="204"/>
      <c r="AT313" s="198" t="s">
        <v>205</v>
      </c>
      <c r="AU313" s="198" t="s">
        <v>94</v>
      </c>
      <c r="AV313" s="13" t="s">
        <v>94</v>
      </c>
      <c r="AW313" s="13" t="s">
        <v>38</v>
      </c>
      <c r="AX313" s="13" t="s">
        <v>84</v>
      </c>
      <c r="AY313" s="198" t="s">
        <v>196</v>
      </c>
    </row>
    <row r="314" spans="2:51" s="13" customFormat="1" ht="11.25">
      <c r="B314" s="196"/>
      <c r="D314" s="197" t="s">
        <v>205</v>
      </c>
      <c r="E314" s="198" t="s">
        <v>1</v>
      </c>
      <c r="F314" s="199" t="s">
        <v>416</v>
      </c>
      <c r="H314" s="200">
        <v>374.23599999999999</v>
      </c>
      <c r="I314" s="201"/>
      <c r="L314" s="196"/>
      <c r="M314" s="202"/>
      <c r="N314" s="203"/>
      <c r="O314" s="203"/>
      <c r="P314" s="203"/>
      <c r="Q314" s="203"/>
      <c r="R314" s="203"/>
      <c r="S314" s="203"/>
      <c r="T314" s="204"/>
      <c r="AT314" s="198" t="s">
        <v>205</v>
      </c>
      <c r="AU314" s="198" t="s">
        <v>94</v>
      </c>
      <c r="AV314" s="13" t="s">
        <v>94</v>
      </c>
      <c r="AW314" s="13" t="s">
        <v>38</v>
      </c>
      <c r="AX314" s="13" t="s">
        <v>84</v>
      </c>
      <c r="AY314" s="198" t="s">
        <v>196</v>
      </c>
    </row>
    <row r="315" spans="2:51" s="13" customFormat="1" ht="11.25">
      <c r="B315" s="196"/>
      <c r="D315" s="197" t="s">
        <v>205</v>
      </c>
      <c r="E315" s="198" t="s">
        <v>1</v>
      </c>
      <c r="F315" s="199" t="s">
        <v>417</v>
      </c>
      <c r="H315" s="200">
        <v>66.643000000000001</v>
      </c>
      <c r="I315" s="201"/>
      <c r="L315" s="196"/>
      <c r="M315" s="202"/>
      <c r="N315" s="203"/>
      <c r="O315" s="203"/>
      <c r="P315" s="203"/>
      <c r="Q315" s="203"/>
      <c r="R315" s="203"/>
      <c r="S315" s="203"/>
      <c r="T315" s="204"/>
      <c r="AT315" s="198" t="s">
        <v>205</v>
      </c>
      <c r="AU315" s="198" t="s">
        <v>94</v>
      </c>
      <c r="AV315" s="13" t="s">
        <v>94</v>
      </c>
      <c r="AW315" s="13" t="s">
        <v>38</v>
      </c>
      <c r="AX315" s="13" t="s">
        <v>84</v>
      </c>
      <c r="AY315" s="198" t="s">
        <v>196</v>
      </c>
    </row>
    <row r="316" spans="2:51" s="13" customFormat="1" ht="11.25">
      <c r="B316" s="196"/>
      <c r="D316" s="197" t="s">
        <v>205</v>
      </c>
      <c r="E316" s="198" t="s">
        <v>1</v>
      </c>
      <c r="F316" s="199" t="s">
        <v>418</v>
      </c>
      <c r="H316" s="200">
        <v>783.68600000000004</v>
      </c>
      <c r="I316" s="201"/>
      <c r="L316" s="196"/>
      <c r="M316" s="202"/>
      <c r="N316" s="203"/>
      <c r="O316" s="203"/>
      <c r="P316" s="203"/>
      <c r="Q316" s="203"/>
      <c r="R316" s="203"/>
      <c r="S316" s="203"/>
      <c r="T316" s="204"/>
      <c r="AT316" s="198" t="s">
        <v>205</v>
      </c>
      <c r="AU316" s="198" t="s">
        <v>94</v>
      </c>
      <c r="AV316" s="13" t="s">
        <v>94</v>
      </c>
      <c r="AW316" s="13" t="s">
        <v>38</v>
      </c>
      <c r="AX316" s="13" t="s">
        <v>84</v>
      </c>
      <c r="AY316" s="198" t="s">
        <v>196</v>
      </c>
    </row>
    <row r="317" spans="2:51" s="14" customFormat="1" ht="11.25">
      <c r="B317" s="205"/>
      <c r="D317" s="197" t="s">
        <v>205</v>
      </c>
      <c r="E317" s="206" t="s">
        <v>1</v>
      </c>
      <c r="F317" s="207" t="s">
        <v>253</v>
      </c>
      <c r="H317" s="206" t="s">
        <v>1</v>
      </c>
      <c r="I317" s="208"/>
      <c r="L317" s="205"/>
      <c r="M317" s="209"/>
      <c r="N317" s="210"/>
      <c r="O317" s="210"/>
      <c r="P317" s="210"/>
      <c r="Q317" s="210"/>
      <c r="R317" s="210"/>
      <c r="S317" s="210"/>
      <c r="T317" s="211"/>
      <c r="AT317" s="206" t="s">
        <v>205</v>
      </c>
      <c r="AU317" s="206" t="s">
        <v>94</v>
      </c>
      <c r="AV317" s="14" t="s">
        <v>25</v>
      </c>
      <c r="AW317" s="14" t="s">
        <v>38</v>
      </c>
      <c r="AX317" s="14" t="s">
        <v>84</v>
      </c>
      <c r="AY317" s="206" t="s">
        <v>196</v>
      </c>
    </row>
    <row r="318" spans="2:51" s="14" customFormat="1" ht="11.25">
      <c r="B318" s="205"/>
      <c r="D318" s="197" t="s">
        <v>205</v>
      </c>
      <c r="E318" s="206" t="s">
        <v>1</v>
      </c>
      <c r="F318" s="207" t="s">
        <v>254</v>
      </c>
      <c r="H318" s="206" t="s">
        <v>1</v>
      </c>
      <c r="I318" s="208"/>
      <c r="L318" s="205"/>
      <c r="M318" s="209"/>
      <c r="N318" s="210"/>
      <c r="O318" s="210"/>
      <c r="P318" s="210"/>
      <c r="Q318" s="210"/>
      <c r="R318" s="210"/>
      <c r="S318" s="210"/>
      <c r="T318" s="211"/>
      <c r="AT318" s="206" t="s">
        <v>205</v>
      </c>
      <c r="AU318" s="206" t="s">
        <v>94</v>
      </c>
      <c r="AV318" s="14" t="s">
        <v>25</v>
      </c>
      <c r="AW318" s="14" t="s">
        <v>38</v>
      </c>
      <c r="AX318" s="14" t="s">
        <v>84</v>
      </c>
      <c r="AY318" s="206" t="s">
        <v>196</v>
      </c>
    </row>
    <row r="319" spans="2:51" s="13" customFormat="1" ht="11.25">
      <c r="B319" s="196"/>
      <c r="D319" s="197" t="s">
        <v>205</v>
      </c>
      <c r="E319" s="198" t="s">
        <v>1</v>
      </c>
      <c r="F319" s="199" t="s">
        <v>419</v>
      </c>
      <c r="H319" s="200">
        <v>42.872</v>
      </c>
      <c r="I319" s="201"/>
      <c r="L319" s="196"/>
      <c r="M319" s="202"/>
      <c r="N319" s="203"/>
      <c r="O319" s="203"/>
      <c r="P319" s="203"/>
      <c r="Q319" s="203"/>
      <c r="R319" s="203"/>
      <c r="S319" s="203"/>
      <c r="T319" s="204"/>
      <c r="AT319" s="198" t="s">
        <v>205</v>
      </c>
      <c r="AU319" s="198" t="s">
        <v>94</v>
      </c>
      <c r="AV319" s="13" t="s">
        <v>94</v>
      </c>
      <c r="AW319" s="13" t="s">
        <v>38</v>
      </c>
      <c r="AX319" s="13" t="s">
        <v>84</v>
      </c>
      <c r="AY319" s="198" t="s">
        <v>196</v>
      </c>
    </row>
    <row r="320" spans="2:51" s="13" customFormat="1" ht="11.25">
      <c r="B320" s="196"/>
      <c r="D320" s="197" t="s">
        <v>205</v>
      </c>
      <c r="E320" s="198" t="s">
        <v>1</v>
      </c>
      <c r="F320" s="199" t="s">
        <v>420</v>
      </c>
      <c r="H320" s="200">
        <v>44.896000000000001</v>
      </c>
      <c r="I320" s="201"/>
      <c r="L320" s="196"/>
      <c r="M320" s="202"/>
      <c r="N320" s="203"/>
      <c r="O320" s="203"/>
      <c r="P320" s="203"/>
      <c r="Q320" s="203"/>
      <c r="R320" s="203"/>
      <c r="S320" s="203"/>
      <c r="T320" s="204"/>
      <c r="AT320" s="198" t="s">
        <v>205</v>
      </c>
      <c r="AU320" s="198" t="s">
        <v>94</v>
      </c>
      <c r="AV320" s="13" t="s">
        <v>94</v>
      </c>
      <c r="AW320" s="13" t="s">
        <v>38</v>
      </c>
      <c r="AX320" s="13" t="s">
        <v>84</v>
      </c>
      <c r="AY320" s="198" t="s">
        <v>196</v>
      </c>
    </row>
    <row r="321" spans="2:51" s="13" customFormat="1" ht="11.25">
      <c r="B321" s="196"/>
      <c r="D321" s="197" t="s">
        <v>205</v>
      </c>
      <c r="E321" s="198" t="s">
        <v>1</v>
      </c>
      <c r="F321" s="199" t="s">
        <v>421</v>
      </c>
      <c r="H321" s="200">
        <v>47.472000000000001</v>
      </c>
      <c r="I321" s="201"/>
      <c r="L321" s="196"/>
      <c r="M321" s="202"/>
      <c r="N321" s="203"/>
      <c r="O321" s="203"/>
      <c r="P321" s="203"/>
      <c r="Q321" s="203"/>
      <c r="R321" s="203"/>
      <c r="S321" s="203"/>
      <c r="T321" s="204"/>
      <c r="AT321" s="198" t="s">
        <v>205</v>
      </c>
      <c r="AU321" s="198" t="s">
        <v>94</v>
      </c>
      <c r="AV321" s="13" t="s">
        <v>94</v>
      </c>
      <c r="AW321" s="13" t="s">
        <v>38</v>
      </c>
      <c r="AX321" s="13" t="s">
        <v>84</v>
      </c>
      <c r="AY321" s="198" t="s">
        <v>196</v>
      </c>
    </row>
    <row r="322" spans="2:51" s="13" customFormat="1" ht="11.25">
      <c r="B322" s="196"/>
      <c r="D322" s="197" t="s">
        <v>205</v>
      </c>
      <c r="E322" s="198" t="s">
        <v>1</v>
      </c>
      <c r="F322" s="199" t="s">
        <v>422</v>
      </c>
      <c r="H322" s="200">
        <v>48.207999999999998</v>
      </c>
      <c r="I322" s="201"/>
      <c r="L322" s="196"/>
      <c r="M322" s="202"/>
      <c r="N322" s="203"/>
      <c r="O322" s="203"/>
      <c r="P322" s="203"/>
      <c r="Q322" s="203"/>
      <c r="R322" s="203"/>
      <c r="S322" s="203"/>
      <c r="T322" s="204"/>
      <c r="AT322" s="198" t="s">
        <v>205</v>
      </c>
      <c r="AU322" s="198" t="s">
        <v>94</v>
      </c>
      <c r="AV322" s="13" t="s">
        <v>94</v>
      </c>
      <c r="AW322" s="13" t="s">
        <v>38</v>
      </c>
      <c r="AX322" s="13" t="s">
        <v>84</v>
      </c>
      <c r="AY322" s="198" t="s">
        <v>196</v>
      </c>
    </row>
    <row r="323" spans="2:51" s="13" customFormat="1" ht="11.25">
      <c r="B323" s="196"/>
      <c r="D323" s="197" t="s">
        <v>205</v>
      </c>
      <c r="E323" s="198" t="s">
        <v>1</v>
      </c>
      <c r="F323" s="199" t="s">
        <v>423</v>
      </c>
      <c r="H323" s="200">
        <v>47.564</v>
      </c>
      <c r="I323" s="201"/>
      <c r="L323" s="196"/>
      <c r="M323" s="202"/>
      <c r="N323" s="203"/>
      <c r="O323" s="203"/>
      <c r="P323" s="203"/>
      <c r="Q323" s="203"/>
      <c r="R323" s="203"/>
      <c r="S323" s="203"/>
      <c r="T323" s="204"/>
      <c r="AT323" s="198" t="s">
        <v>205</v>
      </c>
      <c r="AU323" s="198" t="s">
        <v>94</v>
      </c>
      <c r="AV323" s="13" t="s">
        <v>94</v>
      </c>
      <c r="AW323" s="13" t="s">
        <v>38</v>
      </c>
      <c r="AX323" s="13" t="s">
        <v>84</v>
      </c>
      <c r="AY323" s="198" t="s">
        <v>196</v>
      </c>
    </row>
    <row r="324" spans="2:51" s="13" customFormat="1" ht="11.25">
      <c r="B324" s="196"/>
      <c r="D324" s="197" t="s">
        <v>205</v>
      </c>
      <c r="E324" s="198" t="s">
        <v>1</v>
      </c>
      <c r="F324" s="199" t="s">
        <v>424</v>
      </c>
      <c r="H324" s="200">
        <v>45.908000000000001</v>
      </c>
      <c r="I324" s="201"/>
      <c r="L324" s="196"/>
      <c r="M324" s="202"/>
      <c r="N324" s="203"/>
      <c r="O324" s="203"/>
      <c r="P324" s="203"/>
      <c r="Q324" s="203"/>
      <c r="R324" s="203"/>
      <c r="S324" s="203"/>
      <c r="T324" s="204"/>
      <c r="AT324" s="198" t="s">
        <v>205</v>
      </c>
      <c r="AU324" s="198" t="s">
        <v>94</v>
      </c>
      <c r="AV324" s="13" t="s">
        <v>94</v>
      </c>
      <c r="AW324" s="13" t="s">
        <v>38</v>
      </c>
      <c r="AX324" s="13" t="s">
        <v>84</v>
      </c>
      <c r="AY324" s="198" t="s">
        <v>196</v>
      </c>
    </row>
    <row r="325" spans="2:51" s="13" customFormat="1" ht="11.25">
      <c r="B325" s="196"/>
      <c r="D325" s="197" t="s">
        <v>205</v>
      </c>
      <c r="E325" s="198" t="s">
        <v>1</v>
      </c>
      <c r="F325" s="199" t="s">
        <v>425</v>
      </c>
      <c r="H325" s="200">
        <v>44.436</v>
      </c>
      <c r="I325" s="201"/>
      <c r="L325" s="196"/>
      <c r="M325" s="202"/>
      <c r="N325" s="203"/>
      <c r="O325" s="203"/>
      <c r="P325" s="203"/>
      <c r="Q325" s="203"/>
      <c r="R325" s="203"/>
      <c r="S325" s="203"/>
      <c r="T325" s="204"/>
      <c r="AT325" s="198" t="s">
        <v>205</v>
      </c>
      <c r="AU325" s="198" t="s">
        <v>94</v>
      </c>
      <c r="AV325" s="13" t="s">
        <v>94</v>
      </c>
      <c r="AW325" s="13" t="s">
        <v>38</v>
      </c>
      <c r="AX325" s="13" t="s">
        <v>84</v>
      </c>
      <c r="AY325" s="198" t="s">
        <v>196</v>
      </c>
    </row>
    <row r="326" spans="2:51" s="13" customFormat="1" ht="11.25">
      <c r="B326" s="196"/>
      <c r="D326" s="197" t="s">
        <v>205</v>
      </c>
      <c r="E326" s="198" t="s">
        <v>1</v>
      </c>
      <c r="F326" s="199" t="s">
        <v>426</v>
      </c>
      <c r="H326" s="200">
        <v>42.32</v>
      </c>
      <c r="I326" s="201"/>
      <c r="L326" s="196"/>
      <c r="M326" s="202"/>
      <c r="N326" s="203"/>
      <c r="O326" s="203"/>
      <c r="P326" s="203"/>
      <c r="Q326" s="203"/>
      <c r="R326" s="203"/>
      <c r="S326" s="203"/>
      <c r="T326" s="204"/>
      <c r="AT326" s="198" t="s">
        <v>205</v>
      </c>
      <c r="AU326" s="198" t="s">
        <v>94</v>
      </c>
      <c r="AV326" s="13" t="s">
        <v>94</v>
      </c>
      <c r="AW326" s="13" t="s">
        <v>38</v>
      </c>
      <c r="AX326" s="13" t="s">
        <v>84</v>
      </c>
      <c r="AY326" s="198" t="s">
        <v>196</v>
      </c>
    </row>
    <row r="327" spans="2:51" s="14" customFormat="1" ht="11.25">
      <c r="B327" s="205"/>
      <c r="D327" s="197" t="s">
        <v>205</v>
      </c>
      <c r="E327" s="206" t="s">
        <v>1</v>
      </c>
      <c r="F327" s="207" t="s">
        <v>264</v>
      </c>
      <c r="H327" s="206" t="s">
        <v>1</v>
      </c>
      <c r="I327" s="208"/>
      <c r="L327" s="205"/>
      <c r="M327" s="209"/>
      <c r="N327" s="210"/>
      <c r="O327" s="210"/>
      <c r="P327" s="210"/>
      <c r="Q327" s="210"/>
      <c r="R327" s="210"/>
      <c r="S327" s="210"/>
      <c r="T327" s="211"/>
      <c r="AT327" s="206" t="s">
        <v>205</v>
      </c>
      <c r="AU327" s="206" t="s">
        <v>94</v>
      </c>
      <c r="AV327" s="14" t="s">
        <v>25</v>
      </c>
      <c r="AW327" s="14" t="s">
        <v>38</v>
      </c>
      <c r="AX327" s="14" t="s">
        <v>84</v>
      </c>
      <c r="AY327" s="206" t="s">
        <v>196</v>
      </c>
    </row>
    <row r="328" spans="2:51" s="13" customFormat="1" ht="11.25">
      <c r="B328" s="196"/>
      <c r="D328" s="197" t="s">
        <v>205</v>
      </c>
      <c r="E328" s="198" t="s">
        <v>1</v>
      </c>
      <c r="F328" s="199" t="s">
        <v>427</v>
      </c>
      <c r="H328" s="200">
        <v>52.38</v>
      </c>
      <c r="I328" s="201"/>
      <c r="L328" s="196"/>
      <c r="M328" s="202"/>
      <c r="N328" s="203"/>
      <c r="O328" s="203"/>
      <c r="P328" s="203"/>
      <c r="Q328" s="203"/>
      <c r="R328" s="203"/>
      <c r="S328" s="203"/>
      <c r="T328" s="204"/>
      <c r="AT328" s="198" t="s">
        <v>205</v>
      </c>
      <c r="AU328" s="198" t="s">
        <v>94</v>
      </c>
      <c r="AV328" s="13" t="s">
        <v>94</v>
      </c>
      <c r="AW328" s="13" t="s">
        <v>38</v>
      </c>
      <c r="AX328" s="13" t="s">
        <v>84</v>
      </c>
      <c r="AY328" s="198" t="s">
        <v>196</v>
      </c>
    </row>
    <row r="329" spans="2:51" s="14" customFormat="1" ht="11.25">
      <c r="B329" s="205"/>
      <c r="D329" s="197" t="s">
        <v>205</v>
      </c>
      <c r="E329" s="206" t="s">
        <v>1</v>
      </c>
      <c r="F329" s="207" t="s">
        <v>266</v>
      </c>
      <c r="H329" s="206" t="s">
        <v>1</v>
      </c>
      <c r="I329" s="208"/>
      <c r="L329" s="205"/>
      <c r="M329" s="209"/>
      <c r="N329" s="210"/>
      <c r="O329" s="210"/>
      <c r="P329" s="210"/>
      <c r="Q329" s="210"/>
      <c r="R329" s="210"/>
      <c r="S329" s="210"/>
      <c r="T329" s="211"/>
      <c r="AT329" s="206" t="s">
        <v>205</v>
      </c>
      <c r="AU329" s="206" t="s">
        <v>94</v>
      </c>
      <c r="AV329" s="14" t="s">
        <v>25</v>
      </c>
      <c r="AW329" s="14" t="s">
        <v>38</v>
      </c>
      <c r="AX329" s="14" t="s">
        <v>84</v>
      </c>
      <c r="AY329" s="206" t="s">
        <v>196</v>
      </c>
    </row>
    <row r="330" spans="2:51" s="13" customFormat="1" ht="11.25">
      <c r="B330" s="196"/>
      <c r="D330" s="197" t="s">
        <v>205</v>
      </c>
      <c r="E330" s="198" t="s">
        <v>1</v>
      </c>
      <c r="F330" s="199" t="s">
        <v>428</v>
      </c>
      <c r="H330" s="200">
        <v>56.484000000000002</v>
      </c>
      <c r="I330" s="201"/>
      <c r="L330" s="196"/>
      <c r="M330" s="202"/>
      <c r="N330" s="203"/>
      <c r="O330" s="203"/>
      <c r="P330" s="203"/>
      <c r="Q330" s="203"/>
      <c r="R330" s="203"/>
      <c r="S330" s="203"/>
      <c r="T330" s="204"/>
      <c r="AT330" s="198" t="s">
        <v>205</v>
      </c>
      <c r="AU330" s="198" t="s">
        <v>94</v>
      </c>
      <c r="AV330" s="13" t="s">
        <v>94</v>
      </c>
      <c r="AW330" s="13" t="s">
        <v>38</v>
      </c>
      <c r="AX330" s="13" t="s">
        <v>84</v>
      </c>
      <c r="AY330" s="198" t="s">
        <v>196</v>
      </c>
    </row>
    <row r="331" spans="2:51" s="14" customFormat="1" ht="11.25">
      <c r="B331" s="205"/>
      <c r="D331" s="197" t="s">
        <v>205</v>
      </c>
      <c r="E331" s="206" t="s">
        <v>1</v>
      </c>
      <c r="F331" s="207" t="s">
        <v>268</v>
      </c>
      <c r="H331" s="206" t="s">
        <v>1</v>
      </c>
      <c r="I331" s="208"/>
      <c r="L331" s="205"/>
      <c r="M331" s="209"/>
      <c r="N331" s="210"/>
      <c r="O331" s="210"/>
      <c r="P331" s="210"/>
      <c r="Q331" s="210"/>
      <c r="R331" s="210"/>
      <c r="S331" s="210"/>
      <c r="T331" s="211"/>
      <c r="AT331" s="206" t="s">
        <v>205</v>
      </c>
      <c r="AU331" s="206" t="s">
        <v>94</v>
      </c>
      <c r="AV331" s="14" t="s">
        <v>25</v>
      </c>
      <c r="AW331" s="14" t="s">
        <v>38</v>
      </c>
      <c r="AX331" s="14" t="s">
        <v>84</v>
      </c>
      <c r="AY331" s="206" t="s">
        <v>196</v>
      </c>
    </row>
    <row r="332" spans="2:51" s="14" customFormat="1" ht="11.25">
      <c r="B332" s="205"/>
      <c r="D332" s="197" t="s">
        <v>205</v>
      </c>
      <c r="E332" s="206" t="s">
        <v>1</v>
      </c>
      <c r="F332" s="207" t="s">
        <v>269</v>
      </c>
      <c r="H332" s="206" t="s">
        <v>1</v>
      </c>
      <c r="I332" s="208"/>
      <c r="L332" s="205"/>
      <c r="M332" s="209"/>
      <c r="N332" s="210"/>
      <c r="O332" s="210"/>
      <c r="P332" s="210"/>
      <c r="Q332" s="210"/>
      <c r="R332" s="210"/>
      <c r="S332" s="210"/>
      <c r="T332" s="211"/>
      <c r="AT332" s="206" t="s">
        <v>205</v>
      </c>
      <c r="AU332" s="206" t="s">
        <v>94</v>
      </c>
      <c r="AV332" s="14" t="s">
        <v>25</v>
      </c>
      <c r="AW332" s="14" t="s">
        <v>38</v>
      </c>
      <c r="AX332" s="14" t="s">
        <v>84</v>
      </c>
      <c r="AY332" s="206" t="s">
        <v>196</v>
      </c>
    </row>
    <row r="333" spans="2:51" s="13" customFormat="1" ht="11.25">
      <c r="B333" s="196"/>
      <c r="D333" s="197" t="s">
        <v>205</v>
      </c>
      <c r="E333" s="198" t="s">
        <v>1</v>
      </c>
      <c r="F333" s="199" t="s">
        <v>429</v>
      </c>
      <c r="H333" s="200">
        <v>43.792000000000002</v>
      </c>
      <c r="I333" s="201"/>
      <c r="L333" s="196"/>
      <c r="M333" s="202"/>
      <c r="N333" s="203"/>
      <c r="O333" s="203"/>
      <c r="P333" s="203"/>
      <c r="Q333" s="203"/>
      <c r="R333" s="203"/>
      <c r="S333" s="203"/>
      <c r="T333" s="204"/>
      <c r="AT333" s="198" t="s">
        <v>205</v>
      </c>
      <c r="AU333" s="198" t="s">
        <v>94</v>
      </c>
      <c r="AV333" s="13" t="s">
        <v>94</v>
      </c>
      <c r="AW333" s="13" t="s">
        <v>38</v>
      </c>
      <c r="AX333" s="13" t="s">
        <v>84</v>
      </c>
      <c r="AY333" s="198" t="s">
        <v>196</v>
      </c>
    </row>
    <row r="334" spans="2:51" s="13" customFormat="1" ht="11.25">
      <c r="B334" s="196"/>
      <c r="D334" s="197" t="s">
        <v>205</v>
      </c>
      <c r="E334" s="198" t="s">
        <v>1</v>
      </c>
      <c r="F334" s="199" t="s">
        <v>430</v>
      </c>
      <c r="H334" s="200">
        <v>40.479999999999997</v>
      </c>
      <c r="I334" s="201"/>
      <c r="L334" s="196"/>
      <c r="M334" s="202"/>
      <c r="N334" s="203"/>
      <c r="O334" s="203"/>
      <c r="P334" s="203"/>
      <c r="Q334" s="203"/>
      <c r="R334" s="203"/>
      <c r="S334" s="203"/>
      <c r="T334" s="204"/>
      <c r="AT334" s="198" t="s">
        <v>205</v>
      </c>
      <c r="AU334" s="198" t="s">
        <v>94</v>
      </c>
      <c r="AV334" s="13" t="s">
        <v>94</v>
      </c>
      <c r="AW334" s="13" t="s">
        <v>38</v>
      </c>
      <c r="AX334" s="13" t="s">
        <v>84</v>
      </c>
      <c r="AY334" s="198" t="s">
        <v>196</v>
      </c>
    </row>
    <row r="335" spans="2:51" s="13" customFormat="1" ht="11.25">
      <c r="B335" s="196"/>
      <c r="D335" s="197" t="s">
        <v>205</v>
      </c>
      <c r="E335" s="198" t="s">
        <v>1</v>
      </c>
      <c r="F335" s="199" t="s">
        <v>431</v>
      </c>
      <c r="H335" s="200">
        <v>40.295999999999999</v>
      </c>
      <c r="I335" s="201"/>
      <c r="L335" s="196"/>
      <c r="M335" s="202"/>
      <c r="N335" s="203"/>
      <c r="O335" s="203"/>
      <c r="P335" s="203"/>
      <c r="Q335" s="203"/>
      <c r="R335" s="203"/>
      <c r="S335" s="203"/>
      <c r="T335" s="204"/>
      <c r="AT335" s="198" t="s">
        <v>205</v>
      </c>
      <c r="AU335" s="198" t="s">
        <v>94</v>
      </c>
      <c r="AV335" s="13" t="s">
        <v>94</v>
      </c>
      <c r="AW335" s="13" t="s">
        <v>38</v>
      </c>
      <c r="AX335" s="13" t="s">
        <v>84</v>
      </c>
      <c r="AY335" s="198" t="s">
        <v>196</v>
      </c>
    </row>
    <row r="336" spans="2:51" s="13" customFormat="1" ht="11.25">
      <c r="B336" s="196"/>
      <c r="D336" s="197" t="s">
        <v>205</v>
      </c>
      <c r="E336" s="198" t="s">
        <v>1</v>
      </c>
      <c r="F336" s="199" t="s">
        <v>432</v>
      </c>
      <c r="H336" s="200">
        <v>38.823999999999998</v>
      </c>
      <c r="I336" s="201"/>
      <c r="L336" s="196"/>
      <c r="M336" s="202"/>
      <c r="N336" s="203"/>
      <c r="O336" s="203"/>
      <c r="P336" s="203"/>
      <c r="Q336" s="203"/>
      <c r="R336" s="203"/>
      <c r="S336" s="203"/>
      <c r="T336" s="204"/>
      <c r="AT336" s="198" t="s">
        <v>205</v>
      </c>
      <c r="AU336" s="198" t="s">
        <v>94</v>
      </c>
      <c r="AV336" s="13" t="s">
        <v>94</v>
      </c>
      <c r="AW336" s="13" t="s">
        <v>38</v>
      </c>
      <c r="AX336" s="13" t="s">
        <v>84</v>
      </c>
      <c r="AY336" s="198" t="s">
        <v>196</v>
      </c>
    </row>
    <row r="337" spans="1:65" s="13" customFormat="1" ht="11.25">
      <c r="B337" s="196"/>
      <c r="D337" s="197" t="s">
        <v>205</v>
      </c>
      <c r="E337" s="198" t="s">
        <v>1</v>
      </c>
      <c r="F337" s="199" t="s">
        <v>433</v>
      </c>
      <c r="H337" s="200">
        <v>39.468000000000004</v>
      </c>
      <c r="I337" s="201"/>
      <c r="L337" s="196"/>
      <c r="M337" s="202"/>
      <c r="N337" s="203"/>
      <c r="O337" s="203"/>
      <c r="P337" s="203"/>
      <c r="Q337" s="203"/>
      <c r="R337" s="203"/>
      <c r="S337" s="203"/>
      <c r="T337" s="204"/>
      <c r="AT337" s="198" t="s">
        <v>205</v>
      </c>
      <c r="AU337" s="198" t="s">
        <v>94</v>
      </c>
      <c r="AV337" s="13" t="s">
        <v>94</v>
      </c>
      <c r="AW337" s="13" t="s">
        <v>38</v>
      </c>
      <c r="AX337" s="13" t="s">
        <v>84</v>
      </c>
      <c r="AY337" s="198" t="s">
        <v>196</v>
      </c>
    </row>
    <row r="338" spans="1:65" s="14" customFormat="1" ht="11.25">
      <c r="B338" s="205"/>
      <c r="D338" s="197" t="s">
        <v>205</v>
      </c>
      <c r="E338" s="206" t="s">
        <v>1</v>
      </c>
      <c r="F338" s="207" t="s">
        <v>274</v>
      </c>
      <c r="H338" s="206" t="s">
        <v>1</v>
      </c>
      <c r="I338" s="208"/>
      <c r="L338" s="205"/>
      <c r="M338" s="209"/>
      <c r="N338" s="210"/>
      <c r="O338" s="210"/>
      <c r="P338" s="210"/>
      <c r="Q338" s="210"/>
      <c r="R338" s="210"/>
      <c r="S338" s="210"/>
      <c r="T338" s="211"/>
      <c r="AT338" s="206" t="s">
        <v>205</v>
      </c>
      <c r="AU338" s="206" t="s">
        <v>94</v>
      </c>
      <c r="AV338" s="14" t="s">
        <v>25</v>
      </c>
      <c r="AW338" s="14" t="s">
        <v>38</v>
      </c>
      <c r="AX338" s="14" t="s">
        <v>84</v>
      </c>
      <c r="AY338" s="206" t="s">
        <v>196</v>
      </c>
    </row>
    <row r="339" spans="1:65" s="13" customFormat="1" ht="11.25">
      <c r="B339" s="196"/>
      <c r="D339" s="197" t="s">
        <v>205</v>
      </c>
      <c r="E339" s="198" t="s">
        <v>1</v>
      </c>
      <c r="F339" s="199" t="s">
        <v>434</v>
      </c>
      <c r="H339" s="200">
        <v>37.628</v>
      </c>
      <c r="I339" s="201"/>
      <c r="L339" s="196"/>
      <c r="M339" s="202"/>
      <c r="N339" s="203"/>
      <c r="O339" s="203"/>
      <c r="P339" s="203"/>
      <c r="Q339" s="203"/>
      <c r="R339" s="203"/>
      <c r="S339" s="203"/>
      <c r="T339" s="204"/>
      <c r="AT339" s="198" t="s">
        <v>205</v>
      </c>
      <c r="AU339" s="198" t="s">
        <v>94</v>
      </c>
      <c r="AV339" s="13" t="s">
        <v>94</v>
      </c>
      <c r="AW339" s="13" t="s">
        <v>38</v>
      </c>
      <c r="AX339" s="13" t="s">
        <v>84</v>
      </c>
      <c r="AY339" s="198" t="s">
        <v>196</v>
      </c>
    </row>
    <row r="340" spans="1:65" s="14" customFormat="1" ht="11.25">
      <c r="B340" s="205"/>
      <c r="D340" s="197" t="s">
        <v>205</v>
      </c>
      <c r="E340" s="206" t="s">
        <v>1</v>
      </c>
      <c r="F340" s="207" t="s">
        <v>276</v>
      </c>
      <c r="H340" s="206" t="s">
        <v>1</v>
      </c>
      <c r="I340" s="208"/>
      <c r="L340" s="205"/>
      <c r="M340" s="209"/>
      <c r="N340" s="210"/>
      <c r="O340" s="210"/>
      <c r="P340" s="210"/>
      <c r="Q340" s="210"/>
      <c r="R340" s="210"/>
      <c r="S340" s="210"/>
      <c r="T340" s="211"/>
      <c r="AT340" s="206" t="s">
        <v>205</v>
      </c>
      <c r="AU340" s="206" t="s">
        <v>94</v>
      </c>
      <c r="AV340" s="14" t="s">
        <v>25</v>
      </c>
      <c r="AW340" s="14" t="s">
        <v>38</v>
      </c>
      <c r="AX340" s="14" t="s">
        <v>84</v>
      </c>
      <c r="AY340" s="206" t="s">
        <v>196</v>
      </c>
    </row>
    <row r="341" spans="1:65" s="13" customFormat="1" ht="11.25">
      <c r="B341" s="196"/>
      <c r="D341" s="197" t="s">
        <v>205</v>
      </c>
      <c r="E341" s="198" t="s">
        <v>1</v>
      </c>
      <c r="F341" s="199" t="s">
        <v>435</v>
      </c>
      <c r="H341" s="200">
        <v>43.515999999999998</v>
      </c>
      <c r="I341" s="201"/>
      <c r="L341" s="196"/>
      <c r="M341" s="202"/>
      <c r="N341" s="203"/>
      <c r="O341" s="203"/>
      <c r="P341" s="203"/>
      <c r="Q341" s="203"/>
      <c r="R341" s="203"/>
      <c r="S341" s="203"/>
      <c r="T341" s="204"/>
      <c r="AT341" s="198" t="s">
        <v>205</v>
      </c>
      <c r="AU341" s="198" t="s">
        <v>94</v>
      </c>
      <c r="AV341" s="13" t="s">
        <v>94</v>
      </c>
      <c r="AW341" s="13" t="s">
        <v>38</v>
      </c>
      <c r="AX341" s="13" t="s">
        <v>84</v>
      </c>
      <c r="AY341" s="198" t="s">
        <v>196</v>
      </c>
    </row>
    <row r="342" spans="1:65" s="13" customFormat="1" ht="11.25">
      <c r="B342" s="196"/>
      <c r="D342" s="197" t="s">
        <v>205</v>
      </c>
      <c r="E342" s="198" t="s">
        <v>1</v>
      </c>
      <c r="F342" s="199" t="s">
        <v>436</v>
      </c>
      <c r="H342" s="200">
        <v>43.24</v>
      </c>
      <c r="I342" s="201"/>
      <c r="L342" s="196"/>
      <c r="M342" s="202"/>
      <c r="N342" s="203"/>
      <c r="O342" s="203"/>
      <c r="P342" s="203"/>
      <c r="Q342" s="203"/>
      <c r="R342" s="203"/>
      <c r="S342" s="203"/>
      <c r="T342" s="204"/>
      <c r="AT342" s="198" t="s">
        <v>205</v>
      </c>
      <c r="AU342" s="198" t="s">
        <v>94</v>
      </c>
      <c r="AV342" s="13" t="s">
        <v>94</v>
      </c>
      <c r="AW342" s="13" t="s">
        <v>38</v>
      </c>
      <c r="AX342" s="13" t="s">
        <v>84</v>
      </c>
      <c r="AY342" s="198" t="s">
        <v>196</v>
      </c>
    </row>
    <row r="343" spans="1:65" s="13" customFormat="1" ht="11.25">
      <c r="B343" s="196"/>
      <c r="D343" s="197" t="s">
        <v>205</v>
      </c>
      <c r="E343" s="198" t="s">
        <v>1</v>
      </c>
      <c r="F343" s="199" t="s">
        <v>437</v>
      </c>
      <c r="H343" s="200">
        <v>51.84</v>
      </c>
      <c r="I343" s="201"/>
      <c r="L343" s="196"/>
      <c r="M343" s="202"/>
      <c r="N343" s="203"/>
      <c r="O343" s="203"/>
      <c r="P343" s="203"/>
      <c r="Q343" s="203"/>
      <c r="R343" s="203"/>
      <c r="S343" s="203"/>
      <c r="T343" s="204"/>
      <c r="AT343" s="198" t="s">
        <v>205</v>
      </c>
      <c r="AU343" s="198" t="s">
        <v>94</v>
      </c>
      <c r="AV343" s="13" t="s">
        <v>94</v>
      </c>
      <c r="AW343" s="13" t="s">
        <v>38</v>
      </c>
      <c r="AX343" s="13" t="s">
        <v>84</v>
      </c>
      <c r="AY343" s="198" t="s">
        <v>196</v>
      </c>
    </row>
    <row r="344" spans="1:65" s="14" customFormat="1" ht="11.25">
      <c r="B344" s="205"/>
      <c r="D344" s="197" t="s">
        <v>205</v>
      </c>
      <c r="E344" s="206" t="s">
        <v>1</v>
      </c>
      <c r="F344" s="207" t="s">
        <v>280</v>
      </c>
      <c r="H344" s="206" t="s">
        <v>1</v>
      </c>
      <c r="I344" s="208"/>
      <c r="L344" s="205"/>
      <c r="M344" s="209"/>
      <c r="N344" s="210"/>
      <c r="O344" s="210"/>
      <c r="P344" s="210"/>
      <c r="Q344" s="210"/>
      <c r="R344" s="210"/>
      <c r="S344" s="210"/>
      <c r="T344" s="211"/>
      <c r="AT344" s="206" t="s">
        <v>205</v>
      </c>
      <c r="AU344" s="206" t="s">
        <v>94</v>
      </c>
      <c r="AV344" s="14" t="s">
        <v>25</v>
      </c>
      <c r="AW344" s="14" t="s">
        <v>38</v>
      </c>
      <c r="AX344" s="14" t="s">
        <v>84</v>
      </c>
      <c r="AY344" s="206" t="s">
        <v>196</v>
      </c>
    </row>
    <row r="345" spans="1:65" s="13" customFormat="1" ht="11.25">
      <c r="B345" s="196"/>
      <c r="D345" s="197" t="s">
        <v>205</v>
      </c>
      <c r="E345" s="198" t="s">
        <v>1</v>
      </c>
      <c r="F345" s="199" t="s">
        <v>438</v>
      </c>
      <c r="H345" s="200">
        <v>45.448</v>
      </c>
      <c r="I345" s="201"/>
      <c r="L345" s="196"/>
      <c r="M345" s="202"/>
      <c r="N345" s="203"/>
      <c r="O345" s="203"/>
      <c r="P345" s="203"/>
      <c r="Q345" s="203"/>
      <c r="R345" s="203"/>
      <c r="S345" s="203"/>
      <c r="T345" s="204"/>
      <c r="AT345" s="198" t="s">
        <v>205</v>
      </c>
      <c r="AU345" s="198" t="s">
        <v>94</v>
      </c>
      <c r="AV345" s="13" t="s">
        <v>94</v>
      </c>
      <c r="AW345" s="13" t="s">
        <v>38</v>
      </c>
      <c r="AX345" s="13" t="s">
        <v>84</v>
      </c>
      <c r="AY345" s="198" t="s">
        <v>196</v>
      </c>
    </row>
    <row r="346" spans="1:65" s="13" customFormat="1" ht="11.25">
      <c r="B346" s="196"/>
      <c r="D346" s="197" t="s">
        <v>205</v>
      </c>
      <c r="E346" s="198" t="s">
        <v>1</v>
      </c>
      <c r="F346" s="199" t="s">
        <v>439</v>
      </c>
      <c r="H346" s="200">
        <v>52.488</v>
      </c>
      <c r="I346" s="201"/>
      <c r="L346" s="196"/>
      <c r="M346" s="202"/>
      <c r="N346" s="203"/>
      <c r="O346" s="203"/>
      <c r="P346" s="203"/>
      <c r="Q346" s="203"/>
      <c r="R346" s="203"/>
      <c r="S346" s="203"/>
      <c r="T346" s="204"/>
      <c r="AT346" s="198" t="s">
        <v>205</v>
      </c>
      <c r="AU346" s="198" t="s">
        <v>94</v>
      </c>
      <c r="AV346" s="13" t="s">
        <v>94</v>
      </c>
      <c r="AW346" s="13" t="s">
        <v>38</v>
      </c>
      <c r="AX346" s="13" t="s">
        <v>84</v>
      </c>
      <c r="AY346" s="198" t="s">
        <v>196</v>
      </c>
    </row>
    <row r="347" spans="1:65" s="14" customFormat="1" ht="11.25">
      <c r="B347" s="205"/>
      <c r="D347" s="197" t="s">
        <v>205</v>
      </c>
      <c r="E347" s="206" t="s">
        <v>1</v>
      </c>
      <c r="F347" s="207" t="s">
        <v>283</v>
      </c>
      <c r="H347" s="206" t="s">
        <v>1</v>
      </c>
      <c r="I347" s="208"/>
      <c r="L347" s="205"/>
      <c r="M347" s="209"/>
      <c r="N347" s="210"/>
      <c r="O347" s="210"/>
      <c r="P347" s="210"/>
      <c r="Q347" s="210"/>
      <c r="R347" s="210"/>
      <c r="S347" s="210"/>
      <c r="T347" s="211"/>
      <c r="AT347" s="206" t="s">
        <v>205</v>
      </c>
      <c r="AU347" s="206" t="s">
        <v>94</v>
      </c>
      <c r="AV347" s="14" t="s">
        <v>25</v>
      </c>
      <c r="AW347" s="14" t="s">
        <v>38</v>
      </c>
      <c r="AX347" s="14" t="s">
        <v>84</v>
      </c>
      <c r="AY347" s="206" t="s">
        <v>196</v>
      </c>
    </row>
    <row r="348" spans="1:65" s="15" customFormat="1" ht="11.25">
      <c r="B348" s="212"/>
      <c r="D348" s="197" t="s">
        <v>205</v>
      </c>
      <c r="E348" s="213" t="s">
        <v>1</v>
      </c>
      <c r="F348" s="214" t="s">
        <v>225</v>
      </c>
      <c r="H348" s="215">
        <v>7970.7690000000002</v>
      </c>
      <c r="I348" s="216"/>
      <c r="L348" s="212"/>
      <c r="M348" s="217"/>
      <c r="N348" s="218"/>
      <c r="O348" s="218"/>
      <c r="P348" s="218"/>
      <c r="Q348" s="218"/>
      <c r="R348" s="218"/>
      <c r="S348" s="218"/>
      <c r="T348" s="219"/>
      <c r="AT348" s="213" t="s">
        <v>205</v>
      </c>
      <c r="AU348" s="213" t="s">
        <v>94</v>
      </c>
      <c r="AV348" s="15" t="s">
        <v>203</v>
      </c>
      <c r="AW348" s="15" t="s">
        <v>38</v>
      </c>
      <c r="AX348" s="15" t="s">
        <v>25</v>
      </c>
      <c r="AY348" s="213" t="s">
        <v>196</v>
      </c>
    </row>
    <row r="349" spans="1:65" s="2" customFormat="1" ht="16.5" customHeight="1">
      <c r="A349" s="35"/>
      <c r="B349" s="153"/>
      <c r="C349" s="184" t="s">
        <v>440</v>
      </c>
      <c r="D349" s="184" t="s">
        <v>198</v>
      </c>
      <c r="E349" s="185" t="s">
        <v>441</v>
      </c>
      <c r="F349" s="186" t="s">
        <v>442</v>
      </c>
      <c r="G349" s="187" t="s">
        <v>201</v>
      </c>
      <c r="H349" s="188">
        <v>7970.7690000000002</v>
      </c>
      <c r="I349" s="189"/>
      <c r="J349" s="190">
        <f>ROUND(I349*H349,2)</f>
        <v>0</v>
      </c>
      <c r="K349" s="186" t="s">
        <v>202</v>
      </c>
      <c r="L349" s="36"/>
      <c r="M349" s="191" t="s">
        <v>1</v>
      </c>
      <c r="N349" s="192" t="s">
        <v>50</v>
      </c>
      <c r="O349" s="61"/>
      <c r="P349" s="193">
        <f>O349*H349</f>
        <v>0</v>
      </c>
      <c r="Q349" s="193">
        <v>0</v>
      </c>
      <c r="R349" s="193">
        <f>Q349*H349</f>
        <v>0</v>
      </c>
      <c r="S349" s="193">
        <v>0</v>
      </c>
      <c r="T349" s="194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5" t="s">
        <v>203</v>
      </c>
      <c r="AT349" s="195" t="s">
        <v>198</v>
      </c>
      <c r="AU349" s="195" t="s">
        <v>94</v>
      </c>
      <c r="AY349" s="18" t="s">
        <v>196</v>
      </c>
      <c r="BE349" s="101">
        <f>IF(N349="základní",J349,0)</f>
        <v>0</v>
      </c>
      <c r="BF349" s="101">
        <f>IF(N349="snížená",J349,0)</f>
        <v>0</v>
      </c>
      <c r="BG349" s="101">
        <f>IF(N349="zákl. přenesená",J349,0)</f>
        <v>0</v>
      </c>
      <c r="BH349" s="101">
        <f>IF(N349="sníž. přenesená",J349,0)</f>
        <v>0</v>
      </c>
      <c r="BI349" s="101">
        <f>IF(N349="nulová",J349,0)</f>
        <v>0</v>
      </c>
      <c r="BJ349" s="18" t="s">
        <v>25</v>
      </c>
      <c r="BK349" s="101">
        <f>ROUND(I349*H349,2)</f>
        <v>0</v>
      </c>
      <c r="BL349" s="18" t="s">
        <v>203</v>
      </c>
      <c r="BM349" s="195" t="s">
        <v>443</v>
      </c>
    </row>
    <row r="350" spans="1:65" s="13" customFormat="1" ht="11.25">
      <c r="B350" s="196"/>
      <c r="D350" s="197" t="s">
        <v>205</v>
      </c>
      <c r="E350" s="198" t="s">
        <v>1</v>
      </c>
      <c r="F350" s="199" t="s">
        <v>444</v>
      </c>
      <c r="H350" s="200">
        <v>7970.7690000000002</v>
      </c>
      <c r="I350" s="201"/>
      <c r="L350" s="196"/>
      <c r="M350" s="202"/>
      <c r="N350" s="203"/>
      <c r="O350" s="203"/>
      <c r="P350" s="203"/>
      <c r="Q350" s="203"/>
      <c r="R350" s="203"/>
      <c r="S350" s="203"/>
      <c r="T350" s="204"/>
      <c r="AT350" s="198" t="s">
        <v>205</v>
      </c>
      <c r="AU350" s="198" t="s">
        <v>94</v>
      </c>
      <c r="AV350" s="13" t="s">
        <v>94</v>
      </c>
      <c r="AW350" s="13" t="s">
        <v>38</v>
      </c>
      <c r="AX350" s="13" t="s">
        <v>25</v>
      </c>
      <c r="AY350" s="198" t="s">
        <v>196</v>
      </c>
    </row>
    <row r="351" spans="1:65" s="2" customFormat="1" ht="16.5" customHeight="1">
      <c r="A351" s="35"/>
      <c r="B351" s="153"/>
      <c r="C351" s="184" t="s">
        <v>445</v>
      </c>
      <c r="D351" s="184" t="s">
        <v>198</v>
      </c>
      <c r="E351" s="185" t="s">
        <v>446</v>
      </c>
      <c r="F351" s="186" t="s">
        <v>447</v>
      </c>
      <c r="G351" s="187" t="s">
        <v>327</v>
      </c>
      <c r="H351" s="188">
        <v>2765.8510000000001</v>
      </c>
      <c r="I351" s="189"/>
      <c r="J351" s="190">
        <f>ROUND(I351*H351,2)</f>
        <v>0</v>
      </c>
      <c r="K351" s="186" t="s">
        <v>202</v>
      </c>
      <c r="L351" s="36"/>
      <c r="M351" s="191" t="s">
        <v>1</v>
      </c>
      <c r="N351" s="192" t="s">
        <v>50</v>
      </c>
      <c r="O351" s="61"/>
      <c r="P351" s="193">
        <f>O351*H351</f>
        <v>0</v>
      </c>
      <c r="Q351" s="193">
        <v>0</v>
      </c>
      <c r="R351" s="193">
        <f>Q351*H351</f>
        <v>0</v>
      </c>
      <c r="S351" s="193">
        <v>0</v>
      </c>
      <c r="T351" s="194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5" t="s">
        <v>203</v>
      </c>
      <c r="AT351" s="195" t="s">
        <v>198</v>
      </c>
      <c r="AU351" s="195" t="s">
        <v>94</v>
      </c>
      <c r="AY351" s="18" t="s">
        <v>196</v>
      </c>
      <c r="BE351" s="101">
        <f>IF(N351="základní",J351,0)</f>
        <v>0</v>
      </c>
      <c r="BF351" s="101">
        <f>IF(N351="snížená",J351,0)</f>
        <v>0</v>
      </c>
      <c r="BG351" s="101">
        <f>IF(N351="zákl. přenesená",J351,0)</f>
        <v>0</v>
      </c>
      <c r="BH351" s="101">
        <f>IF(N351="sníž. přenesená",J351,0)</f>
        <v>0</v>
      </c>
      <c r="BI351" s="101">
        <f>IF(N351="nulová",J351,0)</f>
        <v>0</v>
      </c>
      <c r="BJ351" s="18" t="s">
        <v>25</v>
      </c>
      <c r="BK351" s="101">
        <f>ROUND(I351*H351,2)</f>
        <v>0</v>
      </c>
      <c r="BL351" s="18" t="s">
        <v>203</v>
      </c>
      <c r="BM351" s="195" t="s">
        <v>448</v>
      </c>
    </row>
    <row r="352" spans="1:65" s="13" customFormat="1" ht="11.25">
      <c r="B352" s="196"/>
      <c r="D352" s="197" t="s">
        <v>205</v>
      </c>
      <c r="E352" s="198" t="s">
        <v>1</v>
      </c>
      <c r="F352" s="199" t="s">
        <v>449</v>
      </c>
      <c r="H352" s="200">
        <v>2765.8510000000001</v>
      </c>
      <c r="I352" s="201"/>
      <c r="L352" s="196"/>
      <c r="M352" s="202"/>
      <c r="N352" s="203"/>
      <c r="O352" s="203"/>
      <c r="P352" s="203"/>
      <c r="Q352" s="203"/>
      <c r="R352" s="203"/>
      <c r="S352" s="203"/>
      <c r="T352" s="204"/>
      <c r="AT352" s="198" t="s">
        <v>205</v>
      </c>
      <c r="AU352" s="198" t="s">
        <v>94</v>
      </c>
      <c r="AV352" s="13" t="s">
        <v>94</v>
      </c>
      <c r="AW352" s="13" t="s">
        <v>38</v>
      </c>
      <c r="AX352" s="13" t="s">
        <v>25</v>
      </c>
      <c r="AY352" s="198" t="s">
        <v>196</v>
      </c>
    </row>
    <row r="353" spans="1:65" s="2" customFormat="1" ht="16.5" customHeight="1">
      <c r="A353" s="35"/>
      <c r="B353" s="153"/>
      <c r="C353" s="184" t="s">
        <v>450</v>
      </c>
      <c r="D353" s="184" t="s">
        <v>198</v>
      </c>
      <c r="E353" s="185" t="s">
        <v>451</v>
      </c>
      <c r="F353" s="186" t="s">
        <v>452</v>
      </c>
      <c r="G353" s="187" t="s">
        <v>327</v>
      </c>
      <c r="H353" s="188">
        <v>4884.2089999999998</v>
      </c>
      <c r="I353" s="189"/>
      <c r="J353" s="190">
        <f>ROUND(I353*H353,2)</f>
        <v>0</v>
      </c>
      <c r="K353" s="186" t="s">
        <v>202</v>
      </c>
      <c r="L353" s="36"/>
      <c r="M353" s="191" t="s">
        <v>1</v>
      </c>
      <c r="N353" s="192" t="s">
        <v>50</v>
      </c>
      <c r="O353" s="61"/>
      <c r="P353" s="193">
        <f>O353*H353</f>
        <v>0</v>
      </c>
      <c r="Q353" s="193">
        <v>0</v>
      </c>
      <c r="R353" s="193">
        <f>Q353*H353</f>
        <v>0</v>
      </c>
      <c r="S353" s="193">
        <v>0</v>
      </c>
      <c r="T353" s="19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5" t="s">
        <v>203</v>
      </c>
      <c r="AT353" s="195" t="s">
        <v>198</v>
      </c>
      <c r="AU353" s="195" t="s">
        <v>94</v>
      </c>
      <c r="AY353" s="18" t="s">
        <v>196</v>
      </c>
      <c r="BE353" s="101">
        <f>IF(N353="základní",J353,0)</f>
        <v>0</v>
      </c>
      <c r="BF353" s="101">
        <f>IF(N353="snížená",J353,0)</f>
        <v>0</v>
      </c>
      <c r="BG353" s="101">
        <f>IF(N353="zákl. přenesená",J353,0)</f>
        <v>0</v>
      </c>
      <c r="BH353" s="101">
        <f>IF(N353="sníž. přenesená",J353,0)</f>
        <v>0</v>
      </c>
      <c r="BI353" s="101">
        <f>IF(N353="nulová",J353,0)</f>
        <v>0</v>
      </c>
      <c r="BJ353" s="18" t="s">
        <v>25</v>
      </c>
      <c r="BK353" s="101">
        <f>ROUND(I353*H353,2)</f>
        <v>0</v>
      </c>
      <c r="BL353" s="18" t="s">
        <v>203</v>
      </c>
      <c r="BM353" s="195" t="s">
        <v>453</v>
      </c>
    </row>
    <row r="354" spans="1:65" s="13" customFormat="1" ht="11.25">
      <c r="B354" s="196"/>
      <c r="D354" s="197" t="s">
        <v>205</v>
      </c>
      <c r="E354" s="198" t="s">
        <v>1</v>
      </c>
      <c r="F354" s="199" t="s">
        <v>454</v>
      </c>
      <c r="H354" s="200">
        <v>4884.2089999999998</v>
      </c>
      <c r="I354" s="201"/>
      <c r="L354" s="196"/>
      <c r="M354" s="202"/>
      <c r="N354" s="203"/>
      <c r="O354" s="203"/>
      <c r="P354" s="203"/>
      <c r="Q354" s="203"/>
      <c r="R354" s="203"/>
      <c r="S354" s="203"/>
      <c r="T354" s="204"/>
      <c r="AT354" s="198" t="s">
        <v>205</v>
      </c>
      <c r="AU354" s="198" t="s">
        <v>94</v>
      </c>
      <c r="AV354" s="13" t="s">
        <v>94</v>
      </c>
      <c r="AW354" s="13" t="s">
        <v>38</v>
      </c>
      <c r="AX354" s="13" t="s">
        <v>84</v>
      </c>
      <c r="AY354" s="198" t="s">
        <v>196</v>
      </c>
    </row>
    <row r="355" spans="1:65" s="15" customFormat="1" ht="11.25">
      <c r="B355" s="212"/>
      <c r="D355" s="197" t="s">
        <v>205</v>
      </c>
      <c r="E355" s="213" t="s">
        <v>150</v>
      </c>
      <c r="F355" s="214" t="s">
        <v>225</v>
      </c>
      <c r="H355" s="215">
        <v>4884.2089999999998</v>
      </c>
      <c r="I355" s="216"/>
      <c r="L355" s="212"/>
      <c r="M355" s="217"/>
      <c r="N355" s="218"/>
      <c r="O355" s="218"/>
      <c r="P355" s="218"/>
      <c r="Q355" s="218"/>
      <c r="R355" s="218"/>
      <c r="S355" s="218"/>
      <c r="T355" s="219"/>
      <c r="AT355" s="213" t="s">
        <v>205</v>
      </c>
      <c r="AU355" s="213" t="s">
        <v>94</v>
      </c>
      <c r="AV355" s="15" t="s">
        <v>203</v>
      </c>
      <c r="AW355" s="15" t="s">
        <v>38</v>
      </c>
      <c r="AX355" s="15" t="s">
        <v>25</v>
      </c>
      <c r="AY355" s="213" t="s">
        <v>196</v>
      </c>
    </row>
    <row r="356" spans="1:65" s="2" customFormat="1" ht="16.5" customHeight="1">
      <c r="A356" s="35"/>
      <c r="B356" s="153"/>
      <c r="C356" s="184" t="s">
        <v>455</v>
      </c>
      <c r="D356" s="184" t="s">
        <v>198</v>
      </c>
      <c r="E356" s="185" t="s">
        <v>456</v>
      </c>
      <c r="F356" s="186" t="s">
        <v>457</v>
      </c>
      <c r="G356" s="187" t="s">
        <v>327</v>
      </c>
      <c r="H356" s="188">
        <v>2344.42</v>
      </c>
      <c r="I356" s="189"/>
      <c r="J356" s="190">
        <f>ROUND(I356*H356,2)</f>
        <v>0</v>
      </c>
      <c r="K356" s="186" t="s">
        <v>202</v>
      </c>
      <c r="L356" s="36"/>
      <c r="M356" s="191" t="s">
        <v>1</v>
      </c>
      <c r="N356" s="192" t="s">
        <v>50</v>
      </c>
      <c r="O356" s="61"/>
      <c r="P356" s="193">
        <f>O356*H356</f>
        <v>0</v>
      </c>
      <c r="Q356" s="193">
        <v>0</v>
      </c>
      <c r="R356" s="193">
        <f>Q356*H356</f>
        <v>0</v>
      </c>
      <c r="S356" s="193">
        <v>0</v>
      </c>
      <c r="T356" s="19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5" t="s">
        <v>203</v>
      </c>
      <c r="AT356" s="195" t="s">
        <v>198</v>
      </c>
      <c r="AU356" s="195" t="s">
        <v>94</v>
      </c>
      <c r="AY356" s="18" t="s">
        <v>196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25</v>
      </c>
      <c r="BK356" s="101">
        <f>ROUND(I356*H356,2)</f>
        <v>0</v>
      </c>
      <c r="BL356" s="18" t="s">
        <v>203</v>
      </c>
      <c r="BM356" s="195" t="s">
        <v>458</v>
      </c>
    </row>
    <row r="357" spans="1:65" s="14" customFormat="1" ht="11.25">
      <c r="B357" s="205"/>
      <c r="D357" s="197" t="s">
        <v>205</v>
      </c>
      <c r="E357" s="206" t="s">
        <v>1</v>
      </c>
      <c r="F357" s="207" t="s">
        <v>459</v>
      </c>
      <c r="H357" s="206" t="s">
        <v>1</v>
      </c>
      <c r="I357" s="208"/>
      <c r="L357" s="205"/>
      <c r="M357" s="209"/>
      <c r="N357" s="210"/>
      <c r="O357" s="210"/>
      <c r="P357" s="210"/>
      <c r="Q357" s="210"/>
      <c r="R357" s="210"/>
      <c r="S357" s="210"/>
      <c r="T357" s="211"/>
      <c r="AT357" s="206" t="s">
        <v>205</v>
      </c>
      <c r="AU357" s="206" t="s">
        <v>94</v>
      </c>
      <c r="AV357" s="14" t="s">
        <v>25</v>
      </c>
      <c r="AW357" s="14" t="s">
        <v>38</v>
      </c>
      <c r="AX357" s="14" t="s">
        <v>84</v>
      </c>
      <c r="AY357" s="206" t="s">
        <v>196</v>
      </c>
    </row>
    <row r="358" spans="1:65" s="14" customFormat="1" ht="11.25">
      <c r="B358" s="205"/>
      <c r="D358" s="197" t="s">
        <v>205</v>
      </c>
      <c r="E358" s="206" t="s">
        <v>1</v>
      </c>
      <c r="F358" s="207" t="s">
        <v>460</v>
      </c>
      <c r="H358" s="206" t="s">
        <v>1</v>
      </c>
      <c r="I358" s="208"/>
      <c r="L358" s="205"/>
      <c r="M358" s="209"/>
      <c r="N358" s="210"/>
      <c r="O358" s="210"/>
      <c r="P358" s="210"/>
      <c r="Q358" s="210"/>
      <c r="R358" s="210"/>
      <c r="S358" s="210"/>
      <c r="T358" s="211"/>
      <c r="AT358" s="206" t="s">
        <v>205</v>
      </c>
      <c r="AU358" s="206" t="s">
        <v>94</v>
      </c>
      <c r="AV358" s="14" t="s">
        <v>25</v>
      </c>
      <c r="AW358" s="14" t="s">
        <v>38</v>
      </c>
      <c r="AX358" s="14" t="s">
        <v>84</v>
      </c>
      <c r="AY358" s="206" t="s">
        <v>196</v>
      </c>
    </row>
    <row r="359" spans="1:65" s="14" customFormat="1" ht="11.25">
      <c r="B359" s="205"/>
      <c r="D359" s="197" t="s">
        <v>205</v>
      </c>
      <c r="E359" s="206" t="s">
        <v>1</v>
      </c>
      <c r="F359" s="207" t="s">
        <v>461</v>
      </c>
      <c r="H359" s="206" t="s">
        <v>1</v>
      </c>
      <c r="I359" s="208"/>
      <c r="L359" s="205"/>
      <c r="M359" s="209"/>
      <c r="N359" s="210"/>
      <c r="O359" s="210"/>
      <c r="P359" s="210"/>
      <c r="Q359" s="210"/>
      <c r="R359" s="210"/>
      <c r="S359" s="210"/>
      <c r="T359" s="211"/>
      <c r="AT359" s="206" t="s">
        <v>205</v>
      </c>
      <c r="AU359" s="206" t="s">
        <v>94</v>
      </c>
      <c r="AV359" s="14" t="s">
        <v>25</v>
      </c>
      <c r="AW359" s="14" t="s">
        <v>38</v>
      </c>
      <c r="AX359" s="14" t="s">
        <v>84</v>
      </c>
      <c r="AY359" s="206" t="s">
        <v>196</v>
      </c>
    </row>
    <row r="360" spans="1:65" s="13" customFormat="1" ht="11.25">
      <c r="B360" s="196"/>
      <c r="D360" s="197" t="s">
        <v>205</v>
      </c>
      <c r="E360" s="198" t="s">
        <v>1</v>
      </c>
      <c r="F360" s="199" t="s">
        <v>462</v>
      </c>
      <c r="H360" s="200">
        <v>2344.42</v>
      </c>
      <c r="I360" s="201"/>
      <c r="L360" s="196"/>
      <c r="M360" s="202"/>
      <c r="N360" s="203"/>
      <c r="O360" s="203"/>
      <c r="P360" s="203"/>
      <c r="Q360" s="203"/>
      <c r="R360" s="203"/>
      <c r="S360" s="203"/>
      <c r="T360" s="204"/>
      <c r="AT360" s="198" t="s">
        <v>205</v>
      </c>
      <c r="AU360" s="198" t="s">
        <v>94</v>
      </c>
      <c r="AV360" s="13" t="s">
        <v>94</v>
      </c>
      <c r="AW360" s="13" t="s">
        <v>38</v>
      </c>
      <c r="AX360" s="13" t="s">
        <v>25</v>
      </c>
      <c r="AY360" s="198" t="s">
        <v>196</v>
      </c>
    </row>
    <row r="361" spans="1:65" s="2" customFormat="1" ht="16.5" customHeight="1">
      <c r="A361" s="35"/>
      <c r="B361" s="153"/>
      <c r="C361" s="184" t="s">
        <v>463</v>
      </c>
      <c r="D361" s="184" t="s">
        <v>198</v>
      </c>
      <c r="E361" s="185" t="s">
        <v>464</v>
      </c>
      <c r="F361" s="186" t="s">
        <v>465</v>
      </c>
      <c r="G361" s="187" t="s">
        <v>327</v>
      </c>
      <c r="H361" s="188">
        <v>2539.7890000000002</v>
      </c>
      <c r="I361" s="189"/>
      <c r="J361" s="190">
        <f>ROUND(I361*H361,2)</f>
        <v>0</v>
      </c>
      <c r="K361" s="186" t="s">
        <v>202</v>
      </c>
      <c r="L361" s="36"/>
      <c r="M361" s="191" t="s">
        <v>1</v>
      </c>
      <c r="N361" s="192" t="s">
        <v>50</v>
      </c>
      <c r="O361" s="61"/>
      <c r="P361" s="193">
        <f>O361*H361</f>
        <v>0</v>
      </c>
      <c r="Q361" s="193">
        <v>0</v>
      </c>
      <c r="R361" s="193">
        <f>Q361*H361</f>
        <v>0</v>
      </c>
      <c r="S361" s="193">
        <v>0</v>
      </c>
      <c r="T361" s="19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95" t="s">
        <v>203</v>
      </c>
      <c r="AT361" s="195" t="s">
        <v>198</v>
      </c>
      <c r="AU361" s="195" t="s">
        <v>94</v>
      </c>
      <c r="AY361" s="18" t="s">
        <v>196</v>
      </c>
      <c r="BE361" s="101">
        <f>IF(N361="základní",J361,0)</f>
        <v>0</v>
      </c>
      <c r="BF361" s="101">
        <f>IF(N361="snížená",J361,0)</f>
        <v>0</v>
      </c>
      <c r="BG361" s="101">
        <f>IF(N361="zákl. přenesená",J361,0)</f>
        <v>0</v>
      </c>
      <c r="BH361" s="101">
        <f>IF(N361="sníž. přenesená",J361,0)</f>
        <v>0</v>
      </c>
      <c r="BI361" s="101">
        <f>IF(N361="nulová",J361,0)</f>
        <v>0</v>
      </c>
      <c r="BJ361" s="18" t="s">
        <v>25</v>
      </c>
      <c r="BK361" s="101">
        <f>ROUND(I361*H361,2)</f>
        <v>0</v>
      </c>
      <c r="BL361" s="18" t="s">
        <v>203</v>
      </c>
      <c r="BM361" s="195" t="s">
        <v>466</v>
      </c>
    </row>
    <row r="362" spans="1:65" s="13" customFormat="1" ht="11.25">
      <c r="B362" s="196"/>
      <c r="D362" s="197" t="s">
        <v>205</v>
      </c>
      <c r="E362" s="198" t="s">
        <v>1</v>
      </c>
      <c r="F362" s="199" t="s">
        <v>467</v>
      </c>
      <c r="H362" s="200">
        <v>2539.7890000000002</v>
      </c>
      <c r="I362" s="201"/>
      <c r="L362" s="196"/>
      <c r="M362" s="202"/>
      <c r="N362" s="203"/>
      <c r="O362" s="203"/>
      <c r="P362" s="203"/>
      <c r="Q362" s="203"/>
      <c r="R362" s="203"/>
      <c r="S362" s="203"/>
      <c r="T362" s="204"/>
      <c r="AT362" s="198" t="s">
        <v>205</v>
      </c>
      <c r="AU362" s="198" t="s">
        <v>94</v>
      </c>
      <c r="AV362" s="13" t="s">
        <v>94</v>
      </c>
      <c r="AW362" s="13" t="s">
        <v>38</v>
      </c>
      <c r="AX362" s="13" t="s">
        <v>25</v>
      </c>
      <c r="AY362" s="198" t="s">
        <v>196</v>
      </c>
    </row>
    <row r="363" spans="1:65" s="2" customFormat="1" ht="16.5" customHeight="1">
      <c r="A363" s="35"/>
      <c r="B363" s="153"/>
      <c r="C363" s="184" t="s">
        <v>468</v>
      </c>
      <c r="D363" s="184" t="s">
        <v>198</v>
      </c>
      <c r="E363" s="185" t="s">
        <v>469</v>
      </c>
      <c r="F363" s="186" t="s">
        <v>470</v>
      </c>
      <c r="G363" s="187" t="s">
        <v>327</v>
      </c>
      <c r="H363" s="188">
        <v>4158.5889999999999</v>
      </c>
      <c r="I363" s="189"/>
      <c r="J363" s="190">
        <f>ROUND(I363*H363,2)</f>
        <v>0</v>
      </c>
      <c r="K363" s="186" t="s">
        <v>202</v>
      </c>
      <c r="L363" s="36"/>
      <c r="M363" s="191" t="s">
        <v>1</v>
      </c>
      <c r="N363" s="192" t="s">
        <v>50</v>
      </c>
      <c r="O363" s="61"/>
      <c r="P363" s="193">
        <f>O363*H363</f>
        <v>0</v>
      </c>
      <c r="Q363" s="193">
        <v>0</v>
      </c>
      <c r="R363" s="193">
        <f>Q363*H363</f>
        <v>0</v>
      </c>
      <c r="S363" s="193">
        <v>0</v>
      </c>
      <c r="T363" s="19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95" t="s">
        <v>203</v>
      </c>
      <c r="AT363" s="195" t="s">
        <v>198</v>
      </c>
      <c r="AU363" s="195" t="s">
        <v>94</v>
      </c>
      <c r="AY363" s="18" t="s">
        <v>196</v>
      </c>
      <c r="BE363" s="101">
        <f>IF(N363="základní",J363,0)</f>
        <v>0</v>
      </c>
      <c r="BF363" s="101">
        <f>IF(N363="snížená",J363,0)</f>
        <v>0</v>
      </c>
      <c r="BG363" s="101">
        <f>IF(N363="zákl. přenesená",J363,0)</f>
        <v>0</v>
      </c>
      <c r="BH363" s="101">
        <f>IF(N363="sníž. přenesená",J363,0)</f>
        <v>0</v>
      </c>
      <c r="BI363" s="101">
        <f>IF(N363="nulová",J363,0)</f>
        <v>0</v>
      </c>
      <c r="BJ363" s="18" t="s">
        <v>25</v>
      </c>
      <c r="BK363" s="101">
        <f>ROUND(I363*H363,2)</f>
        <v>0</v>
      </c>
      <c r="BL363" s="18" t="s">
        <v>203</v>
      </c>
      <c r="BM363" s="195" t="s">
        <v>471</v>
      </c>
    </row>
    <row r="364" spans="1:65" s="14" customFormat="1" ht="11.25">
      <c r="B364" s="205"/>
      <c r="D364" s="197" t="s">
        <v>205</v>
      </c>
      <c r="E364" s="206" t="s">
        <v>1</v>
      </c>
      <c r="F364" s="207" t="s">
        <v>472</v>
      </c>
      <c r="H364" s="206" t="s">
        <v>1</v>
      </c>
      <c r="I364" s="208"/>
      <c r="L364" s="205"/>
      <c r="M364" s="209"/>
      <c r="N364" s="210"/>
      <c r="O364" s="210"/>
      <c r="P364" s="210"/>
      <c r="Q364" s="210"/>
      <c r="R364" s="210"/>
      <c r="S364" s="210"/>
      <c r="T364" s="211"/>
      <c r="AT364" s="206" t="s">
        <v>205</v>
      </c>
      <c r="AU364" s="206" t="s">
        <v>94</v>
      </c>
      <c r="AV364" s="14" t="s">
        <v>25</v>
      </c>
      <c r="AW364" s="14" t="s">
        <v>38</v>
      </c>
      <c r="AX364" s="14" t="s">
        <v>84</v>
      </c>
      <c r="AY364" s="206" t="s">
        <v>196</v>
      </c>
    </row>
    <row r="365" spans="1:65" s="13" customFormat="1" ht="11.25">
      <c r="B365" s="196"/>
      <c r="D365" s="197" t="s">
        <v>205</v>
      </c>
      <c r="E365" s="198" t="s">
        <v>1</v>
      </c>
      <c r="F365" s="199" t="s">
        <v>473</v>
      </c>
      <c r="H365" s="200">
        <v>5424.85</v>
      </c>
      <c r="I365" s="201"/>
      <c r="L365" s="196"/>
      <c r="M365" s="202"/>
      <c r="N365" s="203"/>
      <c r="O365" s="203"/>
      <c r="P365" s="203"/>
      <c r="Q365" s="203"/>
      <c r="R365" s="203"/>
      <c r="S365" s="203"/>
      <c r="T365" s="204"/>
      <c r="AT365" s="198" t="s">
        <v>205</v>
      </c>
      <c r="AU365" s="198" t="s">
        <v>94</v>
      </c>
      <c r="AV365" s="13" t="s">
        <v>94</v>
      </c>
      <c r="AW365" s="13" t="s">
        <v>38</v>
      </c>
      <c r="AX365" s="13" t="s">
        <v>84</v>
      </c>
      <c r="AY365" s="198" t="s">
        <v>196</v>
      </c>
    </row>
    <row r="366" spans="1:65" s="13" customFormat="1" ht="11.25">
      <c r="B366" s="196"/>
      <c r="D366" s="197" t="s">
        <v>205</v>
      </c>
      <c r="E366" s="198" t="s">
        <v>1</v>
      </c>
      <c r="F366" s="199" t="s">
        <v>474</v>
      </c>
      <c r="H366" s="200">
        <v>-77.998000000000005</v>
      </c>
      <c r="I366" s="201"/>
      <c r="L366" s="196"/>
      <c r="M366" s="202"/>
      <c r="N366" s="203"/>
      <c r="O366" s="203"/>
      <c r="P366" s="203"/>
      <c r="Q366" s="203"/>
      <c r="R366" s="203"/>
      <c r="S366" s="203"/>
      <c r="T366" s="204"/>
      <c r="AT366" s="198" t="s">
        <v>205</v>
      </c>
      <c r="AU366" s="198" t="s">
        <v>94</v>
      </c>
      <c r="AV366" s="13" t="s">
        <v>94</v>
      </c>
      <c r="AW366" s="13" t="s">
        <v>38</v>
      </c>
      <c r="AX366" s="13" t="s">
        <v>84</v>
      </c>
      <c r="AY366" s="198" t="s">
        <v>196</v>
      </c>
    </row>
    <row r="367" spans="1:65" s="13" customFormat="1" ht="11.25">
      <c r="B367" s="196"/>
      <c r="D367" s="197" t="s">
        <v>205</v>
      </c>
      <c r="E367" s="198" t="s">
        <v>1</v>
      </c>
      <c r="F367" s="199" t="s">
        <v>475</v>
      </c>
      <c r="H367" s="200">
        <v>-3.0619999999999998</v>
      </c>
      <c r="I367" s="201"/>
      <c r="L367" s="196"/>
      <c r="M367" s="202"/>
      <c r="N367" s="203"/>
      <c r="O367" s="203"/>
      <c r="P367" s="203"/>
      <c r="Q367" s="203"/>
      <c r="R367" s="203"/>
      <c r="S367" s="203"/>
      <c r="T367" s="204"/>
      <c r="AT367" s="198" t="s">
        <v>205</v>
      </c>
      <c r="AU367" s="198" t="s">
        <v>94</v>
      </c>
      <c r="AV367" s="13" t="s">
        <v>94</v>
      </c>
      <c r="AW367" s="13" t="s">
        <v>38</v>
      </c>
      <c r="AX367" s="13" t="s">
        <v>84</v>
      </c>
      <c r="AY367" s="198" t="s">
        <v>196</v>
      </c>
    </row>
    <row r="368" spans="1:65" s="14" customFormat="1" ht="11.25">
      <c r="B368" s="205"/>
      <c r="D368" s="197" t="s">
        <v>205</v>
      </c>
      <c r="E368" s="206" t="s">
        <v>1</v>
      </c>
      <c r="F368" s="207" t="s">
        <v>476</v>
      </c>
      <c r="H368" s="206" t="s">
        <v>1</v>
      </c>
      <c r="I368" s="208"/>
      <c r="L368" s="205"/>
      <c r="M368" s="209"/>
      <c r="N368" s="210"/>
      <c r="O368" s="210"/>
      <c r="P368" s="210"/>
      <c r="Q368" s="210"/>
      <c r="R368" s="210"/>
      <c r="S368" s="210"/>
      <c r="T368" s="211"/>
      <c r="AT368" s="206" t="s">
        <v>205</v>
      </c>
      <c r="AU368" s="206" t="s">
        <v>94</v>
      </c>
      <c r="AV368" s="14" t="s">
        <v>25</v>
      </c>
      <c r="AW368" s="14" t="s">
        <v>38</v>
      </c>
      <c r="AX368" s="14" t="s">
        <v>84</v>
      </c>
      <c r="AY368" s="206" t="s">
        <v>196</v>
      </c>
    </row>
    <row r="369" spans="2:51" s="13" customFormat="1" ht="11.25">
      <c r="B369" s="196"/>
      <c r="D369" s="197" t="s">
        <v>205</v>
      </c>
      <c r="E369" s="198" t="s">
        <v>1</v>
      </c>
      <c r="F369" s="199" t="s">
        <v>477</v>
      </c>
      <c r="H369" s="200">
        <v>-55.268999999999998</v>
      </c>
      <c r="I369" s="201"/>
      <c r="L369" s="196"/>
      <c r="M369" s="202"/>
      <c r="N369" s="203"/>
      <c r="O369" s="203"/>
      <c r="P369" s="203"/>
      <c r="Q369" s="203"/>
      <c r="R369" s="203"/>
      <c r="S369" s="203"/>
      <c r="T369" s="204"/>
      <c r="AT369" s="198" t="s">
        <v>205</v>
      </c>
      <c r="AU369" s="198" t="s">
        <v>94</v>
      </c>
      <c r="AV369" s="13" t="s">
        <v>94</v>
      </c>
      <c r="AW369" s="13" t="s">
        <v>38</v>
      </c>
      <c r="AX369" s="13" t="s">
        <v>84</v>
      </c>
      <c r="AY369" s="198" t="s">
        <v>196</v>
      </c>
    </row>
    <row r="370" spans="2:51" s="13" customFormat="1" ht="11.25">
      <c r="B370" s="196"/>
      <c r="D370" s="197" t="s">
        <v>205</v>
      </c>
      <c r="E370" s="198" t="s">
        <v>1</v>
      </c>
      <c r="F370" s="199" t="s">
        <v>478</v>
      </c>
      <c r="H370" s="200">
        <v>-36.259</v>
      </c>
      <c r="I370" s="201"/>
      <c r="L370" s="196"/>
      <c r="M370" s="202"/>
      <c r="N370" s="203"/>
      <c r="O370" s="203"/>
      <c r="P370" s="203"/>
      <c r="Q370" s="203"/>
      <c r="R370" s="203"/>
      <c r="S370" s="203"/>
      <c r="T370" s="204"/>
      <c r="AT370" s="198" t="s">
        <v>205</v>
      </c>
      <c r="AU370" s="198" t="s">
        <v>94</v>
      </c>
      <c r="AV370" s="13" t="s">
        <v>94</v>
      </c>
      <c r="AW370" s="13" t="s">
        <v>38</v>
      </c>
      <c r="AX370" s="13" t="s">
        <v>84</v>
      </c>
      <c r="AY370" s="198" t="s">
        <v>196</v>
      </c>
    </row>
    <row r="371" spans="2:51" s="13" customFormat="1" ht="11.25">
      <c r="B371" s="196"/>
      <c r="D371" s="197" t="s">
        <v>205</v>
      </c>
      <c r="E371" s="198" t="s">
        <v>1</v>
      </c>
      <c r="F371" s="199" t="s">
        <v>479</v>
      </c>
      <c r="H371" s="200">
        <v>-531.82000000000005</v>
      </c>
      <c r="I371" s="201"/>
      <c r="L371" s="196"/>
      <c r="M371" s="202"/>
      <c r="N371" s="203"/>
      <c r="O371" s="203"/>
      <c r="P371" s="203"/>
      <c r="Q371" s="203"/>
      <c r="R371" s="203"/>
      <c r="S371" s="203"/>
      <c r="T371" s="204"/>
      <c r="AT371" s="198" t="s">
        <v>205</v>
      </c>
      <c r="AU371" s="198" t="s">
        <v>94</v>
      </c>
      <c r="AV371" s="13" t="s">
        <v>94</v>
      </c>
      <c r="AW371" s="13" t="s">
        <v>38</v>
      </c>
      <c r="AX371" s="13" t="s">
        <v>84</v>
      </c>
      <c r="AY371" s="198" t="s">
        <v>196</v>
      </c>
    </row>
    <row r="372" spans="2:51" s="13" customFormat="1" ht="11.25">
      <c r="B372" s="196"/>
      <c r="D372" s="197" t="s">
        <v>205</v>
      </c>
      <c r="E372" s="198" t="s">
        <v>1</v>
      </c>
      <c r="F372" s="199" t="s">
        <v>480</v>
      </c>
      <c r="H372" s="200">
        <v>-421.16</v>
      </c>
      <c r="I372" s="201"/>
      <c r="L372" s="196"/>
      <c r="M372" s="202"/>
      <c r="N372" s="203"/>
      <c r="O372" s="203"/>
      <c r="P372" s="203"/>
      <c r="Q372" s="203"/>
      <c r="R372" s="203"/>
      <c r="S372" s="203"/>
      <c r="T372" s="204"/>
      <c r="AT372" s="198" t="s">
        <v>205</v>
      </c>
      <c r="AU372" s="198" t="s">
        <v>94</v>
      </c>
      <c r="AV372" s="13" t="s">
        <v>94</v>
      </c>
      <c r="AW372" s="13" t="s">
        <v>38</v>
      </c>
      <c r="AX372" s="13" t="s">
        <v>84</v>
      </c>
      <c r="AY372" s="198" t="s">
        <v>196</v>
      </c>
    </row>
    <row r="373" spans="2:51" s="14" customFormat="1" ht="11.25">
      <c r="B373" s="205"/>
      <c r="D373" s="197" t="s">
        <v>205</v>
      </c>
      <c r="E373" s="206" t="s">
        <v>1</v>
      </c>
      <c r="F373" s="207" t="s">
        <v>481</v>
      </c>
      <c r="H373" s="206" t="s">
        <v>1</v>
      </c>
      <c r="I373" s="208"/>
      <c r="L373" s="205"/>
      <c r="M373" s="209"/>
      <c r="N373" s="210"/>
      <c r="O373" s="210"/>
      <c r="P373" s="210"/>
      <c r="Q373" s="210"/>
      <c r="R373" s="210"/>
      <c r="S373" s="210"/>
      <c r="T373" s="211"/>
      <c r="AT373" s="206" t="s">
        <v>205</v>
      </c>
      <c r="AU373" s="206" t="s">
        <v>94</v>
      </c>
      <c r="AV373" s="14" t="s">
        <v>25</v>
      </c>
      <c r="AW373" s="14" t="s">
        <v>38</v>
      </c>
      <c r="AX373" s="14" t="s">
        <v>84</v>
      </c>
      <c r="AY373" s="206" t="s">
        <v>196</v>
      </c>
    </row>
    <row r="374" spans="2:51" s="13" customFormat="1" ht="11.25">
      <c r="B374" s="196"/>
      <c r="D374" s="197" t="s">
        <v>205</v>
      </c>
      <c r="E374" s="198" t="s">
        <v>1</v>
      </c>
      <c r="F374" s="199" t="s">
        <v>482</v>
      </c>
      <c r="H374" s="200">
        <v>-17.864000000000001</v>
      </c>
      <c r="I374" s="201"/>
      <c r="L374" s="196"/>
      <c r="M374" s="202"/>
      <c r="N374" s="203"/>
      <c r="O374" s="203"/>
      <c r="P374" s="203"/>
      <c r="Q374" s="203"/>
      <c r="R374" s="203"/>
      <c r="S374" s="203"/>
      <c r="T374" s="204"/>
      <c r="AT374" s="198" t="s">
        <v>205</v>
      </c>
      <c r="AU374" s="198" t="s">
        <v>94</v>
      </c>
      <c r="AV374" s="13" t="s">
        <v>94</v>
      </c>
      <c r="AW374" s="13" t="s">
        <v>38</v>
      </c>
      <c r="AX374" s="13" t="s">
        <v>84</v>
      </c>
      <c r="AY374" s="198" t="s">
        <v>196</v>
      </c>
    </row>
    <row r="375" spans="2:51" s="13" customFormat="1" ht="11.25">
      <c r="B375" s="196"/>
      <c r="D375" s="197" t="s">
        <v>205</v>
      </c>
      <c r="E375" s="198" t="s">
        <v>1</v>
      </c>
      <c r="F375" s="199" t="s">
        <v>483</v>
      </c>
      <c r="H375" s="200">
        <v>-11.909000000000001</v>
      </c>
      <c r="I375" s="201"/>
      <c r="L375" s="196"/>
      <c r="M375" s="202"/>
      <c r="N375" s="203"/>
      <c r="O375" s="203"/>
      <c r="P375" s="203"/>
      <c r="Q375" s="203"/>
      <c r="R375" s="203"/>
      <c r="S375" s="203"/>
      <c r="T375" s="204"/>
      <c r="AT375" s="198" t="s">
        <v>205</v>
      </c>
      <c r="AU375" s="198" t="s">
        <v>94</v>
      </c>
      <c r="AV375" s="13" t="s">
        <v>94</v>
      </c>
      <c r="AW375" s="13" t="s">
        <v>38</v>
      </c>
      <c r="AX375" s="13" t="s">
        <v>84</v>
      </c>
      <c r="AY375" s="198" t="s">
        <v>196</v>
      </c>
    </row>
    <row r="376" spans="2:51" s="14" customFormat="1" ht="11.25">
      <c r="B376" s="205"/>
      <c r="D376" s="197" t="s">
        <v>205</v>
      </c>
      <c r="E376" s="206" t="s">
        <v>1</v>
      </c>
      <c r="F376" s="207" t="s">
        <v>484</v>
      </c>
      <c r="H376" s="206" t="s">
        <v>1</v>
      </c>
      <c r="I376" s="208"/>
      <c r="L376" s="205"/>
      <c r="M376" s="209"/>
      <c r="N376" s="210"/>
      <c r="O376" s="210"/>
      <c r="P376" s="210"/>
      <c r="Q376" s="210"/>
      <c r="R376" s="210"/>
      <c r="S376" s="210"/>
      <c r="T376" s="211"/>
      <c r="AT376" s="206" t="s">
        <v>205</v>
      </c>
      <c r="AU376" s="206" t="s">
        <v>94</v>
      </c>
      <c r="AV376" s="14" t="s">
        <v>25</v>
      </c>
      <c r="AW376" s="14" t="s">
        <v>38</v>
      </c>
      <c r="AX376" s="14" t="s">
        <v>84</v>
      </c>
      <c r="AY376" s="206" t="s">
        <v>196</v>
      </c>
    </row>
    <row r="377" spans="2:51" s="13" customFormat="1" ht="11.25">
      <c r="B377" s="196"/>
      <c r="D377" s="197" t="s">
        <v>205</v>
      </c>
      <c r="E377" s="198" t="s">
        <v>1</v>
      </c>
      <c r="F377" s="199" t="s">
        <v>485</v>
      </c>
      <c r="H377" s="200">
        <v>-6.3</v>
      </c>
      <c r="I377" s="201"/>
      <c r="L377" s="196"/>
      <c r="M377" s="202"/>
      <c r="N377" s="203"/>
      <c r="O377" s="203"/>
      <c r="P377" s="203"/>
      <c r="Q377" s="203"/>
      <c r="R377" s="203"/>
      <c r="S377" s="203"/>
      <c r="T377" s="204"/>
      <c r="AT377" s="198" t="s">
        <v>205</v>
      </c>
      <c r="AU377" s="198" t="s">
        <v>94</v>
      </c>
      <c r="AV377" s="13" t="s">
        <v>94</v>
      </c>
      <c r="AW377" s="13" t="s">
        <v>38</v>
      </c>
      <c r="AX377" s="13" t="s">
        <v>84</v>
      </c>
      <c r="AY377" s="198" t="s">
        <v>196</v>
      </c>
    </row>
    <row r="378" spans="2:51" s="14" customFormat="1" ht="11.25">
      <c r="B378" s="205"/>
      <c r="D378" s="197" t="s">
        <v>205</v>
      </c>
      <c r="E378" s="206" t="s">
        <v>1</v>
      </c>
      <c r="F378" s="207" t="s">
        <v>486</v>
      </c>
      <c r="H378" s="206" t="s">
        <v>1</v>
      </c>
      <c r="I378" s="208"/>
      <c r="L378" s="205"/>
      <c r="M378" s="209"/>
      <c r="N378" s="210"/>
      <c r="O378" s="210"/>
      <c r="P378" s="210"/>
      <c r="Q378" s="210"/>
      <c r="R378" s="210"/>
      <c r="S378" s="210"/>
      <c r="T378" s="211"/>
      <c r="AT378" s="206" t="s">
        <v>205</v>
      </c>
      <c r="AU378" s="206" t="s">
        <v>94</v>
      </c>
      <c r="AV378" s="14" t="s">
        <v>25</v>
      </c>
      <c r="AW378" s="14" t="s">
        <v>38</v>
      </c>
      <c r="AX378" s="14" t="s">
        <v>84</v>
      </c>
      <c r="AY378" s="206" t="s">
        <v>196</v>
      </c>
    </row>
    <row r="379" spans="2:51" s="13" customFormat="1" ht="11.25">
      <c r="B379" s="196"/>
      <c r="D379" s="197" t="s">
        <v>205</v>
      </c>
      <c r="E379" s="198" t="s">
        <v>1</v>
      </c>
      <c r="F379" s="199" t="s">
        <v>487</v>
      </c>
      <c r="H379" s="200">
        <v>-9.0589999999999993</v>
      </c>
      <c r="I379" s="201"/>
      <c r="L379" s="196"/>
      <c r="M379" s="202"/>
      <c r="N379" s="203"/>
      <c r="O379" s="203"/>
      <c r="P379" s="203"/>
      <c r="Q379" s="203"/>
      <c r="R379" s="203"/>
      <c r="S379" s="203"/>
      <c r="T379" s="204"/>
      <c r="AT379" s="198" t="s">
        <v>205</v>
      </c>
      <c r="AU379" s="198" t="s">
        <v>94</v>
      </c>
      <c r="AV379" s="13" t="s">
        <v>94</v>
      </c>
      <c r="AW379" s="13" t="s">
        <v>38</v>
      </c>
      <c r="AX379" s="13" t="s">
        <v>84</v>
      </c>
      <c r="AY379" s="198" t="s">
        <v>196</v>
      </c>
    </row>
    <row r="380" spans="2:51" s="13" customFormat="1" ht="11.25">
      <c r="B380" s="196"/>
      <c r="D380" s="197" t="s">
        <v>205</v>
      </c>
      <c r="E380" s="198" t="s">
        <v>1</v>
      </c>
      <c r="F380" s="199" t="s">
        <v>488</v>
      </c>
      <c r="H380" s="200">
        <v>-3.5019999999999998</v>
      </c>
      <c r="I380" s="201"/>
      <c r="L380" s="196"/>
      <c r="M380" s="202"/>
      <c r="N380" s="203"/>
      <c r="O380" s="203"/>
      <c r="P380" s="203"/>
      <c r="Q380" s="203"/>
      <c r="R380" s="203"/>
      <c r="S380" s="203"/>
      <c r="T380" s="204"/>
      <c r="AT380" s="198" t="s">
        <v>205</v>
      </c>
      <c r="AU380" s="198" t="s">
        <v>94</v>
      </c>
      <c r="AV380" s="13" t="s">
        <v>94</v>
      </c>
      <c r="AW380" s="13" t="s">
        <v>38</v>
      </c>
      <c r="AX380" s="13" t="s">
        <v>84</v>
      </c>
      <c r="AY380" s="198" t="s">
        <v>196</v>
      </c>
    </row>
    <row r="381" spans="2:51" s="13" customFormat="1" ht="11.25">
      <c r="B381" s="196"/>
      <c r="D381" s="197" t="s">
        <v>205</v>
      </c>
      <c r="E381" s="198" t="s">
        <v>1</v>
      </c>
      <c r="F381" s="199" t="s">
        <v>489</v>
      </c>
      <c r="H381" s="200">
        <v>-8.2810000000000006</v>
      </c>
      <c r="I381" s="201"/>
      <c r="L381" s="196"/>
      <c r="M381" s="202"/>
      <c r="N381" s="203"/>
      <c r="O381" s="203"/>
      <c r="P381" s="203"/>
      <c r="Q381" s="203"/>
      <c r="R381" s="203"/>
      <c r="S381" s="203"/>
      <c r="T381" s="204"/>
      <c r="AT381" s="198" t="s">
        <v>205</v>
      </c>
      <c r="AU381" s="198" t="s">
        <v>94</v>
      </c>
      <c r="AV381" s="13" t="s">
        <v>94</v>
      </c>
      <c r="AW381" s="13" t="s">
        <v>38</v>
      </c>
      <c r="AX381" s="13" t="s">
        <v>84</v>
      </c>
      <c r="AY381" s="198" t="s">
        <v>196</v>
      </c>
    </row>
    <row r="382" spans="2:51" s="14" customFormat="1" ht="11.25">
      <c r="B382" s="205"/>
      <c r="D382" s="197" t="s">
        <v>205</v>
      </c>
      <c r="E382" s="206" t="s">
        <v>1</v>
      </c>
      <c r="F382" s="207" t="s">
        <v>490</v>
      </c>
      <c r="H382" s="206" t="s">
        <v>1</v>
      </c>
      <c r="I382" s="208"/>
      <c r="L382" s="205"/>
      <c r="M382" s="209"/>
      <c r="N382" s="210"/>
      <c r="O382" s="210"/>
      <c r="P382" s="210"/>
      <c r="Q382" s="210"/>
      <c r="R382" s="210"/>
      <c r="S382" s="210"/>
      <c r="T382" s="211"/>
      <c r="AT382" s="206" t="s">
        <v>205</v>
      </c>
      <c r="AU382" s="206" t="s">
        <v>94</v>
      </c>
      <c r="AV382" s="14" t="s">
        <v>25</v>
      </c>
      <c r="AW382" s="14" t="s">
        <v>38</v>
      </c>
      <c r="AX382" s="14" t="s">
        <v>84</v>
      </c>
      <c r="AY382" s="206" t="s">
        <v>196</v>
      </c>
    </row>
    <row r="383" spans="2:51" s="13" customFormat="1" ht="11.25">
      <c r="B383" s="196"/>
      <c r="D383" s="197" t="s">
        <v>205</v>
      </c>
      <c r="E383" s="198" t="s">
        <v>1</v>
      </c>
      <c r="F383" s="199" t="s">
        <v>491</v>
      </c>
      <c r="H383" s="200">
        <v>-66.42</v>
      </c>
      <c r="I383" s="201"/>
      <c r="L383" s="196"/>
      <c r="M383" s="202"/>
      <c r="N383" s="203"/>
      <c r="O383" s="203"/>
      <c r="P383" s="203"/>
      <c r="Q383" s="203"/>
      <c r="R383" s="203"/>
      <c r="S383" s="203"/>
      <c r="T383" s="204"/>
      <c r="AT383" s="198" t="s">
        <v>205</v>
      </c>
      <c r="AU383" s="198" t="s">
        <v>94</v>
      </c>
      <c r="AV383" s="13" t="s">
        <v>94</v>
      </c>
      <c r="AW383" s="13" t="s">
        <v>38</v>
      </c>
      <c r="AX383" s="13" t="s">
        <v>84</v>
      </c>
      <c r="AY383" s="198" t="s">
        <v>196</v>
      </c>
    </row>
    <row r="384" spans="2:51" s="13" customFormat="1" ht="11.25">
      <c r="B384" s="196"/>
      <c r="D384" s="197" t="s">
        <v>205</v>
      </c>
      <c r="E384" s="198" t="s">
        <v>1</v>
      </c>
      <c r="F384" s="199" t="s">
        <v>492</v>
      </c>
      <c r="H384" s="200">
        <v>-4.2430000000000003</v>
      </c>
      <c r="I384" s="201"/>
      <c r="L384" s="196"/>
      <c r="M384" s="202"/>
      <c r="N384" s="203"/>
      <c r="O384" s="203"/>
      <c r="P384" s="203"/>
      <c r="Q384" s="203"/>
      <c r="R384" s="203"/>
      <c r="S384" s="203"/>
      <c r="T384" s="204"/>
      <c r="AT384" s="198" t="s">
        <v>205</v>
      </c>
      <c r="AU384" s="198" t="s">
        <v>94</v>
      </c>
      <c r="AV384" s="13" t="s">
        <v>94</v>
      </c>
      <c r="AW384" s="13" t="s">
        <v>38</v>
      </c>
      <c r="AX384" s="13" t="s">
        <v>84</v>
      </c>
      <c r="AY384" s="198" t="s">
        <v>196</v>
      </c>
    </row>
    <row r="385" spans="1:65" s="14" customFormat="1" ht="11.25">
      <c r="B385" s="205"/>
      <c r="D385" s="197" t="s">
        <v>205</v>
      </c>
      <c r="E385" s="206" t="s">
        <v>1</v>
      </c>
      <c r="F385" s="207" t="s">
        <v>493</v>
      </c>
      <c r="H385" s="206" t="s">
        <v>1</v>
      </c>
      <c r="I385" s="208"/>
      <c r="L385" s="205"/>
      <c r="M385" s="209"/>
      <c r="N385" s="210"/>
      <c r="O385" s="210"/>
      <c r="P385" s="210"/>
      <c r="Q385" s="210"/>
      <c r="R385" s="210"/>
      <c r="S385" s="210"/>
      <c r="T385" s="211"/>
      <c r="AT385" s="206" t="s">
        <v>205</v>
      </c>
      <c r="AU385" s="206" t="s">
        <v>94</v>
      </c>
      <c r="AV385" s="14" t="s">
        <v>25</v>
      </c>
      <c r="AW385" s="14" t="s">
        <v>38</v>
      </c>
      <c r="AX385" s="14" t="s">
        <v>84</v>
      </c>
      <c r="AY385" s="206" t="s">
        <v>196</v>
      </c>
    </row>
    <row r="386" spans="1:65" s="13" customFormat="1" ht="11.25">
      <c r="B386" s="196"/>
      <c r="D386" s="197" t="s">
        <v>205</v>
      </c>
      <c r="E386" s="198" t="s">
        <v>1</v>
      </c>
      <c r="F386" s="199" t="s">
        <v>494</v>
      </c>
      <c r="H386" s="200">
        <v>-10.210000000000001</v>
      </c>
      <c r="I386" s="201"/>
      <c r="L386" s="196"/>
      <c r="M386" s="202"/>
      <c r="N386" s="203"/>
      <c r="O386" s="203"/>
      <c r="P386" s="203"/>
      <c r="Q386" s="203"/>
      <c r="R386" s="203"/>
      <c r="S386" s="203"/>
      <c r="T386" s="204"/>
      <c r="AT386" s="198" t="s">
        <v>205</v>
      </c>
      <c r="AU386" s="198" t="s">
        <v>94</v>
      </c>
      <c r="AV386" s="13" t="s">
        <v>94</v>
      </c>
      <c r="AW386" s="13" t="s">
        <v>38</v>
      </c>
      <c r="AX386" s="13" t="s">
        <v>84</v>
      </c>
      <c r="AY386" s="198" t="s">
        <v>196</v>
      </c>
    </row>
    <row r="387" spans="1:65" s="14" customFormat="1" ht="11.25">
      <c r="B387" s="205"/>
      <c r="D387" s="197" t="s">
        <v>205</v>
      </c>
      <c r="E387" s="206" t="s">
        <v>1</v>
      </c>
      <c r="F387" s="207" t="s">
        <v>495</v>
      </c>
      <c r="H387" s="206" t="s">
        <v>1</v>
      </c>
      <c r="I387" s="208"/>
      <c r="L387" s="205"/>
      <c r="M387" s="209"/>
      <c r="N387" s="210"/>
      <c r="O387" s="210"/>
      <c r="P387" s="210"/>
      <c r="Q387" s="210"/>
      <c r="R387" s="210"/>
      <c r="S387" s="210"/>
      <c r="T387" s="211"/>
      <c r="AT387" s="206" t="s">
        <v>205</v>
      </c>
      <c r="AU387" s="206" t="s">
        <v>94</v>
      </c>
      <c r="AV387" s="14" t="s">
        <v>25</v>
      </c>
      <c r="AW387" s="14" t="s">
        <v>38</v>
      </c>
      <c r="AX387" s="14" t="s">
        <v>84</v>
      </c>
      <c r="AY387" s="206" t="s">
        <v>196</v>
      </c>
    </row>
    <row r="388" spans="1:65" s="13" customFormat="1" ht="11.25">
      <c r="B388" s="196"/>
      <c r="D388" s="197" t="s">
        <v>205</v>
      </c>
      <c r="E388" s="198" t="s">
        <v>1</v>
      </c>
      <c r="F388" s="199" t="s">
        <v>496</v>
      </c>
      <c r="H388" s="200">
        <v>-0.28000000000000003</v>
      </c>
      <c r="I388" s="201"/>
      <c r="L388" s="196"/>
      <c r="M388" s="202"/>
      <c r="N388" s="203"/>
      <c r="O388" s="203"/>
      <c r="P388" s="203"/>
      <c r="Q388" s="203"/>
      <c r="R388" s="203"/>
      <c r="S388" s="203"/>
      <c r="T388" s="204"/>
      <c r="AT388" s="198" t="s">
        <v>205</v>
      </c>
      <c r="AU388" s="198" t="s">
        <v>94</v>
      </c>
      <c r="AV388" s="13" t="s">
        <v>94</v>
      </c>
      <c r="AW388" s="13" t="s">
        <v>38</v>
      </c>
      <c r="AX388" s="13" t="s">
        <v>84</v>
      </c>
      <c r="AY388" s="198" t="s">
        <v>196</v>
      </c>
    </row>
    <row r="389" spans="1:65" s="14" customFormat="1" ht="11.25">
      <c r="B389" s="205"/>
      <c r="D389" s="197" t="s">
        <v>205</v>
      </c>
      <c r="E389" s="206" t="s">
        <v>1</v>
      </c>
      <c r="F389" s="207" t="s">
        <v>497</v>
      </c>
      <c r="H389" s="206" t="s">
        <v>1</v>
      </c>
      <c r="I389" s="208"/>
      <c r="L389" s="205"/>
      <c r="M389" s="209"/>
      <c r="N389" s="210"/>
      <c r="O389" s="210"/>
      <c r="P389" s="210"/>
      <c r="Q389" s="210"/>
      <c r="R389" s="210"/>
      <c r="S389" s="210"/>
      <c r="T389" s="211"/>
      <c r="AT389" s="206" t="s">
        <v>205</v>
      </c>
      <c r="AU389" s="206" t="s">
        <v>94</v>
      </c>
      <c r="AV389" s="14" t="s">
        <v>25</v>
      </c>
      <c r="AW389" s="14" t="s">
        <v>38</v>
      </c>
      <c r="AX389" s="14" t="s">
        <v>84</v>
      </c>
      <c r="AY389" s="206" t="s">
        <v>196</v>
      </c>
    </row>
    <row r="390" spans="1:65" s="13" customFormat="1" ht="11.25">
      <c r="B390" s="196"/>
      <c r="D390" s="197" t="s">
        <v>205</v>
      </c>
      <c r="E390" s="198" t="s">
        <v>1</v>
      </c>
      <c r="F390" s="199" t="s">
        <v>498</v>
      </c>
      <c r="H390" s="200">
        <v>-2.625</v>
      </c>
      <c r="I390" s="201"/>
      <c r="L390" s="196"/>
      <c r="M390" s="202"/>
      <c r="N390" s="203"/>
      <c r="O390" s="203"/>
      <c r="P390" s="203"/>
      <c r="Q390" s="203"/>
      <c r="R390" s="203"/>
      <c r="S390" s="203"/>
      <c r="T390" s="204"/>
      <c r="AT390" s="198" t="s">
        <v>205</v>
      </c>
      <c r="AU390" s="198" t="s">
        <v>94</v>
      </c>
      <c r="AV390" s="13" t="s">
        <v>94</v>
      </c>
      <c r="AW390" s="13" t="s">
        <v>38</v>
      </c>
      <c r="AX390" s="13" t="s">
        <v>84</v>
      </c>
      <c r="AY390" s="198" t="s">
        <v>196</v>
      </c>
    </row>
    <row r="391" spans="1:65" s="15" customFormat="1" ht="11.25">
      <c r="B391" s="212"/>
      <c r="D391" s="197" t="s">
        <v>205</v>
      </c>
      <c r="E391" s="213" t="s">
        <v>162</v>
      </c>
      <c r="F391" s="214" t="s">
        <v>225</v>
      </c>
      <c r="H391" s="215">
        <v>4158.5889999999999</v>
      </c>
      <c r="I391" s="216"/>
      <c r="L391" s="212"/>
      <c r="M391" s="217"/>
      <c r="N391" s="218"/>
      <c r="O391" s="218"/>
      <c r="P391" s="218"/>
      <c r="Q391" s="218"/>
      <c r="R391" s="218"/>
      <c r="S391" s="218"/>
      <c r="T391" s="219"/>
      <c r="AT391" s="213" t="s">
        <v>205</v>
      </c>
      <c r="AU391" s="213" t="s">
        <v>94</v>
      </c>
      <c r="AV391" s="15" t="s">
        <v>203</v>
      </c>
      <c r="AW391" s="15" t="s">
        <v>38</v>
      </c>
      <c r="AX391" s="15" t="s">
        <v>25</v>
      </c>
      <c r="AY391" s="213" t="s">
        <v>196</v>
      </c>
    </row>
    <row r="392" spans="1:65" s="2" customFormat="1" ht="16.5" customHeight="1">
      <c r="A392" s="35"/>
      <c r="B392" s="153"/>
      <c r="C392" s="228" t="s">
        <v>499</v>
      </c>
      <c r="D392" s="228" t="s">
        <v>500</v>
      </c>
      <c r="E392" s="229" t="s">
        <v>501</v>
      </c>
      <c r="F392" s="230" t="s">
        <v>502</v>
      </c>
      <c r="G392" s="231" t="s">
        <v>327</v>
      </c>
      <c r="H392" s="232">
        <v>4366.518</v>
      </c>
      <c r="I392" s="233"/>
      <c r="J392" s="234">
        <f>ROUND(I392*H392,2)</f>
        <v>0</v>
      </c>
      <c r="K392" s="230" t="s">
        <v>202</v>
      </c>
      <c r="L392" s="235"/>
      <c r="M392" s="236" t="s">
        <v>1</v>
      </c>
      <c r="N392" s="237" t="s">
        <v>50</v>
      </c>
      <c r="O392" s="61"/>
      <c r="P392" s="193">
        <f>O392*H392</f>
        <v>0</v>
      </c>
      <c r="Q392" s="193">
        <v>0</v>
      </c>
      <c r="R392" s="193">
        <f>Q392*H392</f>
        <v>0</v>
      </c>
      <c r="S392" s="193">
        <v>0</v>
      </c>
      <c r="T392" s="194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5" t="s">
        <v>239</v>
      </c>
      <c r="AT392" s="195" t="s">
        <v>500</v>
      </c>
      <c r="AU392" s="195" t="s">
        <v>94</v>
      </c>
      <c r="AY392" s="18" t="s">
        <v>196</v>
      </c>
      <c r="BE392" s="101">
        <f>IF(N392="základní",J392,0)</f>
        <v>0</v>
      </c>
      <c r="BF392" s="101">
        <f>IF(N392="snížená",J392,0)</f>
        <v>0</v>
      </c>
      <c r="BG392" s="101">
        <f>IF(N392="zákl. přenesená",J392,0)</f>
        <v>0</v>
      </c>
      <c r="BH392" s="101">
        <f>IF(N392="sníž. přenesená",J392,0)</f>
        <v>0</v>
      </c>
      <c r="BI392" s="101">
        <f>IF(N392="nulová",J392,0)</f>
        <v>0</v>
      </c>
      <c r="BJ392" s="18" t="s">
        <v>25</v>
      </c>
      <c r="BK392" s="101">
        <f>ROUND(I392*H392,2)</f>
        <v>0</v>
      </c>
      <c r="BL392" s="18" t="s">
        <v>203</v>
      </c>
      <c r="BM392" s="195" t="s">
        <v>503</v>
      </c>
    </row>
    <row r="393" spans="1:65" s="13" customFormat="1" ht="11.25">
      <c r="B393" s="196"/>
      <c r="D393" s="197" t="s">
        <v>205</v>
      </c>
      <c r="E393" s="198" t="s">
        <v>1</v>
      </c>
      <c r="F393" s="199" t="s">
        <v>504</v>
      </c>
      <c r="H393" s="200">
        <v>4366.518</v>
      </c>
      <c r="I393" s="201"/>
      <c r="L393" s="196"/>
      <c r="M393" s="202"/>
      <c r="N393" s="203"/>
      <c r="O393" s="203"/>
      <c r="P393" s="203"/>
      <c r="Q393" s="203"/>
      <c r="R393" s="203"/>
      <c r="S393" s="203"/>
      <c r="T393" s="204"/>
      <c r="AT393" s="198" t="s">
        <v>205</v>
      </c>
      <c r="AU393" s="198" t="s">
        <v>94</v>
      </c>
      <c r="AV393" s="13" t="s">
        <v>94</v>
      </c>
      <c r="AW393" s="13" t="s">
        <v>38</v>
      </c>
      <c r="AX393" s="13" t="s">
        <v>25</v>
      </c>
      <c r="AY393" s="198" t="s">
        <v>196</v>
      </c>
    </row>
    <row r="394" spans="1:65" s="2" customFormat="1" ht="16.5" customHeight="1">
      <c r="A394" s="35"/>
      <c r="B394" s="153"/>
      <c r="C394" s="184" t="s">
        <v>505</v>
      </c>
      <c r="D394" s="184" t="s">
        <v>198</v>
      </c>
      <c r="E394" s="185" t="s">
        <v>506</v>
      </c>
      <c r="F394" s="186" t="s">
        <v>507</v>
      </c>
      <c r="G394" s="187" t="s">
        <v>327</v>
      </c>
      <c r="H394" s="188">
        <v>4366.518</v>
      </c>
      <c r="I394" s="189"/>
      <c r="J394" s="190">
        <f>ROUND(I394*H394,2)</f>
        <v>0</v>
      </c>
      <c r="K394" s="186" t="s">
        <v>202</v>
      </c>
      <c r="L394" s="36"/>
      <c r="M394" s="191" t="s">
        <v>1</v>
      </c>
      <c r="N394" s="192" t="s">
        <v>50</v>
      </c>
      <c r="O394" s="61"/>
      <c r="P394" s="193">
        <f>O394*H394</f>
        <v>0</v>
      </c>
      <c r="Q394" s="193">
        <v>0</v>
      </c>
      <c r="R394" s="193">
        <f>Q394*H394</f>
        <v>0</v>
      </c>
      <c r="S394" s="193">
        <v>0</v>
      </c>
      <c r="T394" s="194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95" t="s">
        <v>203</v>
      </c>
      <c r="AT394" s="195" t="s">
        <v>198</v>
      </c>
      <c r="AU394" s="195" t="s">
        <v>94</v>
      </c>
      <c r="AY394" s="18" t="s">
        <v>196</v>
      </c>
      <c r="BE394" s="101">
        <f>IF(N394="základní",J394,0)</f>
        <v>0</v>
      </c>
      <c r="BF394" s="101">
        <f>IF(N394="snížená",J394,0)</f>
        <v>0</v>
      </c>
      <c r="BG394" s="101">
        <f>IF(N394="zákl. přenesená",J394,0)</f>
        <v>0</v>
      </c>
      <c r="BH394" s="101">
        <f>IF(N394="sníž. přenesená",J394,0)</f>
        <v>0</v>
      </c>
      <c r="BI394" s="101">
        <f>IF(N394="nulová",J394,0)</f>
        <v>0</v>
      </c>
      <c r="BJ394" s="18" t="s">
        <v>25</v>
      </c>
      <c r="BK394" s="101">
        <f>ROUND(I394*H394,2)</f>
        <v>0</v>
      </c>
      <c r="BL394" s="18" t="s">
        <v>203</v>
      </c>
      <c r="BM394" s="195" t="s">
        <v>508</v>
      </c>
    </row>
    <row r="395" spans="1:65" s="13" customFormat="1" ht="11.25">
      <c r="B395" s="196"/>
      <c r="D395" s="197" t="s">
        <v>205</v>
      </c>
      <c r="E395" s="198" t="s">
        <v>1</v>
      </c>
      <c r="F395" s="199" t="s">
        <v>504</v>
      </c>
      <c r="H395" s="200">
        <v>4366.518</v>
      </c>
      <c r="I395" s="201"/>
      <c r="L395" s="196"/>
      <c r="M395" s="202"/>
      <c r="N395" s="203"/>
      <c r="O395" s="203"/>
      <c r="P395" s="203"/>
      <c r="Q395" s="203"/>
      <c r="R395" s="203"/>
      <c r="S395" s="203"/>
      <c r="T395" s="204"/>
      <c r="AT395" s="198" t="s">
        <v>205</v>
      </c>
      <c r="AU395" s="198" t="s">
        <v>94</v>
      </c>
      <c r="AV395" s="13" t="s">
        <v>94</v>
      </c>
      <c r="AW395" s="13" t="s">
        <v>38</v>
      </c>
      <c r="AX395" s="13" t="s">
        <v>25</v>
      </c>
      <c r="AY395" s="198" t="s">
        <v>196</v>
      </c>
    </row>
    <row r="396" spans="1:65" s="2" customFormat="1" ht="16.5" customHeight="1">
      <c r="A396" s="35"/>
      <c r="B396" s="153"/>
      <c r="C396" s="184" t="s">
        <v>509</v>
      </c>
      <c r="D396" s="184" t="s">
        <v>198</v>
      </c>
      <c r="E396" s="185" t="s">
        <v>510</v>
      </c>
      <c r="F396" s="186" t="s">
        <v>511</v>
      </c>
      <c r="G396" s="187" t="s">
        <v>327</v>
      </c>
      <c r="H396" s="188">
        <v>4366.518</v>
      </c>
      <c r="I396" s="189"/>
      <c r="J396" s="190">
        <f>ROUND(I396*H396,2)</f>
        <v>0</v>
      </c>
      <c r="K396" s="186" t="s">
        <v>202</v>
      </c>
      <c r="L396" s="36"/>
      <c r="M396" s="191" t="s">
        <v>1</v>
      </c>
      <c r="N396" s="192" t="s">
        <v>50</v>
      </c>
      <c r="O396" s="61"/>
      <c r="P396" s="193">
        <f>O396*H396</f>
        <v>0</v>
      </c>
      <c r="Q396" s="193">
        <v>0</v>
      </c>
      <c r="R396" s="193">
        <f>Q396*H396</f>
        <v>0</v>
      </c>
      <c r="S396" s="193">
        <v>0</v>
      </c>
      <c r="T396" s="194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5" t="s">
        <v>203</v>
      </c>
      <c r="AT396" s="195" t="s">
        <v>198</v>
      </c>
      <c r="AU396" s="195" t="s">
        <v>94</v>
      </c>
      <c r="AY396" s="18" t="s">
        <v>196</v>
      </c>
      <c r="BE396" s="101">
        <f>IF(N396="základní",J396,0)</f>
        <v>0</v>
      </c>
      <c r="BF396" s="101">
        <f>IF(N396="snížená",J396,0)</f>
        <v>0</v>
      </c>
      <c r="BG396" s="101">
        <f>IF(N396="zákl. přenesená",J396,0)</f>
        <v>0</v>
      </c>
      <c r="BH396" s="101">
        <f>IF(N396="sníž. přenesená",J396,0)</f>
        <v>0</v>
      </c>
      <c r="BI396" s="101">
        <f>IF(N396="nulová",J396,0)</f>
        <v>0</v>
      </c>
      <c r="BJ396" s="18" t="s">
        <v>25</v>
      </c>
      <c r="BK396" s="101">
        <f>ROUND(I396*H396,2)</f>
        <v>0</v>
      </c>
      <c r="BL396" s="18" t="s">
        <v>203</v>
      </c>
      <c r="BM396" s="195" t="s">
        <v>512</v>
      </c>
    </row>
    <row r="397" spans="1:65" s="12" customFormat="1" ht="22.9" customHeight="1">
      <c r="B397" s="171"/>
      <c r="D397" s="172" t="s">
        <v>83</v>
      </c>
      <c r="E397" s="182" t="s">
        <v>211</v>
      </c>
      <c r="F397" s="182" t="s">
        <v>513</v>
      </c>
      <c r="I397" s="174"/>
      <c r="J397" s="183">
        <f>BK397</f>
        <v>0</v>
      </c>
      <c r="L397" s="171"/>
      <c r="M397" s="176"/>
      <c r="N397" s="177"/>
      <c r="O397" s="177"/>
      <c r="P397" s="178">
        <f>SUM(P398:P441)</f>
        <v>0</v>
      </c>
      <c r="Q397" s="177"/>
      <c r="R397" s="178">
        <f>SUM(R398:R441)</f>
        <v>1.07419335</v>
      </c>
      <c r="S397" s="177"/>
      <c r="T397" s="179">
        <f>SUM(T398:T441)</f>
        <v>139.70480000000001</v>
      </c>
      <c r="AR397" s="172" t="s">
        <v>25</v>
      </c>
      <c r="AT397" s="180" t="s">
        <v>83</v>
      </c>
      <c r="AU397" s="180" t="s">
        <v>25</v>
      </c>
      <c r="AY397" s="172" t="s">
        <v>196</v>
      </c>
      <c r="BK397" s="181">
        <f>SUM(BK398:BK441)</f>
        <v>0</v>
      </c>
    </row>
    <row r="398" spans="1:65" s="2" customFormat="1" ht="16.5" customHeight="1">
      <c r="A398" s="35"/>
      <c r="B398" s="153"/>
      <c r="C398" s="184" t="s">
        <v>514</v>
      </c>
      <c r="D398" s="184" t="s">
        <v>198</v>
      </c>
      <c r="E398" s="185" t="s">
        <v>515</v>
      </c>
      <c r="F398" s="186" t="s">
        <v>516</v>
      </c>
      <c r="G398" s="187" t="s">
        <v>327</v>
      </c>
      <c r="H398" s="188">
        <v>126.60299999999999</v>
      </c>
      <c r="I398" s="189"/>
      <c r="J398" s="190">
        <f>ROUND(I398*H398,2)</f>
        <v>0</v>
      </c>
      <c r="K398" s="186" t="s">
        <v>202</v>
      </c>
      <c r="L398" s="36"/>
      <c r="M398" s="191" t="s">
        <v>1</v>
      </c>
      <c r="N398" s="192" t="s">
        <v>50</v>
      </c>
      <c r="O398" s="61"/>
      <c r="P398" s="193">
        <f>O398*H398</f>
        <v>0</v>
      </c>
      <c r="Q398" s="193">
        <v>0</v>
      </c>
      <c r="R398" s="193">
        <f>Q398*H398</f>
        <v>0</v>
      </c>
      <c r="S398" s="193">
        <v>0</v>
      </c>
      <c r="T398" s="194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5" t="s">
        <v>203</v>
      </c>
      <c r="AT398" s="195" t="s">
        <v>198</v>
      </c>
      <c r="AU398" s="195" t="s">
        <v>94</v>
      </c>
      <c r="AY398" s="18" t="s">
        <v>196</v>
      </c>
      <c r="BE398" s="101">
        <f>IF(N398="základní",J398,0)</f>
        <v>0</v>
      </c>
      <c r="BF398" s="101">
        <f>IF(N398="snížená",J398,0)</f>
        <v>0</v>
      </c>
      <c r="BG398" s="101">
        <f>IF(N398="zákl. přenesená",J398,0)</f>
        <v>0</v>
      </c>
      <c r="BH398" s="101">
        <f>IF(N398="sníž. přenesená",J398,0)</f>
        <v>0</v>
      </c>
      <c r="BI398" s="101">
        <f>IF(N398="nulová",J398,0)</f>
        <v>0</v>
      </c>
      <c r="BJ398" s="18" t="s">
        <v>25</v>
      </c>
      <c r="BK398" s="101">
        <f>ROUND(I398*H398,2)</f>
        <v>0</v>
      </c>
      <c r="BL398" s="18" t="s">
        <v>203</v>
      </c>
      <c r="BM398" s="195" t="s">
        <v>517</v>
      </c>
    </row>
    <row r="399" spans="1:65" s="14" customFormat="1" ht="11.25">
      <c r="B399" s="205"/>
      <c r="D399" s="197" t="s">
        <v>205</v>
      </c>
      <c r="E399" s="206" t="s">
        <v>1</v>
      </c>
      <c r="F399" s="207" t="s">
        <v>518</v>
      </c>
      <c r="H399" s="206" t="s">
        <v>1</v>
      </c>
      <c r="I399" s="208"/>
      <c r="L399" s="205"/>
      <c r="M399" s="209"/>
      <c r="N399" s="210"/>
      <c r="O399" s="210"/>
      <c r="P399" s="210"/>
      <c r="Q399" s="210"/>
      <c r="R399" s="210"/>
      <c r="S399" s="210"/>
      <c r="T399" s="211"/>
      <c r="AT399" s="206" t="s">
        <v>205</v>
      </c>
      <c r="AU399" s="206" t="s">
        <v>94</v>
      </c>
      <c r="AV399" s="14" t="s">
        <v>25</v>
      </c>
      <c r="AW399" s="14" t="s">
        <v>38</v>
      </c>
      <c r="AX399" s="14" t="s">
        <v>84</v>
      </c>
      <c r="AY399" s="206" t="s">
        <v>196</v>
      </c>
    </row>
    <row r="400" spans="1:65" s="13" customFormat="1" ht="11.25">
      <c r="B400" s="196"/>
      <c r="D400" s="197" t="s">
        <v>205</v>
      </c>
      <c r="E400" s="198" t="s">
        <v>1</v>
      </c>
      <c r="F400" s="199" t="s">
        <v>519</v>
      </c>
      <c r="H400" s="200">
        <v>92.988</v>
      </c>
      <c r="I400" s="201"/>
      <c r="L400" s="196"/>
      <c r="M400" s="202"/>
      <c r="N400" s="203"/>
      <c r="O400" s="203"/>
      <c r="P400" s="203"/>
      <c r="Q400" s="203"/>
      <c r="R400" s="203"/>
      <c r="S400" s="203"/>
      <c r="T400" s="204"/>
      <c r="AT400" s="198" t="s">
        <v>205</v>
      </c>
      <c r="AU400" s="198" t="s">
        <v>94</v>
      </c>
      <c r="AV400" s="13" t="s">
        <v>94</v>
      </c>
      <c r="AW400" s="13" t="s">
        <v>38</v>
      </c>
      <c r="AX400" s="13" t="s">
        <v>84</v>
      </c>
      <c r="AY400" s="198" t="s">
        <v>196</v>
      </c>
    </row>
    <row r="401" spans="1:65" s="13" customFormat="1" ht="11.25">
      <c r="B401" s="196"/>
      <c r="D401" s="197" t="s">
        <v>205</v>
      </c>
      <c r="E401" s="198" t="s">
        <v>1</v>
      </c>
      <c r="F401" s="199" t="s">
        <v>520</v>
      </c>
      <c r="H401" s="200">
        <v>27.143000000000001</v>
      </c>
      <c r="I401" s="201"/>
      <c r="L401" s="196"/>
      <c r="M401" s="202"/>
      <c r="N401" s="203"/>
      <c r="O401" s="203"/>
      <c r="P401" s="203"/>
      <c r="Q401" s="203"/>
      <c r="R401" s="203"/>
      <c r="S401" s="203"/>
      <c r="T401" s="204"/>
      <c r="AT401" s="198" t="s">
        <v>205</v>
      </c>
      <c r="AU401" s="198" t="s">
        <v>94</v>
      </c>
      <c r="AV401" s="13" t="s">
        <v>94</v>
      </c>
      <c r="AW401" s="13" t="s">
        <v>38</v>
      </c>
      <c r="AX401" s="13" t="s">
        <v>84</v>
      </c>
      <c r="AY401" s="198" t="s">
        <v>196</v>
      </c>
    </row>
    <row r="402" spans="1:65" s="14" customFormat="1" ht="11.25">
      <c r="B402" s="205"/>
      <c r="D402" s="197" t="s">
        <v>205</v>
      </c>
      <c r="E402" s="206" t="s">
        <v>1</v>
      </c>
      <c r="F402" s="207" t="s">
        <v>521</v>
      </c>
      <c r="H402" s="206" t="s">
        <v>1</v>
      </c>
      <c r="I402" s="208"/>
      <c r="L402" s="205"/>
      <c r="M402" s="209"/>
      <c r="N402" s="210"/>
      <c r="O402" s="210"/>
      <c r="P402" s="210"/>
      <c r="Q402" s="210"/>
      <c r="R402" s="210"/>
      <c r="S402" s="210"/>
      <c r="T402" s="211"/>
      <c r="AT402" s="206" t="s">
        <v>205</v>
      </c>
      <c r="AU402" s="206" t="s">
        <v>94</v>
      </c>
      <c r="AV402" s="14" t="s">
        <v>25</v>
      </c>
      <c r="AW402" s="14" t="s">
        <v>38</v>
      </c>
      <c r="AX402" s="14" t="s">
        <v>84</v>
      </c>
      <c r="AY402" s="206" t="s">
        <v>196</v>
      </c>
    </row>
    <row r="403" spans="1:65" s="13" customFormat="1" ht="11.25">
      <c r="B403" s="196"/>
      <c r="D403" s="197" t="s">
        <v>205</v>
      </c>
      <c r="E403" s="198" t="s">
        <v>1</v>
      </c>
      <c r="F403" s="199" t="s">
        <v>522</v>
      </c>
      <c r="H403" s="200">
        <v>3.645</v>
      </c>
      <c r="I403" s="201"/>
      <c r="L403" s="196"/>
      <c r="M403" s="202"/>
      <c r="N403" s="203"/>
      <c r="O403" s="203"/>
      <c r="P403" s="203"/>
      <c r="Q403" s="203"/>
      <c r="R403" s="203"/>
      <c r="S403" s="203"/>
      <c r="T403" s="204"/>
      <c r="AT403" s="198" t="s">
        <v>205</v>
      </c>
      <c r="AU403" s="198" t="s">
        <v>94</v>
      </c>
      <c r="AV403" s="13" t="s">
        <v>94</v>
      </c>
      <c r="AW403" s="13" t="s">
        <v>38</v>
      </c>
      <c r="AX403" s="13" t="s">
        <v>84</v>
      </c>
      <c r="AY403" s="198" t="s">
        <v>196</v>
      </c>
    </row>
    <row r="404" spans="1:65" s="13" customFormat="1" ht="11.25">
      <c r="B404" s="196"/>
      <c r="D404" s="197" t="s">
        <v>205</v>
      </c>
      <c r="E404" s="198" t="s">
        <v>1</v>
      </c>
      <c r="F404" s="199" t="s">
        <v>523</v>
      </c>
      <c r="H404" s="200">
        <v>2.827</v>
      </c>
      <c r="I404" s="201"/>
      <c r="L404" s="196"/>
      <c r="M404" s="202"/>
      <c r="N404" s="203"/>
      <c r="O404" s="203"/>
      <c r="P404" s="203"/>
      <c r="Q404" s="203"/>
      <c r="R404" s="203"/>
      <c r="S404" s="203"/>
      <c r="T404" s="204"/>
      <c r="AT404" s="198" t="s">
        <v>205</v>
      </c>
      <c r="AU404" s="198" t="s">
        <v>94</v>
      </c>
      <c r="AV404" s="13" t="s">
        <v>94</v>
      </c>
      <c r="AW404" s="13" t="s">
        <v>38</v>
      </c>
      <c r="AX404" s="13" t="s">
        <v>84</v>
      </c>
      <c r="AY404" s="198" t="s">
        <v>196</v>
      </c>
    </row>
    <row r="405" spans="1:65" s="15" customFormat="1" ht="11.25">
      <c r="B405" s="212"/>
      <c r="D405" s="197" t="s">
        <v>205</v>
      </c>
      <c r="E405" s="213" t="s">
        <v>1</v>
      </c>
      <c r="F405" s="214" t="s">
        <v>225</v>
      </c>
      <c r="H405" s="215">
        <v>126.60299999999999</v>
      </c>
      <c r="I405" s="216"/>
      <c r="L405" s="212"/>
      <c r="M405" s="217"/>
      <c r="N405" s="218"/>
      <c r="O405" s="218"/>
      <c r="P405" s="218"/>
      <c r="Q405" s="218"/>
      <c r="R405" s="218"/>
      <c r="S405" s="218"/>
      <c r="T405" s="219"/>
      <c r="AT405" s="213" t="s">
        <v>205</v>
      </c>
      <c r="AU405" s="213" t="s">
        <v>94</v>
      </c>
      <c r="AV405" s="15" t="s">
        <v>203</v>
      </c>
      <c r="AW405" s="15" t="s">
        <v>38</v>
      </c>
      <c r="AX405" s="15" t="s">
        <v>25</v>
      </c>
      <c r="AY405" s="213" t="s">
        <v>196</v>
      </c>
    </row>
    <row r="406" spans="1:65" s="2" customFormat="1" ht="16.5" customHeight="1">
      <c r="A406" s="35"/>
      <c r="B406" s="153"/>
      <c r="C406" s="184" t="s">
        <v>524</v>
      </c>
      <c r="D406" s="184" t="s">
        <v>198</v>
      </c>
      <c r="E406" s="185" t="s">
        <v>525</v>
      </c>
      <c r="F406" s="186" t="s">
        <v>526</v>
      </c>
      <c r="G406" s="187" t="s">
        <v>327</v>
      </c>
      <c r="H406" s="188">
        <v>0.435</v>
      </c>
      <c r="I406" s="189"/>
      <c r="J406" s="190">
        <f>ROUND(I406*H406,2)</f>
        <v>0</v>
      </c>
      <c r="K406" s="186" t="s">
        <v>202</v>
      </c>
      <c r="L406" s="36"/>
      <c r="M406" s="191" t="s">
        <v>1</v>
      </c>
      <c r="N406" s="192" t="s">
        <v>50</v>
      </c>
      <c r="O406" s="61"/>
      <c r="P406" s="193">
        <f>O406*H406</f>
        <v>0</v>
      </c>
      <c r="Q406" s="193">
        <v>2.4694099999999999</v>
      </c>
      <c r="R406" s="193">
        <f>Q406*H406</f>
        <v>1.07419335</v>
      </c>
      <c r="S406" s="193">
        <v>0</v>
      </c>
      <c r="T406" s="194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195" t="s">
        <v>203</v>
      </c>
      <c r="AT406" s="195" t="s">
        <v>198</v>
      </c>
      <c r="AU406" s="195" t="s">
        <v>94</v>
      </c>
      <c r="AY406" s="18" t="s">
        <v>196</v>
      </c>
      <c r="BE406" s="101">
        <f>IF(N406="základní",J406,0)</f>
        <v>0</v>
      </c>
      <c r="BF406" s="101">
        <f>IF(N406="snížená",J406,0)</f>
        <v>0</v>
      </c>
      <c r="BG406" s="101">
        <f>IF(N406="zákl. přenesená",J406,0)</f>
        <v>0</v>
      </c>
      <c r="BH406" s="101">
        <f>IF(N406="sníž. přenesená",J406,0)</f>
        <v>0</v>
      </c>
      <c r="BI406" s="101">
        <f>IF(N406="nulová",J406,0)</f>
        <v>0</v>
      </c>
      <c r="BJ406" s="18" t="s">
        <v>25</v>
      </c>
      <c r="BK406" s="101">
        <f>ROUND(I406*H406,2)</f>
        <v>0</v>
      </c>
      <c r="BL406" s="18" t="s">
        <v>203</v>
      </c>
      <c r="BM406" s="195" t="s">
        <v>527</v>
      </c>
    </row>
    <row r="407" spans="1:65" s="14" customFormat="1" ht="11.25">
      <c r="B407" s="205"/>
      <c r="D407" s="197" t="s">
        <v>205</v>
      </c>
      <c r="E407" s="206" t="s">
        <v>1</v>
      </c>
      <c r="F407" s="207" t="s">
        <v>528</v>
      </c>
      <c r="H407" s="206" t="s">
        <v>1</v>
      </c>
      <c r="I407" s="208"/>
      <c r="L407" s="205"/>
      <c r="M407" s="209"/>
      <c r="N407" s="210"/>
      <c r="O407" s="210"/>
      <c r="P407" s="210"/>
      <c r="Q407" s="210"/>
      <c r="R407" s="210"/>
      <c r="S407" s="210"/>
      <c r="T407" s="211"/>
      <c r="AT407" s="206" t="s">
        <v>205</v>
      </c>
      <c r="AU407" s="206" t="s">
        <v>94</v>
      </c>
      <c r="AV407" s="14" t="s">
        <v>25</v>
      </c>
      <c r="AW407" s="14" t="s">
        <v>38</v>
      </c>
      <c r="AX407" s="14" t="s">
        <v>84</v>
      </c>
      <c r="AY407" s="206" t="s">
        <v>196</v>
      </c>
    </row>
    <row r="408" spans="1:65" s="13" customFormat="1" ht="11.25">
      <c r="B408" s="196"/>
      <c r="D408" s="197" t="s">
        <v>205</v>
      </c>
      <c r="E408" s="198" t="s">
        <v>1</v>
      </c>
      <c r="F408" s="199" t="s">
        <v>529</v>
      </c>
      <c r="H408" s="200">
        <v>0.12</v>
      </c>
      <c r="I408" s="201"/>
      <c r="L408" s="196"/>
      <c r="M408" s="202"/>
      <c r="N408" s="203"/>
      <c r="O408" s="203"/>
      <c r="P408" s="203"/>
      <c r="Q408" s="203"/>
      <c r="R408" s="203"/>
      <c r="S408" s="203"/>
      <c r="T408" s="204"/>
      <c r="AT408" s="198" t="s">
        <v>205</v>
      </c>
      <c r="AU408" s="198" t="s">
        <v>94</v>
      </c>
      <c r="AV408" s="13" t="s">
        <v>94</v>
      </c>
      <c r="AW408" s="13" t="s">
        <v>38</v>
      </c>
      <c r="AX408" s="13" t="s">
        <v>84</v>
      </c>
      <c r="AY408" s="198" t="s">
        <v>196</v>
      </c>
    </row>
    <row r="409" spans="1:65" s="13" customFormat="1" ht="11.25">
      <c r="B409" s="196"/>
      <c r="D409" s="197" t="s">
        <v>205</v>
      </c>
      <c r="E409" s="198" t="s">
        <v>1</v>
      </c>
      <c r="F409" s="199" t="s">
        <v>530</v>
      </c>
      <c r="H409" s="200">
        <v>0.03</v>
      </c>
      <c r="I409" s="201"/>
      <c r="L409" s="196"/>
      <c r="M409" s="202"/>
      <c r="N409" s="203"/>
      <c r="O409" s="203"/>
      <c r="P409" s="203"/>
      <c r="Q409" s="203"/>
      <c r="R409" s="203"/>
      <c r="S409" s="203"/>
      <c r="T409" s="204"/>
      <c r="AT409" s="198" t="s">
        <v>205</v>
      </c>
      <c r="AU409" s="198" t="s">
        <v>94</v>
      </c>
      <c r="AV409" s="13" t="s">
        <v>94</v>
      </c>
      <c r="AW409" s="13" t="s">
        <v>38</v>
      </c>
      <c r="AX409" s="13" t="s">
        <v>84</v>
      </c>
      <c r="AY409" s="198" t="s">
        <v>196</v>
      </c>
    </row>
    <row r="410" spans="1:65" s="13" customFormat="1" ht="11.25">
      <c r="B410" s="196"/>
      <c r="D410" s="197" t="s">
        <v>205</v>
      </c>
      <c r="E410" s="198" t="s">
        <v>1</v>
      </c>
      <c r="F410" s="199" t="s">
        <v>531</v>
      </c>
      <c r="H410" s="200">
        <v>0.216</v>
      </c>
      <c r="I410" s="201"/>
      <c r="L410" s="196"/>
      <c r="M410" s="202"/>
      <c r="N410" s="203"/>
      <c r="O410" s="203"/>
      <c r="P410" s="203"/>
      <c r="Q410" s="203"/>
      <c r="R410" s="203"/>
      <c r="S410" s="203"/>
      <c r="T410" s="204"/>
      <c r="AT410" s="198" t="s">
        <v>205</v>
      </c>
      <c r="AU410" s="198" t="s">
        <v>94</v>
      </c>
      <c r="AV410" s="13" t="s">
        <v>94</v>
      </c>
      <c r="AW410" s="13" t="s">
        <v>38</v>
      </c>
      <c r="AX410" s="13" t="s">
        <v>84</v>
      </c>
      <c r="AY410" s="198" t="s">
        <v>196</v>
      </c>
    </row>
    <row r="411" spans="1:65" s="13" customFormat="1" ht="11.25">
      <c r="B411" s="196"/>
      <c r="D411" s="197" t="s">
        <v>205</v>
      </c>
      <c r="E411" s="198" t="s">
        <v>1</v>
      </c>
      <c r="F411" s="199" t="s">
        <v>532</v>
      </c>
      <c r="H411" s="200">
        <v>6.9000000000000006E-2</v>
      </c>
      <c r="I411" s="201"/>
      <c r="L411" s="196"/>
      <c r="M411" s="202"/>
      <c r="N411" s="203"/>
      <c r="O411" s="203"/>
      <c r="P411" s="203"/>
      <c r="Q411" s="203"/>
      <c r="R411" s="203"/>
      <c r="S411" s="203"/>
      <c r="T411" s="204"/>
      <c r="AT411" s="198" t="s">
        <v>205</v>
      </c>
      <c r="AU411" s="198" t="s">
        <v>94</v>
      </c>
      <c r="AV411" s="13" t="s">
        <v>94</v>
      </c>
      <c r="AW411" s="13" t="s">
        <v>38</v>
      </c>
      <c r="AX411" s="13" t="s">
        <v>84</v>
      </c>
      <c r="AY411" s="198" t="s">
        <v>196</v>
      </c>
    </row>
    <row r="412" spans="1:65" s="15" customFormat="1" ht="11.25">
      <c r="B412" s="212"/>
      <c r="D412" s="197" t="s">
        <v>205</v>
      </c>
      <c r="E412" s="213" t="s">
        <v>1</v>
      </c>
      <c r="F412" s="214" t="s">
        <v>225</v>
      </c>
      <c r="H412" s="215">
        <v>0.435</v>
      </c>
      <c r="I412" s="216"/>
      <c r="L412" s="212"/>
      <c r="M412" s="217"/>
      <c r="N412" s="218"/>
      <c r="O412" s="218"/>
      <c r="P412" s="218"/>
      <c r="Q412" s="218"/>
      <c r="R412" s="218"/>
      <c r="S412" s="218"/>
      <c r="T412" s="219"/>
      <c r="AT412" s="213" t="s">
        <v>205</v>
      </c>
      <c r="AU412" s="213" t="s">
        <v>94</v>
      </c>
      <c r="AV412" s="15" t="s">
        <v>203</v>
      </c>
      <c r="AW412" s="15" t="s">
        <v>38</v>
      </c>
      <c r="AX412" s="15" t="s">
        <v>25</v>
      </c>
      <c r="AY412" s="213" t="s">
        <v>196</v>
      </c>
    </row>
    <row r="413" spans="1:65" s="2" customFormat="1" ht="16.5" customHeight="1">
      <c r="A413" s="35"/>
      <c r="B413" s="153"/>
      <c r="C413" s="184" t="s">
        <v>533</v>
      </c>
      <c r="D413" s="184" t="s">
        <v>198</v>
      </c>
      <c r="E413" s="185" t="s">
        <v>534</v>
      </c>
      <c r="F413" s="186" t="s">
        <v>535</v>
      </c>
      <c r="G413" s="187" t="s">
        <v>327</v>
      </c>
      <c r="H413" s="188">
        <v>0.34200000000000003</v>
      </c>
      <c r="I413" s="189"/>
      <c r="J413" s="190">
        <f>ROUND(I413*H413,2)</f>
        <v>0</v>
      </c>
      <c r="K413" s="186" t="s">
        <v>202</v>
      </c>
      <c r="L413" s="36"/>
      <c r="M413" s="191" t="s">
        <v>1</v>
      </c>
      <c r="N413" s="192" t="s">
        <v>50</v>
      </c>
      <c r="O413" s="61"/>
      <c r="P413" s="193">
        <f>O413*H413</f>
        <v>0</v>
      </c>
      <c r="Q413" s="193">
        <v>0</v>
      </c>
      <c r="R413" s="193">
        <f>Q413*H413</f>
        <v>0</v>
      </c>
      <c r="S413" s="193">
        <v>2.2000000000000002</v>
      </c>
      <c r="T413" s="194">
        <f>S413*H413</f>
        <v>0.75240000000000007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5" t="s">
        <v>203</v>
      </c>
      <c r="AT413" s="195" t="s">
        <v>198</v>
      </c>
      <c r="AU413" s="195" t="s">
        <v>94</v>
      </c>
      <c r="AY413" s="18" t="s">
        <v>196</v>
      </c>
      <c r="BE413" s="101">
        <f>IF(N413="základní",J413,0)</f>
        <v>0</v>
      </c>
      <c r="BF413" s="101">
        <f>IF(N413="snížená",J413,0)</f>
        <v>0</v>
      </c>
      <c r="BG413" s="101">
        <f>IF(N413="zákl. přenesená",J413,0)</f>
        <v>0</v>
      </c>
      <c r="BH413" s="101">
        <f>IF(N413="sníž. přenesená",J413,0)</f>
        <v>0</v>
      </c>
      <c r="BI413" s="101">
        <f>IF(N413="nulová",J413,0)</f>
        <v>0</v>
      </c>
      <c r="BJ413" s="18" t="s">
        <v>25</v>
      </c>
      <c r="BK413" s="101">
        <f>ROUND(I413*H413,2)</f>
        <v>0</v>
      </c>
      <c r="BL413" s="18" t="s">
        <v>203</v>
      </c>
      <c r="BM413" s="195" t="s">
        <v>536</v>
      </c>
    </row>
    <row r="414" spans="1:65" s="14" customFormat="1" ht="11.25">
      <c r="B414" s="205"/>
      <c r="D414" s="197" t="s">
        <v>205</v>
      </c>
      <c r="E414" s="206" t="s">
        <v>1</v>
      </c>
      <c r="F414" s="207" t="s">
        <v>528</v>
      </c>
      <c r="H414" s="206" t="s">
        <v>1</v>
      </c>
      <c r="I414" s="208"/>
      <c r="L414" s="205"/>
      <c r="M414" s="209"/>
      <c r="N414" s="210"/>
      <c r="O414" s="210"/>
      <c r="P414" s="210"/>
      <c r="Q414" s="210"/>
      <c r="R414" s="210"/>
      <c r="S414" s="210"/>
      <c r="T414" s="211"/>
      <c r="AT414" s="206" t="s">
        <v>205</v>
      </c>
      <c r="AU414" s="206" t="s">
        <v>94</v>
      </c>
      <c r="AV414" s="14" t="s">
        <v>25</v>
      </c>
      <c r="AW414" s="14" t="s">
        <v>38</v>
      </c>
      <c r="AX414" s="14" t="s">
        <v>84</v>
      </c>
      <c r="AY414" s="206" t="s">
        <v>196</v>
      </c>
    </row>
    <row r="415" spans="1:65" s="13" customFormat="1" ht="11.25">
      <c r="B415" s="196"/>
      <c r="D415" s="197" t="s">
        <v>205</v>
      </c>
      <c r="E415" s="198" t="s">
        <v>1</v>
      </c>
      <c r="F415" s="199" t="s">
        <v>537</v>
      </c>
      <c r="H415" s="200">
        <v>0.126</v>
      </c>
      <c r="I415" s="201"/>
      <c r="L415" s="196"/>
      <c r="M415" s="202"/>
      <c r="N415" s="203"/>
      <c r="O415" s="203"/>
      <c r="P415" s="203"/>
      <c r="Q415" s="203"/>
      <c r="R415" s="203"/>
      <c r="S415" s="203"/>
      <c r="T415" s="204"/>
      <c r="AT415" s="198" t="s">
        <v>205</v>
      </c>
      <c r="AU415" s="198" t="s">
        <v>94</v>
      </c>
      <c r="AV415" s="13" t="s">
        <v>94</v>
      </c>
      <c r="AW415" s="13" t="s">
        <v>38</v>
      </c>
      <c r="AX415" s="13" t="s">
        <v>84</v>
      </c>
      <c r="AY415" s="198" t="s">
        <v>196</v>
      </c>
    </row>
    <row r="416" spans="1:65" s="13" customFormat="1" ht="11.25">
      <c r="B416" s="196"/>
      <c r="D416" s="197" t="s">
        <v>205</v>
      </c>
      <c r="E416" s="198" t="s">
        <v>1</v>
      </c>
      <c r="F416" s="199" t="s">
        <v>538</v>
      </c>
      <c r="H416" s="200">
        <v>8.6999999999999994E-2</v>
      </c>
      <c r="I416" s="201"/>
      <c r="L416" s="196"/>
      <c r="M416" s="202"/>
      <c r="N416" s="203"/>
      <c r="O416" s="203"/>
      <c r="P416" s="203"/>
      <c r="Q416" s="203"/>
      <c r="R416" s="203"/>
      <c r="S416" s="203"/>
      <c r="T416" s="204"/>
      <c r="AT416" s="198" t="s">
        <v>205</v>
      </c>
      <c r="AU416" s="198" t="s">
        <v>94</v>
      </c>
      <c r="AV416" s="13" t="s">
        <v>94</v>
      </c>
      <c r="AW416" s="13" t="s">
        <v>38</v>
      </c>
      <c r="AX416" s="13" t="s">
        <v>84</v>
      </c>
      <c r="AY416" s="198" t="s">
        <v>196</v>
      </c>
    </row>
    <row r="417" spans="1:65" s="13" customFormat="1" ht="11.25">
      <c r="B417" s="196"/>
      <c r="D417" s="197" t="s">
        <v>205</v>
      </c>
      <c r="E417" s="198" t="s">
        <v>1</v>
      </c>
      <c r="F417" s="199" t="s">
        <v>539</v>
      </c>
      <c r="H417" s="200">
        <v>8.4000000000000005E-2</v>
      </c>
      <c r="I417" s="201"/>
      <c r="L417" s="196"/>
      <c r="M417" s="202"/>
      <c r="N417" s="203"/>
      <c r="O417" s="203"/>
      <c r="P417" s="203"/>
      <c r="Q417" s="203"/>
      <c r="R417" s="203"/>
      <c r="S417" s="203"/>
      <c r="T417" s="204"/>
      <c r="AT417" s="198" t="s">
        <v>205</v>
      </c>
      <c r="AU417" s="198" t="s">
        <v>94</v>
      </c>
      <c r="AV417" s="13" t="s">
        <v>94</v>
      </c>
      <c r="AW417" s="13" t="s">
        <v>38</v>
      </c>
      <c r="AX417" s="13" t="s">
        <v>84</v>
      </c>
      <c r="AY417" s="198" t="s">
        <v>196</v>
      </c>
    </row>
    <row r="418" spans="1:65" s="13" customFormat="1" ht="11.25">
      <c r="B418" s="196"/>
      <c r="D418" s="197" t="s">
        <v>205</v>
      </c>
      <c r="E418" s="198" t="s">
        <v>1</v>
      </c>
      <c r="F418" s="199" t="s">
        <v>540</v>
      </c>
      <c r="H418" s="200">
        <v>4.4999999999999998E-2</v>
      </c>
      <c r="I418" s="201"/>
      <c r="L418" s="196"/>
      <c r="M418" s="202"/>
      <c r="N418" s="203"/>
      <c r="O418" s="203"/>
      <c r="P418" s="203"/>
      <c r="Q418" s="203"/>
      <c r="R418" s="203"/>
      <c r="S418" s="203"/>
      <c r="T418" s="204"/>
      <c r="AT418" s="198" t="s">
        <v>205</v>
      </c>
      <c r="AU418" s="198" t="s">
        <v>94</v>
      </c>
      <c r="AV418" s="13" t="s">
        <v>94</v>
      </c>
      <c r="AW418" s="13" t="s">
        <v>38</v>
      </c>
      <c r="AX418" s="13" t="s">
        <v>84</v>
      </c>
      <c r="AY418" s="198" t="s">
        <v>196</v>
      </c>
    </row>
    <row r="419" spans="1:65" s="15" customFormat="1" ht="11.25">
      <c r="B419" s="212"/>
      <c r="D419" s="197" t="s">
        <v>205</v>
      </c>
      <c r="E419" s="213" t="s">
        <v>1</v>
      </c>
      <c r="F419" s="214" t="s">
        <v>225</v>
      </c>
      <c r="H419" s="215">
        <v>0.34200000000000003</v>
      </c>
      <c r="I419" s="216"/>
      <c r="L419" s="212"/>
      <c r="M419" s="217"/>
      <c r="N419" s="218"/>
      <c r="O419" s="218"/>
      <c r="P419" s="218"/>
      <c r="Q419" s="218"/>
      <c r="R419" s="218"/>
      <c r="S419" s="218"/>
      <c r="T419" s="219"/>
      <c r="AT419" s="213" t="s">
        <v>205</v>
      </c>
      <c r="AU419" s="213" t="s">
        <v>94</v>
      </c>
      <c r="AV419" s="15" t="s">
        <v>203</v>
      </c>
      <c r="AW419" s="15" t="s">
        <v>38</v>
      </c>
      <c r="AX419" s="15" t="s">
        <v>25</v>
      </c>
      <c r="AY419" s="213" t="s">
        <v>196</v>
      </c>
    </row>
    <row r="420" spans="1:65" s="2" customFormat="1" ht="16.5" customHeight="1">
      <c r="A420" s="35"/>
      <c r="B420" s="153"/>
      <c r="C420" s="184" t="s">
        <v>541</v>
      </c>
      <c r="D420" s="184" t="s">
        <v>198</v>
      </c>
      <c r="E420" s="185" t="s">
        <v>542</v>
      </c>
      <c r="F420" s="186" t="s">
        <v>543</v>
      </c>
      <c r="G420" s="187" t="s">
        <v>327</v>
      </c>
      <c r="H420" s="188">
        <v>57.746000000000002</v>
      </c>
      <c r="I420" s="189"/>
      <c r="J420" s="190">
        <f>ROUND(I420*H420,2)</f>
        <v>0</v>
      </c>
      <c r="K420" s="186" t="s">
        <v>202</v>
      </c>
      <c r="L420" s="36"/>
      <c r="M420" s="191" t="s">
        <v>1</v>
      </c>
      <c r="N420" s="192" t="s">
        <v>50</v>
      </c>
      <c r="O420" s="61"/>
      <c r="P420" s="193">
        <f>O420*H420</f>
        <v>0</v>
      </c>
      <c r="Q420" s="193">
        <v>0</v>
      </c>
      <c r="R420" s="193">
        <f>Q420*H420</f>
        <v>0</v>
      </c>
      <c r="S420" s="193">
        <v>2.2000000000000002</v>
      </c>
      <c r="T420" s="194">
        <f>S420*H420</f>
        <v>127.04120000000002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95" t="s">
        <v>203</v>
      </c>
      <c r="AT420" s="195" t="s">
        <v>198</v>
      </c>
      <c r="AU420" s="195" t="s">
        <v>94</v>
      </c>
      <c r="AY420" s="18" t="s">
        <v>196</v>
      </c>
      <c r="BE420" s="101">
        <f>IF(N420="základní",J420,0)</f>
        <v>0</v>
      </c>
      <c r="BF420" s="101">
        <f>IF(N420="snížená",J420,0)</f>
        <v>0</v>
      </c>
      <c r="BG420" s="101">
        <f>IF(N420="zákl. přenesená",J420,0)</f>
        <v>0</v>
      </c>
      <c r="BH420" s="101">
        <f>IF(N420="sníž. přenesená",J420,0)</f>
        <v>0</v>
      </c>
      <c r="BI420" s="101">
        <f>IF(N420="nulová",J420,0)</f>
        <v>0</v>
      </c>
      <c r="BJ420" s="18" t="s">
        <v>25</v>
      </c>
      <c r="BK420" s="101">
        <f>ROUND(I420*H420,2)</f>
        <v>0</v>
      </c>
      <c r="BL420" s="18" t="s">
        <v>203</v>
      </c>
      <c r="BM420" s="195" t="s">
        <v>544</v>
      </c>
    </row>
    <row r="421" spans="1:65" s="14" customFormat="1" ht="11.25">
      <c r="B421" s="205"/>
      <c r="D421" s="197" t="s">
        <v>205</v>
      </c>
      <c r="E421" s="206" t="s">
        <v>1</v>
      </c>
      <c r="F421" s="207" t="s">
        <v>545</v>
      </c>
      <c r="H421" s="206" t="s">
        <v>1</v>
      </c>
      <c r="I421" s="208"/>
      <c r="L421" s="205"/>
      <c r="M421" s="209"/>
      <c r="N421" s="210"/>
      <c r="O421" s="210"/>
      <c r="P421" s="210"/>
      <c r="Q421" s="210"/>
      <c r="R421" s="210"/>
      <c r="S421" s="210"/>
      <c r="T421" s="211"/>
      <c r="AT421" s="206" t="s">
        <v>205</v>
      </c>
      <c r="AU421" s="206" t="s">
        <v>94</v>
      </c>
      <c r="AV421" s="14" t="s">
        <v>25</v>
      </c>
      <c r="AW421" s="14" t="s">
        <v>38</v>
      </c>
      <c r="AX421" s="14" t="s">
        <v>84</v>
      </c>
      <c r="AY421" s="206" t="s">
        <v>196</v>
      </c>
    </row>
    <row r="422" spans="1:65" s="13" customFormat="1" ht="11.25">
      <c r="B422" s="196"/>
      <c r="D422" s="197" t="s">
        <v>205</v>
      </c>
      <c r="E422" s="198" t="s">
        <v>1</v>
      </c>
      <c r="F422" s="199" t="s">
        <v>546</v>
      </c>
      <c r="H422" s="200">
        <v>3.1349999999999998</v>
      </c>
      <c r="I422" s="201"/>
      <c r="L422" s="196"/>
      <c r="M422" s="202"/>
      <c r="N422" s="203"/>
      <c r="O422" s="203"/>
      <c r="P422" s="203"/>
      <c r="Q422" s="203"/>
      <c r="R422" s="203"/>
      <c r="S422" s="203"/>
      <c r="T422" s="204"/>
      <c r="AT422" s="198" t="s">
        <v>205</v>
      </c>
      <c r="AU422" s="198" t="s">
        <v>94</v>
      </c>
      <c r="AV422" s="13" t="s">
        <v>94</v>
      </c>
      <c r="AW422" s="13" t="s">
        <v>38</v>
      </c>
      <c r="AX422" s="13" t="s">
        <v>84</v>
      </c>
      <c r="AY422" s="198" t="s">
        <v>196</v>
      </c>
    </row>
    <row r="423" spans="1:65" s="13" customFormat="1" ht="11.25">
      <c r="B423" s="196"/>
      <c r="D423" s="197" t="s">
        <v>205</v>
      </c>
      <c r="E423" s="198" t="s">
        <v>1</v>
      </c>
      <c r="F423" s="199" t="s">
        <v>547</v>
      </c>
      <c r="H423" s="200">
        <v>10.935</v>
      </c>
      <c r="I423" s="201"/>
      <c r="L423" s="196"/>
      <c r="M423" s="202"/>
      <c r="N423" s="203"/>
      <c r="O423" s="203"/>
      <c r="P423" s="203"/>
      <c r="Q423" s="203"/>
      <c r="R423" s="203"/>
      <c r="S423" s="203"/>
      <c r="T423" s="204"/>
      <c r="AT423" s="198" t="s">
        <v>205</v>
      </c>
      <c r="AU423" s="198" t="s">
        <v>94</v>
      </c>
      <c r="AV423" s="13" t="s">
        <v>94</v>
      </c>
      <c r="AW423" s="13" t="s">
        <v>38</v>
      </c>
      <c r="AX423" s="13" t="s">
        <v>84</v>
      </c>
      <c r="AY423" s="198" t="s">
        <v>196</v>
      </c>
    </row>
    <row r="424" spans="1:65" s="13" customFormat="1" ht="11.25">
      <c r="B424" s="196"/>
      <c r="D424" s="197" t="s">
        <v>205</v>
      </c>
      <c r="E424" s="198" t="s">
        <v>1</v>
      </c>
      <c r="F424" s="199" t="s">
        <v>548</v>
      </c>
      <c r="H424" s="200">
        <v>6.2779999999999996</v>
      </c>
      <c r="I424" s="201"/>
      <c r="L424" s="196"/>
      <c r="M424" s="202"/>
      <c r="N424" s="203"/>
      <c r="O424" s="203"/>
      <c r="P424" s="203"/>
      <c r="Q424" s="203"/>
      <c r="R424" s="203"/>
      <c r="S424" s="203"/>
      <c r="T424" s="204"/>
      <c r="AT424" s="198" t="s">
        <v>205</v>
      </c>
      <c r="AU424" s="198" t="s">
        <v>94</v>
      </c>
      <c r="AV424" s="13" t="s">
        <v>94</v>
      </c>
      <c r="AW424" s="13" t="s">
        <v>38</v>
      </c>
      <c r="AX424" s="13" t="s">
        <v>84</v>
      </c>
      <c r="AY424" s="198" t="s">
        <v>196</v>
      </c>
    </row>
    <row r="425" spans="1:65" s="14" customFormat="1" ht="11.25">
      <c r="B425" s="205"/>
      <c r="D425" s="197" t="s">
        <v>205</v>
      </c>
      <c r="E425" s="206" t="s">
        <v>1</v>
      </c>
      <c r="F425" s="207" t="s">
        <v>376</v>
      </c>
      <c r="H425" s="206" t="s">
        <v>1</v>
      </c>
      <c r="I425" s="208"/>
      <c r="L425" s="205"/>
      <c r="M425" s="209"/>
      <c r="N425" s="210"/>
      <c r="O425" s="210"/>
      <c r="P425" s="210"/>
      <c r="Q425" s="210"/>
      <c r="R425" s="210"/>
      <c r="S425" s="210"/>
      <c r="T425" s="211"/>
      <c r="AT425" s="206" t="s">
        <v>205</v>
      </c>
      <c r="AU425" s="206" t="s">
        <v>94</v>
      </c>
      <c r="AV425" s="14" t="s">
        <v>25</v>
      </c>
      <c r="AW425" s="14" t="s">
        <v>38</v>
      </c>
      <c r="AX425" s="14" t="s">
        <v>84</v>
      </c>
      <c r="AY425" s="206" t="s">
        <v>196</v>
      </c>
    </row>
    <row r="426" spans="1:65" s="14" customFormat="1" ht="11.25">
      <c r="B426" s="205"/>
      <c r="D426" s="197" t="s">
        <v>205</v>
      </c>
      <c r="E426" s="206" t="s">
        <v>1</v>
      </c>
      <c r="F426" s="207" t="s">
        <v>377</v>
      </c>
      <c r="H426" s="206" t="s">
        <v>1</v>
      </c>
      <c r="I426" s="208"/>
      <c r="L426" s="205"/>
      <c r="M426" s="209"/>
      <c r="N426" s="210"/>
      <c r="O426" s="210"/>
      <c r="P426" s="210"/>
      <c r="Q426" s="210"/>
      <c r="R426" s="210"/>
      <c r="S426" s="210"/>
      <c r="T426" s="211"/>
      <c r="AT426" s="206" t="s">
        <v>205</v>
      </c>
      <c r="AU426" s="206" t="s">
        <v>94</v>
      </c>
      <c r="AV426" s="14" t="s">
        <v>25</v>
      </c>
      <c r="AW426" s="14" t="s">
        <v>38</v>
      </c>
      <c r="AX426" s="14" t="s">
        <v>84</v>
      </c>
      <c r="AY426" s="206" t="s">
        <v>196</v>
      </c>
    </row>
    <row r="427" spans="1:65" s="13" customFormat="1" ht="11.25">
      <c r="B427" s="196"/>
      <c r="D427" s="197" t="s">
        <v>205</v>
      </c>
      <c r="E427" s="198" t="s">
        <v>1</v>
      </c>
      <c r="F427" s="199" t="s">
        <v>549</v>
      </c>
      <c r="H427" s="200">
        <v>27.873999999999999</v>
      </c>
      <c r="I427" s="201"/>
      <c r="L427" s="196"/>
      <c r="M427" s="202"/>
      <c r="N427" s="203"/>
      <c r="O427" s="203"/>
      <c r="P427" s="203"/>
      <c r="Q427" s="203"/>
      <c r="R427" s="203"/>
      <c r="S427" s="203"/>
      <c r="T427" s="204"/>
      <c r="AT427" s="198" t="s">
        <v>205</v>
      </c>
      <c r="AU427" s="198" t="s">
        <v>94</v>
      </c>
      <c r="AV427" s="13" t="s">
        <v>94</v>
      </c>
      <c r="AW427" s="13" t="s">
        <v>38</v>
      </c>
      <c r="AX427" s="13" t="s">
        <v>84</v>
      </c>
      <c r="AY427" s="198" t="s">
        <v>196</v>
      </c>
    </row>
    <row r="428" spans="1:65" s="13" customFormat="1" ht="11.25">
      <c r="B428" s="196"/>
      <c r="D428" s="197" t="s">
        <v>205</v>
      </c>
      <c r="E428" s="198" t="s">
        <v>1</v>
      </c>
      <c r="F428" s="199" t="s">
        <v>550</v>
      </c>
      <c r="H428" s="200">
        <v>-10.996</v>
      </c>
      <c r="I428" s="201"/>
      <c r="L428" s="196"/>
      <c r="M428" s="202"/>
      <c r="N428" s="203"/>
      <c r="O428" s="203"/>
      <c r="P428" s="203"/>
      <c r="Q428" s="203"/>
      <c r="R428" s="203"/>
      <c r="S428" s="203"/>
      <c r="T428" s="204"/>
      <c r="AT428" s="198" t="s">
        <v>205</v>
      </c>
      <c r="AU428" s="198" t="s">
        <v>94</v>
      </c>
      <c r="AV428" s="13" t="s">
        <v>94</v>
      </c>
      <c r="AW428" s="13" t="s">
        <v>38</v>
      </c>
      <c r="AX428" s="13" t="s">
        <v>84</v>
      </c>
      <c r="AY428" s="198" t="s">
        <v>196</v>
      </c>
    </row>
    <row r="429" spans="1:65" s="14" customFormat="1" ht="11.25">
      <c r="B429" s="205"/>
      <c r="D429" s="197" t="s">
        <v>205</v>
      </c>
      <c r="E429" s="206" t="s">
        <v>1</v>
      </c>
      <c r="F429" s="207" t="s">
        <v>379</v>
      </c>
      <c r="H429" s="206" t="s">
        <v>1</v>
      </c>
      <c r="I429" s="208"/>
      <c r="L429" s="205"/>
      <c r="M429" s="209"/>
      <c r="N429" s="210"/>
      <c r="O429" s="210"/>
      <c r="P429" s="210"/>
      <c r="Q429" s="210"/>
      <c r="R429" s="210"/>
      <c r="S429" s="210"/>
      <c r="T429" s="211"/>
      <c r="AT429" s="206" t="s">
        <v>205</v>
      </c>
      <c r="AU429" s="206" t="s">
        <v>94</v>
      </c>
      <c r="AV429" s="14" t="s">
        <v>25</v>
      </c>
      <c r="AW429" s="14" t="s">
        <v>38</v>
      </c>
      <c r="AX429" s="14" t="s">
        <v>84</v>
      </c>
      <c r="AY429" s="206" t="s">
        <v>196</v>
      </c>
    </row>
    <row r="430" spans="1:65" s="13" customFormat="1" ht="11.25">
      <c r="B430" s="196"/>
      <c r="D430" s="197" t="s">
        <v>205</v>
      </c>
      <c r="E430" s="198" t="s">
        <v>1</v>
      </c>
      <c r="F430" s="199" t="s">
        <v>551</v>
      </c>
      <c r="H430" s="200">
        <v>18.916</v>
      </c>
      <c r="I430" s="201"/>
      <c r="L430" s="196"/>
      <c r="M430" s="202"/>
      <c r="N430" s="203"/>
      <c r="O430" s="203"/>
      <c r="P430" s="203"/>
      <c r="Q430" s="203"/>
      <c r="R430" s="203"/>
      <c r="S430" s="203"/>
      <c r="T430" s="204"/>
      <c r="AT430" s="198" t="s">
        <v>205</v>
      </c>
      <c r="AU430" s="198" t="s">
        <v>94</v>
      </c>
      <c r="AV430" s="13" t="s">
        <v>94</v>
      </c>
      <c r="AW430" s="13" t="s">
        <v>38</v>
      </c>
      <c r="AX430" s="13" t="s">
        <v>84</v>
      </c>
      <c r="AY430" s="198" t="s">
        <v>196</v>
      </c>
    </row>
    <row r="431" spans="1:65" s="14" customFormat="1" ht="11.25">
      <c r="B431" s="205"/>
      <c r="D431" s="197" t="s">
        <v>205</v>
      </c>
      <c r="E431" s="206" t="s">
        <v>1</v>
      </c>
      <c r="F431" s="207" t="s">
        <v>552</v>
      </c>
      <c r="H431" s="206" t="s">
        <v>1</v>
      </c>
      <c r="I431" s="208"/>
      <c r="L431" s="205"/>
      <c r="M431" s="209"/>
      <c r="N431" s="210"/>
      <c r="O431" s="210"/>
      <c r="P431" s="210"/>
      <c r="Q431" s="210"/>
      <c r="R431" s="210"/>
      <c r="S431" s="210"/>
      <c r="T431" s="211"/>
      <c r="AT431" s="206" t="s">
        <v>205</v>
      </c>
      <c r="AU431" s="206" t="s">
        <v>94</v>
      </c>
      <c r="AV431" s="14" t="s">
        <v>25</v>
      </c>
      <c r="AW431" s="14" t="s">
        <v>38</v>
      </c>
      <c r="AX431" s="14" t="s">
        <v>84</v>
      </c>
      <c r="AY431" s="206" t="s">
        <v>196</v>
      </c>
    </row>
    <row r="432" spans="1:65" s="13" customFormat="1" ht="11.25">
      <c r="B432" s="196"/>
      <c r="D432" s="197" t="s">
        <v>205</v>
      </c>
      <c r="E432" s="198" t="s">
        <v>1</v>
      </c>
      <c r="F432" s="199" t="s">
        <v>553</v>
      </c>
      <c r="H432" s="200">
        <v>1.6040000000000001</v>
      </c>
      <c r="I432" s="201"/>
      <c r="L432" s="196"/>
      <c r="M432" s="202"/>
      <c r="N432" s="203"/>
      <c r="O432" s="203"/>
      <c r="P432" s="203"/>
      <c r="Q432" s="203"/>
      <c r="R432" s="203"/>
      <c r="S432" s="203"/>
      <c r="T432" s="204"/>
      <c r="AT432" s="198" t="s">
        <v>205</v>
      </c>
      <c r="AU432" s="198" t="s">
        <v>94</v>
      </c>
      <c r="AV432" s="13" t="s">
        <v>94</v>
      </c>
      <c r="AW432" s="13" t="s">
        <v>38</v>
      </c>
      <c r="AX432" s="13" t="s">
        <v>84</v>
      </c>
      <c r="AY432" s="198" t="s">
        <v>196</v>
      </c>
    </row>
    <row r="433" spans="1:65" s="15" customFormat="1" ht="11.25">
      <c r="B433" s="212"/>
      <c r="D433" s="197" t="s">
        <v>205</v>
      </c>
      <c r="E433" s="213" t="s">
        <v>1</v>
      </c>
      <c r="F433" s="214" t="s">
        <v>225</v>
      </c>
      <c r="H433" s="215">
        <v>57.746000000000002</v>
      </c>
      <c r="I433" s="216"/>
      <c r="L433" s="212"/>
      <c r="M433" s="217"/>
      <c r="N433" s="218"/>
      <c r="O433" s="218"/>
      <c r="P433" s="218"/>
      <c r="Q433" s="218"/>
      <c r="R433" s="218"/>
      <c r="S433" s="218"/>
      <c r="T433" s="219"/>
      <c r="AT433" s="213" t="s">
        <v>205</v>
      </c>
      <c r="AU433" s="213" t="s">
        <v>94</v>
      </c>
      <c r="AV433" s="15" t="s">
        <v>203</v>
      </c>
      <c r="AW433" s="15" t="s">
        <v>38</v>
      </c>
      <c r="AX433" s="15" t="s">
        <v>25</v>
      </c>
      <c r="AY433" s="213" t="s">
        <v>196</v>
      </c>
    </row>
    <row r="434" spans="1:65" s="2" customFormat="1" ht="16.5" customHeight="1">
      <c r="A434" s="35"/>
      <c r="B434" s="153"/>
      <c r="C434" s="184" t="s">
        <v>554</v>
      </c>
      <c r="D434" s="184" t="s">
        <v>198</v>
      </c>
      <c r="E434" s="185" t="s">
        <v>555</v>
      </c>
      <c r="F434" s="186" t="s">
        <v>556</v>
      </c>
      <c r="G434" s="187" t="s">
        <v>327</v>
      </c>
      <c r="H434" s="188">
        <v>4.9630000000000001</v>
      </c>
      <c r="I434" s="189"/>
      <c r="J434" s="190">
        <f>ROUND(I434*H434,2)</f>
        <v>0</v>
      </c>
      <c r="K434" s="186" t="s">
        <v>202</v>
      </c>
      <c r="L434" s="36"/>
      <c r="M434" s="191" t="s">
        <v>1</v>
      </c>
      <c r="N434" s="192" t="s">
        <v>50</v>
      </c>
      <c r="O434" s="61"/>
      <c r="P434" s="193">
        <f>O434*H434</f>
        <v>0</v>
      </c>
      <c r="Q434" s="193">
        <v>0</v>
      </c>
      <c r="R434" s="193">
        <f>Q434*H434</f>
        <v>0</v>
      </c>
      <c r="S434" s="193">
        <v>2.4</v>
      </c>
      <c r="T434" s="194">
        <f>S434*H434</f>
        <v>11.911199999999999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95" t="s">
        <v>203</v>
      </c>
      <c r="AT434" s="195" t="s">
        <v>198</v>
      </c>
      <c r="AU434" s="195" t="s">
        <v>94</v>
      </c>
      <c r="AY434" s="18" t="s">
        <v>196</v>
      </c>
      <c r="BE434" s="101">
        <f>IF(N434="základní",J434,0)</f>
        <v>0</v>
      </c>
      <c r="BF434" s="101">
        <f>IF(N434="snížená",J434,0)</f>
        <v>0</v>
      </c>
      <c r="BG434" s="101">
        <f>IF(N434="zákl. přenesená",J434,0)</f>
        <v>0</v>
      </c>
      <c r="BH434" s="101">
        <f>IF(N434="sníž. přenesená",J434,0)</f>
        <v>0</v>
      </c>
      <c r="BI434" s="101">
        <f>IF(N434="nulová",J434,0)</f>
        <v>0</v>
      </c>
      <c r="BJ434" s="18" t="s">
        <v>25</v>
      </c>
      <c r="BK434" s="101">
        <f>ROUND(I434*H434,2)</f>
        <v>0</v>
      </c>
      <c r="BL434" s="18" t="s">
        <v>203</v>
      </c>
      <c r="BM434" s="195" t="s">
        <v>557</v>
      </c>
    </row>
    <row r="435" spans="1:65" s="14" customFormat="1" ht="11.25">
      <c r="B435" s="205"/>
      <c r="D435" s="197" t="s">
        <v>205</v>
      </c>
      <c r="E435" s="206" t="s">
        <v>1</v>
      </c>
      <c r="F435" s="207" t="s">
        <v>381</v>
      </c>
      <c r="H435" s="206" t="s">
        <v>1</v>
      </c>
      <c r="I435" s="208"/>
      <c r="L435" s="205"/>
      <c r="M435" s="209"/>
      <c r="N435" s="210"/>
      <c r="O435" s="210"/>
      <c r="P435" s="210"/>
      <c r="Q435" s="210"/>
      <c r="R435" s="210"/>
      <c r="S435" s="210"/>
      <c r="T435" s="211"/>
      <c r="AT435" s="206" t="s">
        <v>205</v>
      </c>
      <c r="AU435" s="206" t="s">
        <v>94</v>
      </c>
      <c r="AV435" s="14" t="s">
        <v>25</v>
      </c>
      <c r="AW435" s="14" t="s">
        <v>38</v>
      </c>
      <c r="AX435" s="14" t="s">
        <v>84</v>
      </c>
      <c r="AY435" s="206" t="s">
        <v>196</v>
      </c>
    </row>
    <row r="436" spans="1:65" s="13" customFormat="1" ht="11.25">
      <c r="B436" s="196"/>
      <c r="D436" s="197" t="s">
        <v>205</v>
      </c>
      <c r="E436" s="198" t="s">
        <v>1</v>
      </c>
      <c r="F436" s="199" t="s">
        <v>558</v>
      </c>
      <c r="H436" s="200">
        <v>4.9630000000000001</v>
      </c>
      <c r="I436" s="201"/>
      <c r="L436" s="196"/>
      <c r="M436" s="202"/>
      <c r="N436" s="203"/>
      <c r="O436" s="203"/>
      <c r="P436" s="203"/>
      <c r="Q436" s="203"/>
      <c r="R436" s="203"/>
      <c r="S436" s="203"/>
      <c r="T436" s="204"/>
      <c r="AT436" s="198" t="s">
        <v>205</v>
      </c>
      <c r="AU436" s="198" t="s">
        <v>94</v>
      </c>
      <c r="AV436" s="13" t="s">
        <v>94</v>
      </c>
      <c r="AW436" s="13" t="s">
        <v>38</v>
      </c>
      <c r="AX436" s="13" t="s">
        <v>25</v>
      </c>
      <c r="AY436" s="198" t="s">
        <v>196</v>
      </c>
    </row>
    <row r="437" spans="1:65" s="2" customFormat="1" ht="16.5" customHeight="1">
      <c r="A437" s="35"/>
      <c r="B437" s="153"/>
      <c r="C437" s="184" t="s">
        <v>559</v>
      </c>
      <c r="D437" s="184" t="s">
        <v>198</v>
      </c>
      <c r="E437" s="185" t="s">
        <v>560</v>
      </c>
      <c r="F437" s="186" t="s">
        <v>561</v>
      </c>
      <c r="G437" s="187" t="s">
        <v>209</v>
      </c>
      <c r="H437" s="188">
        <v>139.70500000000001</v>
      </c>
      <c r="I437" s="189"/>
      <c r="J437" s="190">
        <f>ROUND(I437*H437,2)</f>
        <v>0</v>
      </c>
      <c r="K437" s="186" t="s">
        <v>202</v>
      </c>
      <c r="L437" s="36"/>
      <c r="M437" s="191" t="s">
        <v>1</v>
      </c>
      <c r="N437" s="192" t="s">
        <v>50</v>
      </c>
      <c r="O437" s="61"/>
      <c r="P437" s="193">
        <f>O437*H437</f>
        <v>0</v>
      </c>
      <c r="Q437" s="193">
        <v>0</v>
      </c>
      <c r="R437" s="193">
        <f>Q437*H437</f>
        <v>0</v>
      </c>
      <c r="S437" s="193">
        <v>0</v>
      </c>
      <c r="T437" s="194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95" t="s">
        <v>203</v>
      </c>
      <c r="AT437" s="195" t="s">
        <v>198</v>
      </c>
      <c r="AU437" s="195" t="s">
        <v>94</v>
      </c>
      <c r="AY437" s="18" t="s">
        <v>196</v>
      </c>
      <c r="BE437" s="101">
        <f>IF(N437="základní",J437,0)</f>
        <v>0</v>
      </c>
      <c r="BF437" s="101">
        <f>IF(N437="snížená",J437,0)</f>
        <v>0</v>
      </c>
      <c r="BG437" s="101">
        <f>IF(N437="zákl. přenesená",J437,0)</f>
        <v>0</v>
      </c>
      <c r="BH437" s="101">
        <f>IF(N437="sníž. přenesená",J437,0)</f>
        <v>0</v>
      </c>
      <c r="BI437" s="101">
        <f>IF(N437="nulová",J437,0)</f>
        <v>0</v>
      </c>
      <c r="BJ437" s="18" t="s">
        <v>25</v>
      </c>
      <c r="BK437" s="101">
        <f>ROUND(I437*H437,2)</f>
        <v>0</v>
      </c>
      <c r="BL437" s="18" t="s">
        <v>203</v>
      </c>
      <c r="BM437" s="195" t="s">
        <v>562</v>
      </c>
    </row>
    <row r="438" spans="1:65" s="2" customFormat="1" ht="16.5" customHeight="1">
      <c r="A438" s="35"/>
      <c r="B438" s="153"/>
      <c r="C438" s="184" t="s">
        <v>563</v>
      </c>
      <c r="D438" s="184" t="s">
        <v>198</v>
      </c>
      <c r="E438" s="185" t="s">
        <v>564</v>
      </c>
      <c r="F438" s="186" t="s">
        <v>565</v>
      </c>
      <c r="G438" s="187" t="s">
        <v>209</v>
      </c>
      <c r="H438" s="188">
        <v>139.70500000000001</v>
      </c>
      <c r="I438" s="189"/>
      <c r="J438" s="190">
        <f>ROUND(I438*H438,2)</f>
        <v>0</v>
      </c>
      <c r="K438" s="186" t="s">
        <v>202</v>
      </c>
      <c r="L438" s="36"/>
      <c r="M438" s="191" t="s">
        <v>1</v>
      </c>
      <c r="N438" s="192" t="s">
        <v>50</v>
      </c>
      <c r="O438" s="61"/>
      <c r="P438" s="193">
        <f>O438*H438</f>
        <v>0</v>
      </c>
      <c r="Q438" s="193">
        <v>0</v>
      </c>
      <c r="R438" s="193">
        <f>Q438*H438</f>
        <v>0</v>
      </c>
      <c r="S438" s="193">
        <v>0</v>
      </c>
      <c r="T438" s="194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95" t="s">
        <v>203</v>
      </c>
      <c r="AT438" s="195" t="s">
        <v>198</v>
      </c>
      <c r="AU438" s="195" t="s">
        <v>94</v>
      </c>
      <c r="AY438" s="18" t="s">
        <v>196</v>
      </c>
      <c r="BE438" s="101">
        <f>IF(N438="základní",J438,0)</f>
        <v>0</v>
      </c>
      <c r="BF438" s="101">
        <f>IF(N438="snížená",J438,0)</f>
        <v>0</v>
      </c>
      <c r="BG438" s="101">
        <f>IF(N438="zákl. přenesená",J438,0)</f>
        <v>0</v>
      </c>
      <c r="BH438" s="101">
        <f>IF(N438="sníž. přenesená",J438,0)</f>
        <v>0</v>
      </c>
      <c r="BI438" s="101">
        <f>IF(N438="nulová",J438,0)</f>
        <v>0</v>
      </c>
      <c r="BJ438" s="18" t="s">
        <v>25</v>
      </c>
      <c r="BK438" s="101">
        <f>ROUND(I438*H438,2)</f>
        <v>0</v>
      </c>
      <c r="BL438" s="18" t="s">
        <v>203</v>
      </c>
      <c r="BM438" s="195" t="s">
        <v>566</v>
      </c>
    </row>
    <row r="439" spans="1:65" s="2" customFormat="1" ht="16.5" customHeight="1">
      <c r="A439" s="35"/>
      <c r="B439" s="153"/>
      <c r="C439" s="184" t="s">
        <v>567</v>
      </c>
      <c r="D439" s="184" t="s">
        <v>198</v>
      </c>
      <c r="E439" s="185" t="s">
        <v>568</v>
      </c>
      <c r="F439" s="186" t="s">
        <v>569</v>
      </c>
      <c r="G439" s="187" t="s">
        <v>209</v>
      </c>
      <c r="H439" s="188">
        <v>977.93499999999995</v>
      </c>
      <c r="I439" s="189"/>
      <c r="J439" s="190">
        <f>ROUND(I439*H439,2)</f>
        <v>0</v>
      </c>
      <c r="K439" s="186" t="s">
        <v>202</v>
      </c>
      <c r="L439" s="36"/>
      <c r="M439" s="191" t="s">
        <v>1</v>
      </c>
      <c r="N439" s="192" t="s">
        <v>50</v>
      </c>
      <c r="O439" s="61"/>
      <c r="P439" s="193">
        <f>O439*H439</f>
        <v>0</v>
      </c>
      <c r="Q439" s="193">
        <v>0</v>
      </c>
      <c r="R439" s="193">
        <f>Q439*H439</f>
        <v>0</v>
      </c>
      <c r="S439" s="193">
        <v>0</v>
      </c>
      <c r="T439" s="194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95" t="s">
        <v>203</v>
      </c>
      <c r="AT439" s="195" t="s">
        <v>198</v>
      </c>
      <c r="AU439" s="195" t="s">
        <v>94</v>
      </c>
      <c r="AY439" s="18" t="s">
        <v>196</v>
      </c>
      <c r="BE439" s="101">
        <f>IF(N439="základní",J439,0)</f>
        <v>0</v>
      </c>
      <c r="BF439" s="101">
        <f>IF(N439="snížená",J439,0)</f>
        <v>0</v>
      </c>
      <c r="BG439" s="101">
        <f>IF(N439="zákl. přenesená",J439,0)</f>
        <v>0</v>
      </c>
      <c r="BH439" s="101">
        <f>IF(N439="sníž. přenesená",J439,0)</f>
        <v>0</v>
      </c>
      <c r="BI439" s="101">
        <f>IF(N439="nulová",J439,0)</f>
        <v>0</v>
      </c>
      <c r="BJ439" s="18" t="s">
        <v>25</v>
      </c>
      <c r="BK439" s="101">
        <f>ROUND(I439*H439,2)</f>
        <v>0</v>
      </c>
      <c r="BL439" s="18" t="s">
        <v>203</v>
      </c>
      <c r="BM439" s="195" t="s">
        <v>570</v>
      </c>
    </row>
    <row r="440" spans="1:65" s="13" customFormat="1" ht="11.25">
      <c r="B440" s="196"/>
      <c r="D440" s="197" t="s">
        <v>205</v>
      </c>
      <c r="F440" s="199" t="s">
        <v>571</v>
      </c>
      <c r="H440" s="200">
        <v>977.93499999999995</v>
      </c>
      <c r="I440" s="201"/>
      <c r="L440" s="196"/>
      <c r="M440" s="202"/>
      <c r="N440" s="203"/>
      <c r="O440" s="203"/>
      <c r="P440" s="203"/>
      <c r="Q440" s="203"/>
      <c r="R440" s="203"/>
      <c r="S440" s="203"/>
      <c r="T440" s="204"/>
      <c r="AT440" s="198" t="s">
        <v>205</v>
      </c>
      <c r="AU440" s="198" t="s">
        <v>94</v>
      </c>
      <c r="AV440" s="13" t="s">
        <v>94</v>
      </c>
      <c r="AW440" s="13" t="s">
        <v>3</v>
      </c>
      <c r="AX440" s="13" t="s">
        <v>25</v>
      </c>
      <c r="AY440" s="198" t="s">
        <v>196</v>
      </c>
    </row>
    <row r="441" spans="1:65" s="2" customFormat="1" ht="16.5" customHeight="1">
      <c r="A441" s="35"/>
      <c r="B441" s="153"/>
      <c r="C441" s="184" t="s">
        <v>572</v>
      </c>
      <c r="D441" s="184" t="s">
        <v>198</v>
      </c>
      <c r="E441" s="185" t="s">
        <v>573</v>
      </c>
      <c r="F441" s="186" t="s">
        <v>574</v>
      </c>
      <c r="G441" s="187" t="s">
        <v>209</v>
      </c>
      <c r="H441" s="188">
        <v>139.70500000000001</v>
      </c>
      <c r="I441" s="189"/>
      <c r="J441" s="190">
        <f>ROUND(I441*H441,2)</f>
        <v>0</v>
      </c>
      <c r="K441" s="186" t="s">
        <v>202</v>
      </c>
      <c r="L441" s="36"/>
      <c r="M441" s="191" t="s">
        <v>1</v>
      </c>
      <c r="N441" s="192" t="s">
        <v>50</v>
      </c>
      <c r="O441" s="61"/>
      <c r="P441" s="193">
        <f>O441*H441</f>
        <v>0</v>
      </c>
      <c r="Q441" s="193">
        <v>0</v>
      </c>
      <c r="R441" s="193">
        <f>Q441*H441</f>
        <v>0</v>
      </c>
      <c r="S441" s="193">
        <v>0</v>
      </c>
      <c r="T441" s="194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5" t="s">
        <v>203</v>
      </c>
      <c r="AT441" s="195" t="s">
        <v>198</v>
      </c>
      <c r="AU441" s="195" t="s">
        <v>94</v>
      </c>
      <c r="AY441" s="18" t="s">
        <v>196</v>
      </c>
      <c r="BE441" s="101">
        <f>IF(N441="základní",J441,0)</f>
        <v>0</v>
      </c>
      <c r="BF441" s="101">
        <f>IF(N441="snížená",J441,0)</f>
        <v>0</v>
      </c>
      <c r="BG441" s="101">
        <f>IF(N441="zákl. přenesená",J441,0)</f>
        <v>0</v>
      </c>
      <c r="BH441" s="101">
        <f>IF(N441="sníž. přenesená",J441,0)</f>
        <v>0</v>
      </c>
      <c r="BI441" s="101">
        <f>IF(N441="nulová",J441,0)</f>
        <v>0</v>
      </c>
      <c r="BJ441" s="18" t="s">
        <v>25</v>
      </c>
      <c r="BK441" s="101">
        <f>ROUND(I441*H441,2)</f>
        <v>0</v>
      </c>
      <c r="BL441" s="18" t="s">
        <v>203</v>
      </c>
      <c r="BM441" s="195" t="s">
        <v>575</v>
      </c>
    </row>
    <row r="442" spans="1:65" s="12" customFormat="1" ht="22.9" customHeight="1">
      <c r="B442" s="171"/>
      <c r="D442" s="172" t="s">
        <v>83</v>
      </c>
      <c r="E442" s="182" t="s">
        <v>203</v>
      </c>
      <c r="F442" s="182" t="s">
        <v>576</v>
      </c>
      <c r="I442" s="174"/>
      <c r="J442" s="183">
        <f>BK442</f>
        <v>0</v>
      </c>
      <c r="L442" s="171"/>
      <c r="M442" s="176"/>
      <c r="N442" s="177"/>
      <c r="O442" s="177"/>
      <c r="P442" s="178">
        <f>SUM(P443:P489)</f>
        <v>0</v>
      </c>
      <c r="Q442" s="177"/>
      <c r="R442" s="178">
        <f>SUM(R443:R489)</f>
        <v>270.66943139999995</v>
      </c>
      <c r="S442" s="177"/>
      <c r="T442" s="179">
        <f>SUM(T443:T489)</f>
        <v>0</v>
      </c>
      <c r="AR442" s="172" t="s">
        <v>25</v>
      </c>
      <c r="AT442" s="180" t="s">
        <v>83</v>
      </c>
      <c r="AU442" s="180" t="s">
        <v>25</v>
      </c>
      <c r="AY442" s="172" t="s">
        <v>196</v>
      </c>
      <c r="BK442" s="181">
        <f>SUM(BK443:BK489)</f>
        <v>0</v>
      </c>
    </row>
    <row r="443" spans="1:65" s="2" customFormat="1" ht="16.5" customHeight="1">
      <c r="A443" s="35"/>
      <c r="B443" s="153"/>
      <c r="C443" s="184" t="s">
        <v>577</v>
      </c>
      <c r="D443" s="184" t="s">
        <v>198</v>
      </c>
      <c r="E443" s="185" t="s">
        <v>578</v>
      </c>
      <c r="F443" s="186" t="s">
        <v>579</v>
      </c>
      <c r="G443" s="187" t="s">
        <v>327</v>
      </c>
      <c r="H443" s="188">
        <v>184.05699999999999</v>
      </c>
      <c r="I443" s="189"/>
      <c r="J443" s="190">
        <f>ROUND(I443*H443,2)</f>
        <v>0</v>
      </c>
      <c r="K443" s="186" t="s">
        <v>202</v>
      </c>
      <c r="L443" s="36"/>
      <c r="M443" s="191" t="s">
        <v>1</v>
      </c>
      <c r="N443" s="192" t="s">
        <v>50</v>
      </c>
      <c r="O443" s="61"/>
      <c r="P443" s="193">
        <f>O443*H443</f>
        <v>0</v>
      </c>
      <c r="Q443" s="193">
        <v>0</v>
      </c>
      <c r="R443" s="193">
        <f>Q443*H443</f>
        <v>0</v>
      </c>
      <c r="S443" s="193">
        <v>0</v>
      </c>
      <c r="T443" s="194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95" t="s">
        <v>203</v>
      </c>
      <c r="AT443" s="195" t="s">
        <v>198</v>
      </c>
      <c r="AU443" s="195" t="s">
        <v>94</v>
      </c>
      <c r="AY443" s="18" t="s">
        <v>196</v>
      </c>
      <c r="BE443" s="101">
        <f>IF(N443="základní",J443,0)</f>
        <v>0</v>
      </c>
      <c r="BF443" s="101">
        <f>IF(N443="snížená",J443,0)</f>
        <v>0</v>
      </c>
      <c r="BG443" s="101">
        <f>IF(N443="zákl. přenesená",J443,0)</f>
        <v>0</v>
      </c>
      <c r="BH443" s="101">
        <f>IF(N443="sníž. přenesená",J443,0)</f>
        <v>0</v>
      </c>
      <c r="BI443" s="101">
        <f>IF(N443="nulová",J443,0)</f>
        <v>0</v>
      </c>
      <c r="BJ443" s="18" t="s">
        <v>25</v>
      </c>
      <c r="BK443" s="101">
        <f>ROUND(I443*H443,2)</f>
        <v>0</v>
      </c>
      <c r="BL443" s="18" t="s">
        <v>203</v>
      </c>
      <c r="BM443" s="195" t="s">
        <v>580</v>
      </c>
    </row>
    <row r="444" spans="1:65" s="14" customFormat="1" ht="11.25">
      <c r="B444" s="205"/>
      <c r="D444" s="197" t="s">
        <v>205</v>
      </c>
      <c r="E444" s="206" t="s">
        <v>1</v>
      </c>
      <c r="F444" s="207" t="s">
        <v>581</v>
      </c>
      <c r="H444" s="206" t="s">
        <v>1</v>
      </c>
      <c r="I444" s="208"/>
      <c r="L444" s="205"/>
      <c r="M444" s="209"/>
      <c r="N444" s="210"/>
      <c r="O444" s="210"/>
      <c r="P444" s="210"/>
      <c r="Q444" s="210"/>
      <c r="R444" s="210"/>
      <c r="S444" s="210"/>
      <c r="T444" s="211"/>
      <c r="AT444" s="206" t="s">
        <v>205</v>
      </c>
      <c r="AU444" s="206" t="s">
        <v>94</v>
      </c>
      <c r="AV444" s="14" t="s">
        <v>25</v>
      </c>
      <c r="AW444" s="14" t="s">
        <v>38</v>
      </c>
      <c r="AX444" s="14" t="s">
        <v>84</v>
      </c>
      <c r="AY444" s="206" t="s">
        <v>196</v>
      </c>
    </row>
    <row r="445" spans="1:65" s="13" customFormat="1" ht="11.25">
      <c r="B445" s="196"/>
      <c r="D445" s="197" t="s">
        <v>205</v>
      </c>
      <c r="E445" s="198" t="s">
        <v>1</v>
      </c>
      <c r="F445" s="199" t="s">
        <v>582</v>
      </c>
      <c r="H445" s="200">
        <v>7.343</v>
      </c>
      <c r="I445" s="201"/>
      <c r="L445" s="196"/>
      <c r="M445" s="202"/>
      <c r="N445" s="203"/>
      <c r="O445" s="203"/>
      <c r="P445" s="203"/>
      <c r="Q445" s="203"/>
      <c r="R445" s="203"/>
      <c r="S445" s="203"/>
      <c r="T445" s="204"/>
      <c r="AT445" s="198" t="s">
        <v>205</v>
      </c>
      <c r="AU445" s="198" t="s">
        <v>94</v>
      </c>
      <c r="AV445" s="13" t="s">
        <v>94</v>
      </c>
      <c r="AW445" s="13" t="s">
        <v>38</v>
      </c>
      <c r="AX445" s="13" t="s">
        <v>84</v>
      </c>
      <c r="AY445" s="198" t="s">
        <v>196</v>
      </c>
    </row>
    <row r="446" spans="1:65" s="13" customFormat="1" ht="11.25">
      <c r="B446" s="196"/>
      <c r="D446" s="197" t="s">
        <v>205</v>
      </c>
      <c r="E446" s="198" t="s">
        <v>1</v>
      </c>
      <c r="F446" s="199" t="s">
        <v>583</v>
      </c>
      <c r="H446" s="200">
        <v>95.75</v>
      </c>
      <c r="I446" s="201"/>
      <c r="L446" s="196"/>
      <c r="M446" s="202"/>
      <c r="N446" s="203"/>
      <c r="O446" s="203"/>
      <c r="P446" s="203"/>
      <c r="Q446" s="203"/>
      <c r="R446" s="203"/>
      <c r="S446" s="203"/>
      <c r="T446" s="204"/>
      <c r="AT446" s="198" t="s">
        <v>205</v>
      </c>
      <c r="AU446" s="198" t="s">
        <v>94</v>
      </c>
      <c r="AV446" s="13" t="s">
        <v>94</v>
      </c>
      <c r="AW446" s="13" t="s">
        <v>38</v>
      </c>
      <c r="AX446" s="13" t="s">
        <v>84</v>
      </c>
      <c r="AY446" s="198" t="s">
        <v>196</v>
      </c>
    </row>
    <row r="447" spans="1:65" s="13" customFormat="1" ht="11.25">
      <c r="B447" s="196"/>
      <c r="D447" s="197" t="s">
        <v>205</v>
      </c>
      <c r="E447" s="198" t="s">
        <v>1</v>
      </c>
      <c r="F447" s="199" t="s">
        <v>584</v>
      </c>
      <c r="H447" s="200">
        <v>63.1</v>
      </c>
      <c r="I447" s="201"/>
      <c r="L447" s="196"/>
      <c r="M447" s="202"/>
      <c r="N447" s="203"/>
      <c r="O447" s="203"/>
      <c r="P447" s="203"/>
      <c r="Q447" s="203"/>
      <c r="R447" s="203"/>
      <c r="S447" s="203"/>
      <c r="T447" s="204"/>
      <c r="AT447" s="198" t="s">
        <v>205</v>
      </c>
      <c r="AU447" s="198" t="s">
        <v>94</v>
      </c>
      <c r="AV447" s="13" t="s">
        <v>94</v>
      </c>
      <c r="AW447" s="13" t="s">
        <v>38</v>
      </c>
      <c r="AX447" s="13" t="s">
        <v>84</v>
      </c>
      <c r="AY447" s="198" t="s">
        <v>196</v>
      </c>
    </row>
    <row r="448" spans="1:65" s="14" customFormat="1" ht="11.25">
      <c r="B448" s="205"/>
      <c r="D448" s="197" t="s">
        <v>205</v>
      </c>
      <c r="E448" s="206" t="s">
        <v>1</v>
      </c>
      <c r="F448" s="207" t="s">
        <v>481</v>
      </c>
      <c r="H448" s="206" t="s">
        <v>1</v>
      </c>
      <c r="I448" s="208"/>
      <c r="L448" s="205"/>
      <c r="M448" s="209"/>
      <c r="N448" s="210"/>
      <c r="O448" s="210"/>
      <c r="P448" s="210"/>
      <c r="Q448" s="210"/>
      <c r="R448" s="210"/>
      <c r="S448" s="210"/>
      <c r="T448" s="211"/>
      <c r="AT448" s="206" t="s">
        <v>205</v>
      </c>
      <c r="AU448" s="206" t="s">
        <v>94</v>
      </c>
      <c r="AV448" s="14" t="s">
        <v>25</v>
      </c>
      <c r="AW448" s="14" t="s">
        <v>38</v>
      </c>
      <c r="AX448" s="14" t="s">
        <v>84</v>
      </c>
      <c r="AY448" s="206" t="s">
        <v>196</v>
      </c>
    </row>
    <row r="449" spans="1:65" s="13" customFormat="1" ht="11.25">
      <c r="B449" s="196"/>
      <c r="D449" s="197" t="s">
        <v>205</v>
      </c>
      <c r="E449" s="198" t="s">
        <v>1</v>
      </c>
      <c r="F449" s="199" t="s">
        <v>585</v>
      </c>
      <c r="H449" s="200">
        <v>13.49</v>
      </c>
      <c r="I449" s="201"/>
      <c r="L449" s="196"/>
      <c r="M449" s="202"/>
      <c r="N449" s="203"/>
      <c r="O449" s="203"/>
      <c r="P449" s="203"/>
      <c r="Q449" s="203"/>
      <c r="R449" s="203"/>
      <c r="S449" s="203"/>
      <c r="T449" s="204"/>
      <c r="AT449" s="198" t="s">
        <v>205</v>
      </c>
      <c r="AU449" s="198" t="s">
        <v>94</v>
      </c>
      <c r="AV449" s="13" t="s">
        <v>94</v>
      </c>
      <c r="AW449" s="13" t="s">
        <v>38</v>
      </c>
      <c r="AX449" s="13" t="s">
        <v>84</v>
      </c>
      <c r="AY449" s="198" t="s">
        <v>196</v>
      </c>
    </row>
    <row r="450" spans="1:65" s="13" customFormat="1" ht="11.25">
      <c r="B450" s="196"/>
      <c r="D450" s="197" t="s">
        <v>205</v>
      </c>
      <c r="E450" s="198" t="s">
        <v>1</v>
      </c>
      <c r="F450" s="199" t="s">
        <v>586</v>
      </c>
      <c r="H450" s="200">
        <v>4.3739999999999997</v>
      </c>
      <c r="I450" s="201"/>
      <c r="L450" s="196"/>
      <c r="M450" s="202"/>
      <c r="N450" s="203"/>
      <c r="O450" s="203"/>
      <c r="P450" s="203"/>
      <c r="Q450" s="203"/>
      <c r="R450" s="203"/>
      <c r="S450" s="203"/>
      <c r="T450" s="204"/>
      <c r="AT450" s="198" t="s">
        <v>205</v>
      </c>
      <c r="AU450" s="198" t="s">
        <v>94</v>
      </c>
      <c r="AV450" s="13" t="s">
        <v>94</v>
      </c>
      <c r="AW450" s="13" t="s">
        <v>38</v>
      </c>
      <c r="AX450" s="13" t="s">
        <v>84</v>
      </c>
      <c r="AY450" s="198" t="s">
        <v>196</v>
      </c>
    </row>
    <row r="451" spans="1:65" s="15" customFormat="1" ht="11.25">
      <c r="B451" s="212"/>
      <c r="D451" s="197" t="s">
        <v>205</v>
      </c>
      <c r="E451" s="213" t="s">
        <v>148</v>
      </c>
      <c r="F451" s="214" t="s">
        <v>225</v>
      </c>
      <c r="H451" s="215">
        <v>184.05699999999999</v>
      </c>
      <c r="I451" s="216"/>
      <c r="L451" s="212"/>
      <c r="M451" s="217"/>
      <c r="N451" s="218"/>
      <c r="O451" s="218"/>
      <c r="P451" s="218"/>
      <c r="Q451" s="218"/>
      <c r="R451" s="218"/>
      <c r="S451" s="218"/>
      <c r="T451" s="219"/>
      <c r="AT451" s="213" t="s">
        <v>205</v>
      </c>
      <c r="AU451" s="213" t="s">
        <v>94</v>
      </c>
      <c r="AV451" s="15" t="s">
        <v>203</v>
      </c>
      <c r="AW451" s="15" t="s">
        <v>38</v>
      </c>
      <c r="AX451" s="15" t="s">
        <v>25</v>
      </c>
      <c r="AY451" s="213" t="s">
        <v>196</v>
      </c>
    </row>
    <row r="452" spans="1:65" s="2" customFormat="1" ht="16.5" customHeight="1">
      <c r="A452" s="35"/>
      <c r="B452" s="153"/>
      <c r="C452" s="184" t="s">
        <v>587</v>
      </c>
      <c r="D452" s="184" t="s">
        <v>198</v>
      </c>
      <c r="E452" s="185" t="s">
        <v>506</v>
      </c>
      <c r="F452" s="186" t="s">
        <v>507</v>
      </c>
      <c r="G452" s="187" t="s">
        <v>327</v>
      </c>
      <c r="H452" s="188">
        <v>184.05699999999999</v>
      </c>
      <c r="I452" s="189"/>
      <c r="J452" s="190">
        <f>ROUND(I452*H452,2)</f>
        <v>0</v>
      </c>
      <c r="K452" s="186" t="s">
        <v>202</v>
      </c>
      <c r="L452" s="36"/>
      <c r="M452" s="191" t="s">
        <v>1</v>
      </c>
      <c r="N452" s="192" t="s">
        <v>50</v>
      </c>
      <c r="O452" s="61"/>
      <c r="P452" s="193">
        <f>O452*H452</f>
        <v>0</v>
      </c>
      <c r="Q452" s="193">
        <v>0</v>
      </c>
      <c r="R452" s="193">
        <f>Q452*H452</f>
        <v>0</v>
      </c>
      <c r="S452" s="193">
        <v>0</v>
      </c>
      <c r="T452" s="194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195" t="s">
        <v>203</v>
      </c>
      <c r="AT452" s="195" t="s">
        <v>198</v>
      </c>
      <c r="AU452" s="195" t="s">
        <v>94</v>
      </c>
      <c r="AY452" s="18" t="s">
        <v>196</v>
      </c>
      <c r="BE452" s="101">
        <f>IF(N452="základní",J452,0)</f>
        <v>0</v>
      </c>
      <c r="BF452" s="101">
        <f>IF(N452="snížená",J452,0)</f>
        <v>0</v>
      </c>
      <c r="BG452" s="101">
        <f>IF(N452="zákl. přenesená",J452,0)</f>
        <v>0</v>
      </c>
      <c r="BH452" s="101">
        <f>IF(N452="sníž. přenesená",J452,0)</f>
        <v>0</v>
      </c>
      <c r="BI452" s="101">
        <f>IF(N452="nulová",J452,0)</f>
        <v>0</v>
      </c>
      <c r="BJ452" s="18" t="s">
        <v>25</v>
      </c>
      <c r="BK452" s="101">
        <f>ROUND(I452*H452,2)</f>
        <v>0</v>
      </c>
      <c r="BL452" s="18" t="s">
        <v>203</v>
      </c>
      <c r="BM452" s="195" t="s">
        <v>588</v>
      </c>
    </row>
    <row r="453" spans="1:65" s="14" customFormat="1" ht="11.25">
      <c r="B453" s="205"/>
      <c r="D453" s="197" t="s">
        <v>205</v>
      </c>
      <c r="E453" s="206" t="s">
        <v>1</v>
      </c>
      <c r="F453" s="207" t="s">
        <v>589</v>
      </c>
      <c r="H453" s="206" t="s">
        <v>1</v>
      </c>
      <c r="I453" s="208"/>
      <c r="L453" s="205"/>
      <c r="M453" s="209"/>
      <c r="N453" s="210"/>
      <c r="O453" s="210"/>
      <c r="P453" s="210"/>
      <c r="Q453" s="210"/>
      <c r="R453" s="210"/>
      <c r="S453" s="210"/>
      <c r="T453" s="211"/>
      <c r="AT453" s="206" t="s">
        <v>205</v>
      </c>
      <c r="AU453" s="206" t="s">
        <v>94</v>
      </c>
      <c r="AV453" s="14" t="s">
        <v>25</v>
      </c>
      <c r="AW453" s="14" t="s">
        <v>38</v>
      </c>
      <c r="AX453" s="14" t="s">
        <v>84</v>
      </c>
      <c r="AY453" s="206" t="s">
        <v>196</v>
      </c>
    </row>
    <row r="454" spans="1:65" s="13" customFormat="1" ht="11.25">
      <c r="B454" s="196"/>
      <c r="D454" s="197" t="s">
        <v>205</v>
      </c>
      <c r="E454" s="198" t="s">
        <v>1</v>
      </c>
      <c r="F454" s="199" t="s">
        <v>148</v>
      </c>
      <c r="H454" s="200">
        <v>184.05699999999999</v>
      </c>
      <c r="I454" s="201"/>
      <c r="L454" s="196"/>
      <c r="M454" s="202"/>
      <c r="N454" s="203"/>
      <c r="O454" s="203"/>
      <c r="P454" s="203"/>
      <c r="Q454" s="203"/>
      <c r="R454" s="203"/>
      <c r="S454" s="203"/>
      <c r="T454" s="204"/>
      <c r="AT454" s="198" t="s">
        <v>205</v>
      </c>
      <c r="AU454" s="198" t="s">
        <v>94</v>
      </c>
      <c r="AV454" s="13" t="s">
        <v>94</v>
      </c>
      <c r="AW454" s="13" t="s">
        <v>38</v>
      </c>
      <c r="AX454" s="13" t="s">
        <v>25</v>
      </c>
      <c r="AY454" s="198" t="s">
        <v>196</v>
      </c>
    </row>
    <row r="455" spans="1:65" s="2" customFormat="1" ht="16.5" customHeight="1">
      <c r="A455" s="35"/>
      <c r="B455" s="153"/>
      <c r="C455" s="184" t="s">
        <v>590</v>
      </c>
      <c r="D455" s="184" t="s">
        <v>198</v>
      </c>
      <c r="E455" s="185" t="s">
        <v>510</v>
      </c>
      <c r="F455" s="186" t="s">
        <v>511</v>
      </c>
      <c r="G455" s="187" t="s">
        <v>327</v>
      </c>
      <c r="H455" s="188">
        <v>184.05699999999999</v>
      </c>
      <c r="I455" s="189"/>
      <c r="J455" s="190">
        <f>ROUND(I455*H455,2)</f>
        <v>0</v>
      </c>
      <c r="K455" s="186" t="s">
        <v>202</v>
      </c>
      <c r="L455" s="36"/>
      <c r="M455" s="191" t="s">
        <v>1</v>
      </c>
      <c r="N455" s="192" t="s">
        <v>50</v>
      </c>
      <c r="O455" s="61"/>
      <c r="P455" s="193">
        <f>O455*H455</f>
        <v>0</v>
      </c>
      <c r="Q455" s="193">
        <v>0</v>
      </c>
      <c r="R455" s="193">
        <f>Q455*H455</f>
        <v>0</v>
      </c>
      <c r="S455" s="193">
        <v>0</v>
      </c>
      <c r="T455" s="194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95" t="s">
        <v>203</v>
      </c>
      <c r="AT455" s="195" t="s">
        <v>198</v>
      </c>
      <c r="AU455" s="195" t="s">
        <v>94</v>
      </c>
      <c r="AY455" s="18" t="s">
        <v>196</v>
      </c>
      <c r="BE455" s="101">
        <f>IF(N455="základní",J455,0)</f>
        <v>0</v>
      </c>
      <c r="BF455" s="101">
        <f>IF(N455="snížená",J455,0)</f>
        <v>0</v>
      </c>
      <c r="BG455" s="101">
        <f>IF(N455="zákl. přenesená",J455,0)</f>
        <v>0</v>
      </c>
      <c r="BH455" s="101">
        <f>IF(N455="sníž. přenesená",J455,0)</f>
        <v>0</v>
      </c>
      <c r="BI455" s="101">
        <f>IF(N455="nulová",J455,0)</f>
        <v>0</v>
      </c>
      <c r="BJ455" s="18" t="s">
        <v>25</v>
      </c>
      <c r="BK455" s="101">
        <f>ROUND(I455*H455,2)</f>
        <v>0</v>
      </c>
      <c r="BL455" s="18" t="s">
        <v>203</v>
      </c>
      <c r="BM455" s="195" t="s">
        <v>591</v>
      </c>
    </row>
    <row r="456" spans="1:65" s="2" customFormat="1" ht="16.5" customHeight="1">
      <c r="A456" s="35"/>
      <c r="B456" s="153"/>
      <c r="C456" s="184" t="s">
        <v>592</v>
      </c>
      <c r="D456" s="184" t="s">
        <v>198</v>
      </c>
      <c r="E456" s="185" t="s">
        <v>593</v>
      </c>
      <c r="F456" s="186" t="s">
        <v>594</v>
      </c>
      <c r="G456" s="187" t="s">
        <v>595</v>
      </c>
      <c r="H456" s="188">
        <v>600</v>
      </c>
      <c r="I456" s="189"/>
      <c r="J456" s="190">
        <f>ROUND(I456*H456,2)</f>
        <v>0</v>
      </c>
      <c r="K456" s="186" t="s">
        <v>202</v>
      </c>
      <c r="L456" s="36"/>
      <c r="M456" s="191" t="s">
        <v>1</v>
      </c>
      <c r="N456" s="192" t="s">
        <v>50</v>
      </c>
      <c r="O456" s="61"/>
      <c r="P456" s="193">
        <f>O456*H456</f>
        <v>0</v>
      </c>
      <c r="Q456" s="193">
        <v>1.65E-3</v>
      </c>
      <c r="R456" s="193">
        <f>Q456*H456</f>
        <v>0.99</v>
      </c>
      <c r="S456" s="193">
        <v>0</v>
      </c>
      <c r="T456" s="194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95" t="s">
        <v>203</v>
      </c>
      <c r="AT456" s="195" t="s">
        <v>198</v>
      </c>
      <c r="AU456" s="195" t="s">
        <v>94</v>
      </c>
      <c r="AY456" s="18" t="s">
        <v>196</v>
      </c>
      <c r="BE456" s="101">
        <f>IF(N456="základní",J456,0)</f>
        <v>0</v>
      </c>
      <c r="BF456" s="101">
        <f>IF(N456="snížená",J456,0)</f>
        <v>0</v>
      </c>
      <c r="BG456" s="101">
        <f>IF(N456="zákl. přenesená",J456,0)</f>
        <v>0</v>
      </c>
      <c r="BH456" s="101">
        <f>IF(N456="sníž. přenesená",J456,0)</f>
        <v>0</v>
      </c>
      <c r="BI456" s="101">
        <f>IF(N456="nulová",J456,0)</f>
        <v>0</v>
      </c>
      <c r="BJ456" s="18" t="s">
        <v>25</v>
      </c>
      <c r="BK456" s="101">
        <f>ROUND(I456*H456,2)</f>
        <v>0</v>
      </c>
      <c r="BL456" s="18" t="s">
        <v>203</v>
      </c>
      <c r="BM456" s="195" t="s">
        <v>596</v>
      </c>
    </row>
    <row r="457" spans="1:65" s="13" customFormat="1" ht="11.25">
      <c r="B457" s="196"/>
      <c r="D457" s="197" t="s">
        <v>205</v>
      </c>
      <c r="E457" s="198" t="s">
        <v>1</v>
      </c>
      <c r="F457" s="199" t="s">
        <v>597</v>
      </c>
      <c r="H457" s="200">
        <v>36</v>
      </c>
      <c r="I457" s="201"/>
      <c r="L457" s="196"/>
      <c r="M457" s="202"/>
      <c r="N457" s="203"/>
      <c r="O457" s="203"/>
      <c r="P457" s="203"/>
      <c r="Q457" s="203"/>
      <c r="R457" s="203"/>
      <c r="S457" s="203"/>
      <c r="T457" s="204"/>
      <c r="AT457" s="198" t="s">
        <v>205</v>
      </c>
      <c r="AU457" s="198" t="s">
        <v>94</v>
      </c>
      <c r="AV457" s="13" t="s">
        <v>94</v>
      </c>
      <c r="AW457" s="13" t="s">
        <v>38</v>
      </c>
      <c r="AX457" s="13" t="s">
        <v>84</v>
      </c>
      <c r="AY457" s="198" t="s">
        <v>196</v>
      </c>
    </row>
    <row r="458" spans="1:65" s="13" customFormat="1" ht="11.25">
      <c r="B458" s="196"/>
      <c r="D458" s="197" t="s">
        <v>205</v>
      </c>
      <c r="E458" s="198" t="s">
        <v>1</v>
      </c>
      <c r="F458" s="199" t="s">
        <v>598</v>
      </c>
      <c r="H458" s="200">
        <v>366</v>
      </c>
      <c r="I458" s="201"/>
      <c r="L458" s="196"/>
      <c r="M458" s="202"/>
      <c r="N458" s="203"/>
      <c r="O458" s="203"/>
      <c r="P458" s="203"/>
      <c r="Q458" s="203"/>
      <c r="R458" s="203"/>
      <c r="S458" s="203"/>
      <c r="T458" s="204"/>
      <c r="AT458" s="198" t="s">
        <v>205</v>
      </c>
      <c r="AU458" s="198" t="s">
        <v>94</v>
      </c>
      <c r="AV458" s="13" t="s">
        <v>94</v>
      </c>
      <c r="AW458" s="13" t="s">
        <v>38</v>
      </c>
      <c r="AX458" s="13" t="s">
        <v>84</v>
      </c>
      <c r="AY458" s="198" t="s">
        <v>196</v>
      </c>
    </row>
    <row r="459" spans="1:65" s="13" customFormat="1" ht="11.25">
      <c r="B459" s="196"/>
      <c r="D459" s="197" t="s">
        <v>205</v>
      </c>
      <c r="E459" s="198" t="s">
        <v>1</v>
      </c>
      <c r="F459" s="199" t="s">
        <v>599</v>
      </c>
      <c r="H459" s="200">
        <v>198</v>
      </c>
      <c r="I459" s="201"/>
      <c r="L459" s="196"/>
      <c r="M459" s="202"/>
      <c r="N459" s="203"/>
      <c r="O459" s="203"/>
      <c r="P459" s="203"/>
      <c r="Q459" s="203"/>
      <c r="R459" s="203"/>
      <c r="S459" s="203"/>
      <c r="T459" s="204"/>
      <c r="AT459" s="198" t="s">
        <v>205</v>
      </c>
      <c r="AU459" s="198" t="s">
        <v>94</v>
      </c>
      <c r="AV459" s="13" t="s">
        <v>94</v>
      </c>
      <c r="AW459" s="13" t="s">
        <v>38</v>
      </c>
      <c r="AX459" s="13" t="s">
        <v>84</v>
      </c>
      <c r="AY459" s="198" t="s">
        <v>196</v>
      </c>
    </row>
    <row r="460" spans="1:65" s="15" customFormat="1" ht="11.25">
      <c r="B460" s="212"/>
      <c r="D460" s="197" t="s">
        <v>205</v>
      </c>
      <c r="E460" s="213" t="s">
        <v>1</v>
      </c>
      <c r="F460" s="214" t="s">
        <v>225</v>
      </c>
      <c r="H460" s="215">
        <v>600</v>
      </c>
      <c r="I460" s="216"/>
      <c r="L460" s="212"/>
      <c r="M460" s="217"/>
      <c r="N460" s="218"/>
      <c r="O460" s="218"/>
      <c r="P460" s="218"/>
      <c r="Q460" s="218"/>
      <c r="R460" s="218"/>
      <c r="S460" s="218"/>
      <c r="T460" s="219"/>
      <c r="AT460" s="213" t="s">
        <v>205</v>
      </c>
      <c r="AU460" s="213" t="s">
        <v>94</v>
      </c>
      <c r="AV460" s="15" t="s">
        <v>203</v>
      </c>
      <c r="AW460" s="15" t="s">
        <v>38</v>
      </c>
      <c r="AX460" s="15" t="s">
        <v>25</v>
      </c>
      <c r="AY460" s="213" t="s">
        <v>196</v>
      </c>
    </row>
    <row r="461" spans="1:65" s="2" customFormat="1" ht="16.5" customHeight="1">
      <c r="A461" s="35"/>
      <c r="B461" s="153"/>
      <c r="C461" s="228" t="s">
        <v>600</v>
      </c>
      <c r="D461" s="228" t="s">
        <v>500</v>
      </c>
      <c r="E461" s="229" t="s">
        <v>601</v>
      </c>
      <c r="F461" s="230" t="s">
        <v>602</v>
      </c>
      <c r="G461" s="231" t="s">
        <v>595</v>
      </c>
      <c r="H461" s="232">
        <v>36.36</v>
      </c>
      <c r="I461" s="233"/>
      <c r="J461" s="234">
        <f>ROUND(I461*H461,2)</f>
        <v>0</v>
      </c>
      <c r="K461" s="230" t="s">
        <v>202</v>
      </c>
      <c r="L461" s="235"/>
      <c r="M461" s="236" t="s">
        <v>1</v>
      </c>
      <c r="N461" s="237" t="s">
        <v>50</v>
      </c>
      <c r="O461" s="61"/>
      <c r="P461" s="193">
        <f>O461*H461</f>
        <v>0</v>
      </c>
      <c r="Q461" s="193">
        <v>1.0800000000000001E-2</v>
      </c>
      <c r="R461" s="193">
        <f>Q461*H461</f>
        <v>0.39268800000000004</v>
      </c>
      <c r="S461" s="193">
        <v>0</v>
      </c>
      <c r="T461" s="194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95" t="s">
        <v>239</v>
      </c>
      <c r="AT461" s="195" t="s">
        <v>500</v>
      </c>
      <c r="AU461" s="195" t="s">
        <v>94</v>
      </c>
      <c r="AY461" s="18" t="s">
        <v>196</v>
      </c>
      <c r="BE461" s="101">
        <f>IF(N461="základní",J461,0)</f>
        <v>0</v>
      </c>
      <c r="BF461" s="101">
        <f>IF(N461="snížená",J461,0)</f>
        <v>0</v>
      </c>
      <c r="BG461" s="101">
        <f>IF(N461="zákl. přenesená",J461,0)</f>
        <v>0</v>
      </c>
      <c r="BH461" s="101">
        <f>IF(N461="sníž. přenesená",J461,0)</f>
        <v>0</v>
      </c>
      <c r="BI461" s="101">
        <f>IF(N461="nulová",J461,0)</f>
        <v>0</v>
      </c>
      <c r="BJ461" s="18" t="s">
        <v>25</v>
      </c>
      <c r="BK461" s="101">
        <f>ROUND(I461*H461,2)</f>
        <v>0</v>
      </c>
      <c r="BL461" s="18" t="s">
        <v>203</v>
      </c>
      <c r="BM461" s="195" t="s">
        <v>603</v>
      </c>
    </row>
    <row r="462" spans="1:65" s="13" customFormat="1" ht="11.25">
      <c r="B462" s="196"/>
      <c r="D462" s="197" t="s">
        <v>205</v>
      </c>
      <c r="F462" s="199" t="s">
        <v>604</v>
      </c>
      <c r="H462" s="200">
        <v>36.36</v>
      </c>
      <c r="I462" s="201"/>
      <c r="L462" s="196"/>
      <c r="M462" s="202"/>
      <c r="N462" s="203"/>
      <c r="O462" s="203"/>
      <c r="P462" s="203"/>
      <c r="Q462" s="203"/>
      <c r="R462" s="203"/>
      <c r="S462" s="203"/>
      <c r="T462" s="204"/>
      <c r="AT462" s="198" t="s">
        <v>205</v>
      </c>
      <c r="AU462" s="198" t="s">
        <v>94</v>
      </c>
      <c r="AV462" s="13" t="s">
        <v>94</v>
      </c>
      <c r="AW462" s="13" t="s">
        <v>3</v>
      </c>
      <c r="AX462" s="13" t="s">
        <v>25</v>
      </c>
      <c r="AY462" s="198" t="s">
        <v>196</v>
      </c>
    </row>
    <row r="463" spans="1:65" s="2" customFormat="1" ht="16.5" customHeight="1">
      <c r="A463" s="35"/>
      <c r="B463" s="153"/>
      <c r="C463" s="228" t="s">
        <v>605</v>
      </c>
      <c r="D463" s="228" t="s">
        <v>500</v>
      </c>
      <c r="E463" s="229" t="s">
        <v>606</v>
      </c>
      <c r="F463" s="230" t="s">
        <v>607</v>
      </c>
      <c r="G463" s="231" t="s">
        <v>595</v>
      </c>
      <c r="H463" s="232">
        <v>369.66</v>
      </c>
      <c r="I463" s="233"/>
      <c r="J463" s="234">
        <f>ROUND(I463*H463,2)</f>
        <v>0</v>
      </c>
      <c r="K463" s="230" t="s">
        <v>202</v>
      </c>
      <c r="L463" s="235"/>
      <c r="M463" s="236" t="s">
        <v>1</v>
      </c>
      <c r="N463" s="237" t="s">
        <v>50</v>
      </c>
      <c r="O463" s="61"/>
      <c r="P463" s="193">
        <f>O463*H463</f>
        <v>0</v>
      </c>
      <c r="Q463" s="193">
        <v>1.4E-2</v>
      </c>
      <c r="R463" s="193">
        <f>Q463*H463</f>
        <v>5.1752400000000005</v>
      </c>
      <c r="S463" s="193">
        <v>0</v>
      </c>
      <c r="T463" s="194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95" t="s">
        <v>239</v>
      </c>
      <c r="AT463" s="195" t="s">
        <v>500</v>
      </c>
      <c r="AU463" s="195" t="s">
        <v>94</v>
      </c>
      <c r="AY463" s="18" t="s">
        <v>196</v>
      </c>
      <c r="BE463" s="101">
        <f>IF(N463="základní",J463,0)</f>
        <v>0</v>
      </c>
      <c r="BF463" s="101">
        <f>IF(N463="snížená",J463,0)</f>
        <v>0</v>
      </c>
      <c r="BG463" s="101">
        <f>IF(N463="zákl. přenesená",J463,0)</f>
        <v>0</v>
      </c>
      <c r="BH463" s="101">
        <f>IF(N463="sníž. přenesená",J463,0)</f>
        <v>0</v>
      </c>
      <c r="BI463" s="101">
        <f>IF(N463="nulová",J463,0)</f>
        <v>0</v>
      </c>
      <c r="BJ463" s="18" t="s">
        <v>25</v>
      </c>
      <c r="BK463" s="101">
        <f>ROUND(I463*H463,2)</f>
        <v>0</v>
      </c>
      <c r="BL463" s="18" t="s">
        <v>203</v>
      </c>
      <c r="BM463" s="195" t="s">
        <v>608</v>
      </c>
    </row>
    <row r="464" spans="1:65" s="13" customFormat="1" ht="11.25">
      <c r="B464" s="196"/>
      <c r="D464" s="197" t="s">
        <v>205</v>
      </c>
      <c r="F464" s="199" t="s">
        <v>609</v>
      </c>
      <c r="H464" s="200">
        <v>369.66</v>
      </c>
      <c r="I464" s="201"/>
      <c r="L464" s="196"/>
      <c r="M464" s="202"/>
      <c r="N464" s="203"/>
      <c r="O464" s="203"/>
      <c r="P464" s="203"/>
      <c r="Q464" s="203"/>
      <c r="R464" s="203"/>
      <c r="S464" s="203"/>
      <c r="T464" s="204"/>
      <c r="AT464" s="198" t="s">
        <v>205</v>
      </c>
      <c r="AU464" s="198" t="s">
        <v>94</v>
      </c>
      <c r="AV464" s="13" t="s">
        <v>94</v>
      </c>
      <c r="AW464" s="13" t="s">
        <v>3</v>
      </c>
      <c r="AX464" s="13" t="s">
        <v>25</v>
      </c>
      <c r="AY464" s="198" t="s">
        <v>196</v>
      </c>
    </row>
    <row r="465" spans="1:65" s="2" customFormat="1" ht="16.5" customHeight="1">
      <c r="A465" s="35"/>
      <c r="B465" s="153"/>
      <c r="C465" s="228" t="s">
        <v>610</v>
      </c>
      <c r="D465" s="228" t="s">
        <v>500</v>
      </c>
      <c r="E465" s="229" t="s">
        <v>611</v>
      </c>
      <c r="F465" s="230" t="s">
        <v>612</v>
      </c>
      <c r="G465" s="231" t="s">
        <v>595</v>
      </c>
      <c r="H465" s="232">
        <v>199.98</v>
      </c>
      <c r="I465" s="233"/>
      <c r="J465" s="234">
        <f>ROUND(I465*H465,2)</f>
        <v>0</v>
      </c>
      <c r="K465" s="230" t="s">
        <v>202</v>
      </c>
      <c r="L465" s="235"/>
      <c r="M465" s="236" t="s">
        <v>1</v>
      </c>
      <c r="N465" s="237" t="s">
        <v>50</v>
      </c>
      <c r="O465" s="61"/>
      <c r="P465" s="193">
        <f>O465*H465</f>
        <v>0</v>
      </c>
      <c r="Q465" s="193">
        <v>1.7999999999999999E-2</v>
      </c>
      <c r="R465" s="193">
        <f>Q465*H465</f>
        <v>3.5996399999999995</v>
      </c>
      <c r="S465" s="193">
        <v>0</v>
      </c>
      <c r="T465" s="194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95" t="s">
        <v>239</v>
      </c>
      <c r="AT465" s="195" t="s">
        <v>500</v>
      </c>
      <c r="AU465" s="195" t="s">
        <v>94</v>
      </c>
      <c r="AY465" s="18" t="s">
        <v>196</v>
      </c>
      <c r="BE465" s="101">
        <f>IF(N465="základní",J465,0)</f>
        <v>0</v>
      </c>
      <c r="BF465" s="101">
        <f>IF(N465="snížená",J465,0)</f>
        <v>0</v>
      </c>
      <c r="BG465" s="101">
        <f>IF(N465="zákl. přenesená",J465,0)</f>
        <v>0</v>
      </c>
      <c r="BH465" s="101">
        <f>IF(N465="sníž. přenesená",J465,0)</f>
        <v>0</v>
      </c>
      <c r="BI465" s="101">
        <f>IF(N465="nulová",J465,0)</f>
        <v>0</v>
      </c>
      <c r="BJ465" s="18" t="s">
        <v>25</v>
      </c>
      <c r="BK465" s="101">
        <f>ROUND(I465*H465,2)</f>
        <v>0</v>
      </c>
      <c r="BL465" s="18" t="s">
        <v>203</v>
      </c>
      <c r="BM465" s="195" t="s">
        <v>613</v>
      </c>
    </row>
    <row r="466" spans="1:65" s="13" customFormat="1" ht="11.25">
      <c r="B466" s="196"/>
      <c r="D466" s="197" t="s">
        <v>205</v>
      </c>
      <c r="F466" s="199" t="s">
        <v>614</v>
      </c>
      <c r="H466" s="200">
        <v>199.98</v>
      </c>
      <c r="I466" s="201"/>
      <c r="L466" s="196"/>
      <c r="M466" s="202"/>
      <c r="N466" s="203"/>
      <c r="O466" s="203"/>
      <c r="P466" s="203"/>
      <c r="Q466" s="203"/>
      <c r="R466" s="203"/>
      <c r="S466" s="203"/>
      <c r="T466" s="204"/>
      <c r="AT466" s="198" t="s">
        <v>205</v>
      </c>
      <c r="AU466" s="198" t="s">
        <v>94</v>
      </c>
      <c r="AV466" s="13" t="s">
        <v>94</v>
      </c>
      <c r="AW466" s="13" t="s">
        <v>3</v>
      </c>
      <c r="AX466" s="13" t="s">
        <v>25</v>
      </c>
      <c r="AY466" s="198" t="s">
        <v>196</v>
      </c>
    </row>
    <row r="467" spans="1:65" s="2" customFormat="1" ht="16.5" customHeight="1">
      <c r="A467" s="35"/>
      <c r="B467" s="153"/>
      <c r="C467" s="184" t="s">
        <v>615</v>
      </c>
      <c r="D467" s="184" t="s">
        <v>198</v>
      </c>
      <c r="E467" s="185" t="s">
        <v>616</v>
      </c>
      <c r="F467" s="186" t="s">
        <v>617</v>
      </c>
      <c r="G467" s="187" t="s">
        <v>595</v>
      </c>
      <c r="H467" s="188">
        <v>20</v>
      </c>
      <c r="I467" s="189"/>
      <c r="J467" s="190">
        <f t="shared" ref="J467:J474" si="5">ROUND(I467*H467,2)</f>
        <v>0</v>
      </c>
      <c r="K467" s="186" t="s">
        <v>202</v>
      </c>
      <c r="L467" s="36"/>
      <c r="M467" s="191" t="s">
        <v>1</v>
      </c>
      <c r="N467" s="192" t="s">
        <v>50</v>
      </c>
      <c r="O467" s="61"/>
      <c r="P467" s="193">
        <f t="shared" ref="P467:P474" si="6">O467*H467</f>
        <v>0</v>
      </c>
      <c r="Q467" s="193">
        <v>6.6E-3</v>
      </c>
      <c r="R467" s="193">
        <f t="shared" ref="R467:R474" si="7">Q467*H467</f>
        <v>0.13200000000000001</v>
      </c>
      <c r="S467" s="193">
        <v>0</v>
      </c>
      <c r="T467" s="194">
        <f t="shared" ref="T467:T474" si="8"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195" t="s">
        <v>203</v>
      </c>
      <c r="AT467" s="195" t="s">
        <v>198</v>
      </c>
      <c r="AU467" s="195" t="s">
        <v>94</v>
      </c>
      <c r="AY467" s="18" t="s">
        <v>196</v>
      </c>
      <c r="BE467" s="101">
        <f t="shared" ref="BE467:BE474" si="9">IF(N467="základní",J467,0)</f>
        <v>0</v>
      </c>
      <c r="BF467" s="101">
        <f t="shared" ref="BF467:BF474" si="10">IF(N467="snížená",J467,0)</f>
        <v>0</v>
      </c>
      <c r="BG467" s="101">
        <f t="shared" ref="BG467:BG474" si="11">IF(N467="zákl. přenesená",J467,0)</f>
        <v>0</v>
      </c>
      <c r="BH467" s="101">
        <f t="shared" ref="BH467:BH474" si="12">IF(N467="sníž. přenesená",J467,0)</f>
        <v>0</v>
      </c>
      <c r="BI467" s="101">
        <f t="shared" ref="BI467:BI474" si="13">IF(N467="nulová",J467,0)</f>
        <v>0</v>
      </c>
      <c r="BJ467" s="18" t="s">
        <v>25</v>
      </c>
      <c r="BK467" s="101">
        <f t="shared" ref="BK467:BK474" si="14">ROUND(I467*H467,2)</f>
        <v>0</v>
      </c>
      <c r="BL467" s="18" t="s">
        <v>203</v>
      </c>
      <c r="BM467" s="195" t="s">
        <v>618</v>
      </c>
    </row>
    <row r="468" spans="1:65" s="2" customFormat="1" ht="16.5" customHeight="1">
      <c r="A468" s="35"/>
      <c r="B468" s="153"/>
      <c r="C468" s="228" t="s">
        <v>619</v>
      </c>
      <c r="D468" s="228" t="s">
        <v>500</v>
      </c>
      <c r="E468" s="229" t="s">
        <v>620</v>
      </c>
      <c r="F468" s="230" t="s">
        <v>621</v>
      </c>
      <c r="G468" s="231" t="s">
        <v>595</v>
      </c>
      <c r="H468" s="232">
        <v>1.01</v>
      </c>
      <c r="I468" s="233"/>
      <c r="J468" s="234">
        <f t="shared" si="5"/>
        <v>0</v>
      </c>
      <c r="K468" s="230" t="s">
        <v>202</v>
      </c>
      <c r="L468" s="235"/>
      <c r="M468" s="236" t="s">
        <v>1</v>
      </c>
      <c r="N468" s="237" t="s">
        <v>50</v>
      </c>
      <c r="O468" s="61"/>
      <c r="P468" s="193">
        <f t="shared" si="6"/>
        <v>0</v>
      </c>
      <c r="Q468" s="193">
        <v>2.75E-2</v>
      </c>
      <c r="R468" s="193">
        <f t="shared" si="7"/>
        <v>2.7775000000000001E-2</v>
      </c>
      <c r="S468" s="193">
        <v>0</v>
      </c>
      <c r="T468" s="194">
        <f t="shared" si="8"/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5" t="s">
        <v>239</v>
      </c>
      <c r="AT468" s="195" t="s">
        <v>500</v>
      </c>
      <c r="AU468" s="195" t="s">
        <v>94</v>
      </c>
      <c r="AY468" s="18" t="s">
        <v>196</v>
      </c>
      <c r="BE468" s="101">
        <f t="shared" si="9"/>
        <v>0</v>
      </c>
      <c r="BF468" s="101">
        <f t="shared" si="10"/>
        <v>0</v>
      </c>
      <c r="BG468" s="101">
        <f t="shared" si="11"/>
        <v>0</v>
      </c>
      <c r="BH468" s="101">
        <f t="shared" si="12"/>
        <v>0</v>
      </c>
      <c r="BI468" s="101">
        <f t="shared" si="13"/>
        <v>0</v>
      </c>
      <c r="BJ468" s="18" t="s">
        <v>25</v>
      </c>
      <c r="BK468" s="101">
        <f t="shared" si="14"/>
        <v>0</v>
      </c>
      <c r="BL468" s="18" t="s">
        <v>203</v>
      </c>
      <c r="BM468" s="195" t="s">
        <v>622</v>
      </c>
    </row>
    <row r="469" spans="1:65" s="2" customFormat="1" ht="16.5" customHeight="1">
      <c r="A469" s="35"/>
      <c r="B469" s="153"/>
      <c r="C469" s="228" t="s">
        <v>623</v>
      </c>
      <c r="D469" s="228" t="s">
        <v>500</v>
      </c>
      <c r="E469" s="229" t="s">
        <v>624</v>
      </c>
      <c r="F469" s="230" t="s">
        <v>625</v>
      </c>
      <c r="G469" s="231" t="s">
        <v>595</v>
      </c>
      <c r="H469" s="232">
        <v>8.08</v>
      </c>
      <c r="I469" s="233"/>
      <c r="J469" s="234">
        <f t="shared" si="5"/>
        <v>0</v>
      </c>
      <c r="K469" s="230" t="s">
        <v>202</v>
      </c>
      <c r="L469" s="235"/>
      <c r="M469" s="236" t="s">
        <v>1</v>
      </c>
      <c r="N469" s="237" t="s">
        <v>50</v>
      </c>
      <c r="O469" s="61"/>
      <c r="P469" s="193">
        <f t="shared" si="6"/>
        <v>0</v>
      </c>
      <c r="Q469" s="193">
        <v>0.04</v>
      </c>
      <c r="R469" s="193">
        <f t="shared" si="7"/>
        <v>0.32319999999999999</v>
      </c>
      <c r="S469" s="193">
        <v>0</v>
      </c>
      <c r="T469" s="194">
        <f t="shared" si="8"/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95" t="s">
        <v>239</v>
      </c>
      <c r="AT469" s="195" t="s">
        <v>500</v>
      </c>
      <c r="AU469" s="195" t="s">
        <v>94</v>
      </c>
      <c r="AY469" s="18" t="s">
        <v>196</v>
      </c>
      <c r="BE469" s="101">
        <f t="shared" si="9"/>
        <v>0</v>
      </c>
      <c r="BF469" s="101">
        <f t="shared" si="10"/>
        <v>0</v>
      </c>
      <c r="BG469" s="101">
        <f t="shared" si="11"/>
        <v>0</v>
      </c>
      <c r="BH469" s="101">
        <f t="shared" si="12"/>
        <v>0</v>
      </c>
      <c r="BI469" s="101">
        <f t="shared" si="13"/>
        <v>0</v>
      </c>
      <c r="BJ469" s="18" t="s">
        <v>25</v>
      </c>
      <c r="BK469" s="101">
        <f t="shared" si="14"/>
        <v>0</v>
      </c>
      <c r="BL469" s="18" t="s">
        <v>203</v>
      </c>
      <c r="BM469" s="195" t="s">
        <v>626</v>
      </c>
    </row>
    <row r="470" spans="1:65" s="2" customFormat="1" ht="16.5" customHeight="1">
      <c r="A470" s="35"/>
      <c r="B470" s="153"/>
      <c r="C470" s="228" t="s">
        <v>627</v>
      </c>
      <c r="D470" s="228" t="s">
        <v>500</v>
      </c>
      <c r="E470" s="229" t="s">
        <v>628</v>
      </c>
      <c r="F470" s="230" t="s">
        <v>629</v>
      </c>
      <c r="G470" s="231" t="s">
        <v>595</v>
      </c>
      <c r="H470" s="232">
        <v>5.05</v>
      </c>
      <c r="I470" s="233"/>
      <c r="J470" s="234">
        <f t="shared" si="5"/>
        <v>0</v>
      </c>
      <c r="K470" s="230" t="s">
        <v>202</v>
      </c>
      <c r="L470" s="235"/>
      <c r="M470" s="236" t="s">
        <v>1</v>
      </c>
      <c r="N470" s="237" t="s">
        <v>50</v>
      </c>
      <c r="O470" s="61"/>
      <c r="P470" s="193">
        <f t="shared" si="6"/>
        <v>0</v>
      </c>
      <c r="Q470" s="193">
        <v>5.3999999999999999E-2</v>
      </c>
      <c r="R470" s="193">
        <f t="shared" si="7"/>
        <v>0.2727</v>
      </c>
      <c r="S470" s="193">
        <v>0</v>
      </c>
      <c r="T470" s="194">
        <f t="shared" si="8"/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5" t="s">
        <v>239</v>
      </c>
      <c r="AT470" s="195" t="s">
        <v>500</v>
      </c>
      <c r="AU470" s="195" t="s">
        <v>94</v>
      </c>
      <c r="AY470" s="18" t="s">
        <v>196</v>
      </c>
      <c r="BE470" s="101">
        <f t="shared" si="9"/>
        <v>0</v>
      </c>
      <c r="BF470" s="101">
        <f t="shared" si="10"/>
        <v>0</v>
      </c>
      <c r="BG470" s="101">
        <f t="shared" si="11"/>
        <v>0</v>
      </c>
      <c r="BH470" s="101">
        <f t="shared" si="12"/>
        <v>0</v>
      </c>
      <c r="BI470" s="101">
        <f t="shared" si="13"/>
        <v>0</v>
      </c>
      <c r="BJ470" s="18" t="s">
        <v>25</v>
      </c>
      <c r="BK470" s="101">
        <f t="shared" si="14"/>
        <v>0</v>
      </c>
      <c r="BL470" s="18" t="s">
        <v>203</v>
      </c>
      <c r="BM470" s="195" t="s">
        <v>630</v>
      </c>
    </row>
    <row r="471" spans="1:65" s="2" customFormat="1" ht="16.5" customHeight="1">
      <c r="A471" s="35"/>
      <c r="B471" s="153"/>
      <c r="C471" s="228" t="s">
        <v>631</v>
      </c>
      <c r="D471" s="228" t="s">
        <v>500</v>
      </c>
      <c r="E471" s="229" t="s">
        <v>632</v>
      </c>
      <c r="F471" s="230" t="s">
        <v>633</v>
      </c>
      <c r="G471" s="231" t="s">
        <v>595</v>
      </c>
      <c r="H471" s="232">
        <v>6.06</v>
      </c>
      <c r="I471" s="233"/>
      <c r="J471" s="234">
        <f t="shared" si="5"/>
        <v>0</v>
      </c>
      <c r="K471" s="230" t="s">
        <v>202</v>
      </c>
      <c r="L471" s="235"/>
      <c r="M471" s="236" t="s">
        <v>1</v>
      </c>
      <c r="N471" s="237" t="s">
        <v>50</v>
      </c>
      <c r="O471" s="61"/>
      <c r="P471" s="193">
        <f t="shared" si="6"/>
        <v>0</v>
      </c>
      <c r="Q471" s="193">
        <v>6.8000000000000005E-2</v>
      </c>
      <c r="R471" s="193">
        <f t="shared" si="7"/>
        <v>0.41208</v>
      </c>
      <c r="S471" s="193">
        <v>0</v>
      </c>
      <c r="T471" s="194">
        <f t="shared" si="8"/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95" t="s">
        <v>239</v>
      </c>
      <c r="AT471" s="195" t="s">
        <v>500</v>
      </c>
      <c r="AU471" s="195" t="s">
        <v>94</v>
      </c>
      <c r="AY471" s="18" t="s">
        <v>196</v>
      </c>
      <c r="BE471" s="101">
        <f t="shared" si="9"/>
        <v>0</v>
      </c>
      <c r="BF471" s="101">
        <f t="shared" si="10"/>
        <v>0</v>
      </c>
      <c r="BG471" s="101">
        <f t="shared" si="11"/>
        <v>0</v>
      </c>
      <c r="BH471" s="101">
        <f t="shared" si="12"/>
        <v>0</v>
      </c>
      <c r="BI471" s="101">
        <f t="shared" si="13"/>
        <v>0</v>
      </c>
      <c r="BJ471" s="18" t="s">
        <v>25</v>
      </c>
      <c r="BK471" s="101">
        <f t="shared" si="14"/>
        <v>0</v>
      </c>
      <c r="BL471" s="18" t="s">
        <v>203</v>
      </c>
      <c r="BM471" s="195" t="s">
        <v>634</v>
      </c>
    </row>
    <row r="472" spans="1:65" s="2" customFormat="1" ht="16.5" customHeight="1">
      <c r="A472" s="35"/>
      <c r="B472" s="153"/>
      <c r="C472" s="184" t="s">
        <v>635</v>
      </c>
      <c r="D472" s="184" t="s">
        <v>198</v>
      </c>
      <c r="E472" s="185" t="s">
        <v>636</v>
      </c>
      <c r="F472" s="186" t="s">
        <v>637</v>
      </c>
      <c r="G472" s="187" t="s">
        <v>595</v>
      </c>
      <c r="H472" s="188">
        <v>7</v>
      </c>
      <c r="I472" s="189"/>
      <c r="J472" s="190">
        <f t="shared" si="5"/>
        <v>0</v>
      </c>
      <c r="K472" s="186" t="s">
        <v>202</v>
      </c>
      <c r="L472" s="36"/>
      <c r="M472" s="191" t="s">
        <v>1</v>
      </c>
      <c r="N472" s="192" t="s">
        <v>50</v>
      </c>
      <c r="O472" s="61"/>
      <c r="P472" s="193">
        <f t="shared" si="6"/>
        <v>0</v>
      </c>
      <c r="Q472" s="193">
        <v>6.6E-3</v>
      </c>
      <c r="R472" s="193">
        <f t="shared" si="7"/>
        <v>4.6199999999999998E-2</v>
      </c>
      <c r="S472" s="193">
        <v>0</v>
      </c>
      <c r="T472" s="194">
        <f t="shared" si="8"/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5" t="s">
        <v>203</v>
      </c>
      <c r="AT472" s="195" t="s">
        <v>198</v>
      </c>
      <c r="AU472" s="195" t="s">
        <v>94</v>
      </c>
      <c r="AY472" s="18" t="s">
        <v>196</v>
      </c>
      <c r="BE472" s="101">
        <f t="shared" si="9"/>
        <v>0</v>
      </c>
      <c r="BF472" s="101">
        <f t="shared" si="10"/>
        <v>0</v>
      </c>
      <c r="BG472" s="101">
        <f t="shared" si="11"/>
        <v>0</v>
      </c>
      <c r="BH472" s="101">
        <f t="shared" si="12"/>
        <v>0</v>
      </c>
      <c r="BI472" s="101">
        <f t="shared" si="13"/>
        <v>0</v>
      </c>
      <c r="BJ472" s="18" t="s">
        <v>25</v>
      </c>
      <c r="BK472" s="101">
        <f t="shared" si="14"/>
        <v>0</v>
      </c>
      <c r="BL472" s="18" t="s">
        <v>203</v>
      </c>
      <c r="BM472" s="195" t="s">
        <v>638</v>
      </c>
    </row>
    <row r="473" spans="1:65" s="2" customFormat="1" ht="16.5" customHeight="1">
      <c r="A473" s="35"/>
      <c r="B473" s="153"/>
      <c r="C473" s="228" t="s">
        <v>639</v>
      </c>
      <c r="D473" s="228" t="s">
        <v>500</v>
      </c>
      <c r="E473" s="229" t="s">
        <v>640</v>
      </c>
      <c r="F473" s="230" t="s">
        <v>641</v>
      </c>
      <c r="G473" s="231" t="s">
        <v>595</v>
      </c>
      <c r="H473" s="232">
        <v>7.07</v>
      </c>
      <c r="I473" s="233"/>
      <c r="J473" s="234">
        <f t="shared" si="5"/>
        <v>0</v>
      </c>
      <c r="K473" s="230" t="s">
        <v>202</v>
      </c>
      <c r="L473" s="235"/>
      <c r="M473" s="236" t="s">
        <v>1</v>
      </c>
      <c r="N473" s="237" t="s">
        <v>50</v>
      </c>
      <c r="O473" s="61"/>
      <c r="P473" s="193">
        <f t="shared" si="6"/>
        <v>0</v>
      </c>
      <c r="Q473" s="193">
        <v>8.1000000000000003E-2</v>
      </c>
      <c r="R473" s="193">
        <f t="shared" si="7"/>
        <v>0.57267000000000001</v>
      </c>
      <c r="S473" s="193">
        <v>0</v>
      </c>
      <c r="T473" s="194">
        <f t="shared" si="8"/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5" t="s">
        <v>239</v>
      </c>
      <c r="AT473" s="195" t="s">
        <v>500</v>
      </c>
      <c r="AU473" s="195" t="s">
        <v>94</v>
      </c>
      <c r="AY473" s="18" t="s">
        <v>196</v>
      </c>
      <c r="BE473" s="101">
        <f t="shared" si="9"/>
        <v>0</v>
      </c>
      <c r="BF473" s="101">
        <f t="shared" si="10"/>
        <v>0</v>
      </c>
      <c r="BG473" s="101">
        <f t="shared" si="11"/>
        <v>0</v>
      </c>
      <c r="BH473" s="101">
        <f t="shared" si="12"/>
        <v>0</v>
      </c>
      <c r="BI473" s="101">
        <f t="shared" si="13"/>
        <v>0</v>
      </c>
      <c r="BJ473" s="18" t="s">
        <v>25</v>
      </c>
      <c r="BK473" s="101">
        <f t="shared" si="14"/>
        <v>0</v>
      </c>
      <c r="BL473" s="18" t="s">
        <v>203</v>
      </c>
      <c r="BM473" s="195" t="s">
        <v>642</v>
      </c>
    </row>
    <row r="474" spans="1:65" s="2" customFormat="1" ht="16.5" customHeight="1">
      <c r="A474" s="35"/>
      <c r="B474" s="153"/>
      <c r="C474" s="184" t="s">
        <v>643</v>
      </c>
      <c r="D474" s="184" t="s">
        <v>198</v>
      </c>
      <c r="E474" s="185" t="s">
        <v>644</v>
      </c>
      <c r="F474" s="186" t="s">
        <v>645</v>
      </c>
      <c r="G474" s="187" t="s">
        <v>327</v>
      </c>
      <c r="H474" s="188">
        <v>110.795</v>
      </c>
      <c r="I474" s="189"/>
      <c r="J474" s="190">
        <f t="shared" si="5"/>
        <v>0</v>
      </c>
      <c r="K474" s="186" t="s">
        <v>202</v>
      </c>
      <c r="L474" s="36"/>
      <c r="M474" s="191" t="s">
        <v>1</v>
      </c>
      <c r="N474" s="192" t="s">
        <v>50</v>
      </c>
      <c r="O474" s="61"/>
      <c r="P474" s="193">
        <f t="shared" si="6"/>
        <v>0</v>
      </c>
      <c r="Q474" s="193">
        <v>2.234</v>
      </c>
      <c r="R474" s="193">
        <f t="shared" si="7"/>
        <v>247.51603</v>
      </c>
      <c r="S474" s="193">
        <v>0</v>
      </c>
      <c r="T474" s="194">
        <f t="shared" si="8"/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95" t="s">
        <v>203</v>
      </c>
      <c r="AT474" s="195" t="s">
        <v>198</v>
      </c>
      <c r="AU474" s="195" t="s">
        <v>94</v>
      </c>
      <c r="AY474" s="18" t="s">
        <v>196</v>
      </c>
      <c r="BE474" s="101">
        <f t="shared" si="9"/>
        <v>0</v>
      </c>
      <c r="BF474" s="101">
        <f t="shared" si="10"/>
        <v>0</v>
      </c>
      <c r="BG474" s="101">
        <f t="shared" si="11"/>
        <v>0</v>
      </c>
      <c r="BH474" s="101">
        <f t="shared" si="12"/>
        <v>0</v>
      </c>
      <c r="BI474" s="101">
        <f t="shared" si="13"/>
        <v>0</v>
      </c>
      <c r="BJ474" s="18" t="s">
        <v>25</v>
      </c>
      <c r="BK474" s="101">
        <f t="shared" si="14"/>
        <v>0</v>
      </c>
      <c r="BL474" s="18" t="s">
        <v>203</v>
      </c>
      <c r="BM474" s="195" t="s">
        <v>646</v>
      </c>
    </row>
    <row r="475" spans="1:65" s="14" customFormat="1" ht="11.25">
      <c r="B475" s="205"/>
      <c r="D475" s="197" t="s">
        <v>205</v>
      </c>
      <c r="E475" s="206" t="s">
        <v>1</v>
      </c>
      <c r="F475" s="207" t="s">
        <v>581</v>
      </c>
      <c r="H475" s="206" t="s">
        <v>1</v>
      </c>
      <c r="I475" s="208"/>
      <c r="L475" s="205"/>
      <c r="M475" s="209"/>
      <c r="N475" s="210"/>
      <c r="O475" s="210"/>
      <c r="P475" s="210"/>
      <c r="Q475" s="210"/>
      <c r="R475" s="210"/>
      <c r="S475" s="210"/>
      <c r="T475" s="211"/>
      <c r="AT475" s="206" t="s">
        <v>205</v>
      </c>
      <c r="AU475" s="206" t="s">
        <v>94</v>
      </c>
      <c r="AV475" s="14" t="s">
        <v>25</v>
      </c>
      <c r="AW475" s="14" t="s">
        <v>38</v>
      </c>
      <c r="AX475" s="14" t="s">
        <v>84</v>
      </c>
      <c r="AY475" s="206" t="s">
        <v>196</v>
      </c>
    </row>
    <row r="476" spans="1:65" s="13" customFormat="1" ht="11.25">
      <c r="B476" s="196"/>
      <c r="D476" s="197" t="s">
        <v>205</v>
      </c>
      <c r="E476" s="198" t="s">
        <v>1</v>
      </c>
      <c r="F476" s="199" t="s">
        <v>647</v>
      </c>
      <c r="H476" s="200">
        <v>4.8949999999999996</v>
      </c>
      <c r="I476" s="201"/>
      <c r="L476" s="196"/>
      <c r="M476" s="202"/>
      <c r="N476" s="203"/>
      <c r="O476" s="203"/>
      <c r="P476" s="203"/>
      <c r="Q476" s="203"/>
      <c r="R476" s="203"/>
      <c r="S476" s="203"/>
      <c r="T476" s="204"/>
      <c r="AT476" s="198" t="s">
        <v>205</v>
      </c>
      <c r="AU476" s="198" t="s">
        <v>94</v>
      </c>
      <c r="AV476" s="13" t="s">
        <v>94</v>
      </c>
      <c r="AW476" s="13" t="s">
        <v>38</v>
      </c>
      <c r="AX476" s="13" t="s">
        <v>84</v>
      </c>
      <c r="AY476" s="198" t="s">
        <v>196</v>
      </c>
    </row>
    <row r="477" spans="1:65" s="13" customFormat="1" ht="11.25">
      <c r="B477" s="196"/>
      <c r="D477" s="197" t="s">
        <v>205</v>
      </c>
      <c r="E477" s="198" t="s">
        <v>1</v>
      </c>
      <c r="F477" s="199" t="s">
        <v>648</v>
      </c>
      <c r="H477" s="200">
        <v>63.832999999999998</v>
      </c>
      <c r="I477" s="201"/>
      <c r="L477" s="196"/>
      <c r="M477" s="202"/>
      <c r="N477" s="203"/>
      <c r="O477" s="203"/>
      <c r="P477" s="203"/>
      <c r="Q477" s="203"/>
      <c r="R477" s="203"/>
      <c r="S477" s="203"/>
      <c r="T477" s="204"/>
      <c r="AT477" s="198" t="s">
        <v>205</v>
      </c>
      <c r="AU477" s="198" t="s">
        <v>94</v>
      </c>
      <c r="AV477" s="13" t="s">
        <v>94</v>
      </c>
      <c r="AW477" s="13" t="s">
        <v>38</v>
      </c>
      <c r="AX477" s="13" t="s">
        <v>84</v>
      </c>
      <c r="AY477" s="198" t="s">
        <v>196</v>
      </c>
    </row>
    <row r="478" spans="1:65" s="13" customFormat="1" ht="11.25">
      <c r="B478" s="196"/>
      <c r="D478" s="197" t="s">
        <v>205</v>
      </c>
      <c r="E478" s="198" t="s">
        <v>1</v>
      </c>
      <c r="F478" s="199" t="s">
        <v>649</v>
      </c>
      <c r="H478" s="200">
        <v>42.067</v>
      </c>
      <c r="I478" s="201"/>
      <c r="L478" s="196"/>
      <c r="M478" s="202"/>
      <c r="N478" s="203"/>
      <c r="O478" s="203"/>
      <c r="P478" s="203"/>
      <c r="Q478" s="203"/>
      <c r="R478" s="203"/>
      <c r="S478" s="203"/>
      <c r="T478" s="204"/>
      <c r="AT478" s="198" t="s">
        <v>205</v>
      </c>
      <c r="AU478" s="198" t="s">
        <v>94</v>
      </c>
      <c r="AV478" s="13" t="s">
        <v>94</v>
      </c>
      <c r="AW478" s="13" t="s">
        <v>38</v>
      </c>
      <c r="AX478" s="13" t="s">
        <v>84</v>
      </c>
      <c r="AY478" s="198" t="s">
        <v>196</v>
      </c>
    </row>
    <row r="479" spans="1:65" s="15" customFormat="1" ht="11.25">
      <c r="B479" s="212"/>
      <c r="D479" s="197" t="s">
        <v>205</v>
      </c>
      <c r="E479" s="213" t="s">
        <v>650</v>
      </c>
      <c r="F479" s="214" t="s">
        <v>225</v>
      </c>
      <c r="H479" s="215">
        <v>110.795</v>
      </c>
      <c r="I479" s="216"/>
      <c r="L479" s="212"/>
      <c r="M479" s="217"/>
      <c r="N479" s="218"/>
      <c r="O479" s="218"/>
      <c r="P479" s="218"/>
      <c r="Q479" s="218"/>
      <c r="R479" s="218"/>
      <c r="S479" s="218"/>
      <c r="T479" s="219"/>
      <c r="AT479" s="213" t="s">
        <v>205</v>
      </c>
      <c r="AU479" s="213" t="s">
        <v>94</v>
      </c>
      <c r="AV479" s="15" t="s">
        <v>203</v>
      </c>
      <c r="AW479" s="15" t="s">
        <v>38</v>
      </c>
      <c r="AX479" s="15" t="s">
        <v>25</v>
      </c>
      <c r="AY479" s="213" t="s">
        <v>196</v>
      </c>
    </row>
    <row r="480" spans="1:65" s="2" customFormat="1" ht="16.5" customHeight="1">
      <c r="A480" s="35"/>
      <c r="B480" s="153"/>
      <c r="C480" s="184" t="s">
        <v>651</v>
      </c>
      <c r="D480" s="184" t="s">
        <v>198</v>
      </c>
      <c r="E480" s="185" t="s">
        <v>652</v>
      </c>
      <c r="F480" s="186" t="s">
        <v>653</v>
      </c>
      <c r="G480" s="187" t="s">
        <v>327</v>
      </c>
      <c r="H480" s="188">
        <v>4.9809999999999999</v>
      </c>
      <c r="I480" s="189"/>
      <c r="J480" s="190">
        <f>ROUND(I480*H480,2)</f>
        <v>0</v>
      </c>
      <c r="K480" s="186" t="s">
        <v>202</v>
      </c>
      <c r="L480" s="36"/>
      <c r="M480" s="191" t="s">
        <v>1</v>
      </c>
      <c r="N480" s="192" t="s">
        <v>50</v>
      </c>
      <c r="O480" s="61"/>
      <c r="P480" s="193">
        <f>O480*H480</f>
        <v>0</v>
      </c>
      <c r="Q480" s="193">
        <v>2.234</v>
      </c>
      <c r="R480" s="193">
        <f>Q480*H480</f>
        <v>11.127554</v>
      </c>
      <c r="S480" s="193">
        <v>0</v>
      </c>
      <c r="T480" s="194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195" t="s">
        <v>203</v>
      </c>
      <c r="AT480" s="195" t="s">
        <v>198</v>
      </c>
      <c r="AU480" s="195" t="s">
        <v>94</v>
      </c>
      <c r="AY480" s="18" t="s">
        <v>196</v>
      </c>
      <c r="BE480" s="101">
        <f>IF(N480="základní",J480,0)</f>
        <v>0</v>
      </c>
      <c r="BF480" s="101">
        <f>IF(N480="snížená",J480,0)</f>
        <v>0</v>
      </c>
      <c r="BG480" s="101">
        <f>IF(N480="zákl. přenesená",J480,0)</f>
        <v>0</v>
      </c>
      <c r="BH480" s="101">
        <f>IF(N480="sníž. přenesená",J480,0)</f>
        <v>0</v>
      </c>
      <c r="BI480" s="101">
        <f>IF(N480="nulová",J480,0)</f>
        <v>0</v>
      </c>
      <c r="BJ480" s="18" t="s">
        <v>25</v>
      </c>
      <c r="BK480" s="101">
        <f>ROUND(I480*H480,2)</f>
        <v>0</v>
      </c>
      <c r="BL480" s="18" t="s">
        <v>203</v>
      </c>
      <c r="BM480" s="195" t="s">
        <v>654</v>
      </c>
    </row>
    <row r="481" spans="1:65" s="14" customFormat="1" ht="11.25">
      <c r="B481" s="205"/>
      <c r="D481" s="197" t="s">
        <v>205</v>
      </c>
      <c r="E481" s="206" t="s">
        <v>1</v>
      </c>
      <c r="F481" s="207" t="s">
        <v>481</v>
      </c>
      <c r="H481" s="206" t="s">
        <v>1</v>
      </c>
      <c r="I481" s="208"/>
      <c r="L481" s="205"/>
      <c r="M481" s="209"/>
      <c r="N481" s="210"/>
      <c r="O481" s="210"/>
      <c r="P481" s="210"/>
      <c r="Q481" s="210"/>
      <c r="R481" s="210"/>
      <c r="S481" s="210"/>
      <c r="T481" s="211"/>
      <c r="AT481" s="206" t="s">
        <v>205</v>
      </c>
      <c r="AU481" s="206" t="s">
        <v>94</v>
      </c>
      <c r="AV481" s="14" t="s">
        <v>25</v>
      </c>
      <c r="AW481" s="14" t="s">
        <v>38</v>
      </c>
      <c r="AX481" s="14" t="s">
        <v>84</v>
      </c>
      <c r="AY481" s="206" t="s">
        <v>196</v>
      </c>
    </row>
    <row r="482" spans="1:65" s="13" customFormat="1" ht="11.25">
      <c r="B482" s="196"/>
      <c r="D482" s="197" t="s">
        <v>205</v>
      </c>
      <c r="E482" s="198" t="s">
        <v>1</v>
      </c>
      <c r="F482" s="199" t="s">
        <v>655</v>
      </c>
      <c r="H482" s="200">
        <v>3.8250000000000002</v>
      </c>
      <c r="I482" s="201"/>
      <c r="L482" s="196"/>
      <c r="M482" s="202"/>
      <c r="N482" s="203"/>
      <c r="O482" s="203"/>
      <c r="P482" s="203"/>
      <c r="Q482" s="203"/>
      <c r="R482" s="203"/>
      <c r="S482" s="203"/>
      <c r="T482" s="204"/>
      <c r="AT482" s="198" t="s">
        <v>205</v>
      </c>
      <c r="AU482" s="198" t="s">
        <v>94</v>
      </c>
      <c r="AV482" s="13" t="s">
        <v>94</v>
      </c>
      <c r="AW482" s="13" t="s">
        <v>38</v>
      </c>
      <c r="AX482" s="13" t="s">
        <v>84</v>
      </c>
      <c r="AY482" s="198" t="s">
        <v>196</v>
      </c>
    </row>
    <row r="483" spans="1:65" s="13" customFormat="1" ht="11.25">
      <c r="B483" s="196"/>
      <c r="D483" s="197" t="s">
        <v>205</v>
      </c>
      <c r="E483" s="198" t="s">
        <v>1</v>
      </c>
      <c r="F483" s="199" t="s">
        <v>656</v>
      </c>
      <c r="H483" s="200">
        <v>1.1559999999999999</v>
      </c>
      <c r="I483" s="201"/>
      <c r="L483" s="196"/>
      <c r="M483" s="202"/>
      <c r="N483" s="203"/>
      <c r="O483" s="203"/>
      <c r="P483" s="203"/>
      <c r="Q483" s="203"/>
      <c r="R483" s="203"/>
      <c r="S483" s="203"/>
      <c r="T483" s="204"/>
      <c r="AT483" s="198" t="s">
        <v>205</v>
      </c>
      <c r="AU483" s="198" t="s">
        <v>94</v>
      </c>
      <c r="AV483" s="13" t="s">
        <v>94</v>
      </c>
      <c r="AW483" s="13" t="s">
        <v>38</v>
      </c>
      <c r="AX483" s="13" t="s">
        <v>84</v>
      </c>
      <c r="AY483" s="198" t="s">
        <v>196</v>
      </c>
    </row>
    <row r="484" spans="1:65" s="15" customFormat="1" ht="11.25">
      <c r="B484" s="212"/>
      <c r="D484" s="197" t="s">
        <v>205</v>
      </c>
      <c r="E484" s="213" t="s">
        <v>657</v>
      </c>
      <c r="F484" s="214" t="s">
        <v>225</v>
      </c>
      <c r="H484" s="215">
        <v>4.9809999999999999</v>
      </c>
      <c r="I484" s="216"/>
      <c r="L484" s="212"/>
      <c r="M484" s="217"/>
      <c r="N484" s="218"/>
      <c r="O484" s="218"/>
      <c r="P484" s="218"/>
      <c r="Q484" s="218"/>
      <c r="R484" s="218"/>
      <c r="S484" s="218"/>
      <c r="T484" s="219"/>
      <c r="AT484" s="213" t="s">
        <v>205</v>
      </c>
      <c r="AU484" s="213" t="s">
        <v>94</v>
      </c>
      <c r="AV484" s="15" t="s">
        <v>203</v>
      </c>
      <c r="AW484" s="15" t="s">
        <v>38</v>
      </c>
      <c r="AX484" s="15" t="s">
        <v>25</v>
      </c>
      <c r="AY484" s="213" t="s">
        <v>196</v>
      </c>
    </row>
    <row r="485" spans="1:65" s="2" customFormat="1" ht="16.5" customHeight="1">
      <c r="A485" s="35"/>
      <c r="B485" s="153"/>
      <c r="C485" s="184" t="s">
        <v>658</v>
      </c>
      <c r="D485" s="184" t="s">
        <v>198</v>
      </c>
      <c r="E485" s="185" t="s">
        <v>659</v>
      </c>
      <c r="F485" s="186" t="s">
        <v>660</v>
      </c>
      <c r="G485" s="187" t="s">
        <v>201</v>
      </c>
      <c r="H485" s="188">
        <v>12.92</v>
      </c>
      <c r="I485" s="189"/>
      <c r="J485" s="190">
        <f>ROUND(I485*H485,2)</f>
        <v>0</v>
      </c>
      <c r="K485" s="186" t="s">
        <v>202</v>
      </c>
      <c r="L485" s="36"/>
      <c r="M485" s="191" t="s">
        <v>1</v>
      </c>
      <c r="N485" s="192" t="s">
        <v>50</v>
      </c>
      <c r="O485" s="61"/>
      <c r="P485" s="193">
        <f>O485*H485</f>
        <v>0</v>
      </c>
      <c r="Q485" s="193">
        <v>6.3200000000000001E-3</v>
      </c>
      <c r="R485" s="193">
        <f>Q485*H485</f>
        <v>8.1654400000000002E-2</v>
      </c>
      <c r="S485" s="193">
        <v>0</v>
      </c>
      <c r="T485" s="194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95" t="s">
        <v>203</v>
      </c>
      <c r="AT485" s="195" t="s">
        <v>198</v>
      </c>
      <c r="AU485" s="195" t="s">
        <v>94</v>
      </c>
      <c r="AY485" s="18" t="s">
        <v>196</v>
      </c>
      <c r="BE485" s="101">
        <f>IF(N485="základní",J485,0)</f>
        <v>0</v>
      </c>
      <c r="BF485" s="101">
        <f>IF(N485="snížená",J485,0)</f>
        <v>0</v>
      </c>
      <c r="BG485" s="101">
        <f>IF(N485="zákl. přenesená",J485,0)</f>
        <v>0</v>
      </c>
      <c r="BH485" s="101">
        <f>IF(N485="sníž. přenesená",J485,0)</f>
        <v>0</v>
      </c>
      <c r="BI485" s="101">
        <f>IF(N485="nulová",J485,0)</f>
        <v>0</v>
      </c>
      <c r="BJ485" s="18" t="s">
        <v>25</v>
      </c>
      <c r="BK485" s="101">
        <f>ROUND(I485*H485,2)</f>
        <v>0</v>
      </c>
      <c r="BL485" s="18" t="s">
        <v>203</v>
      </c>
      <c r="BM485" s="195" t="s">
        <v>661</v>
      </c>
    </row>
    <row r="486" spans="1:65" s="14" customFormat="1" ht="11.25">
      <c r="B486" s="205"/>
      <c r="D486" s="197" t="s">
        <v>205</v>
      </c>
      <c r="E486" s="206" t="s">
        <v>1</v>
      </c>
      <c r="F486" s="207" t="s">
        <v>481</v>
      </c>
      <c r="H486" s="206" t="s">
        <v>1</v>
      </c>
      <c r="I486" s="208"/>
      <c r="L486" s="205"/>
      <c r="M486" s="209"/>
      <c r="N486" s="210"/>
      <c r="O486" s="210"/>
      <c r="P486" s="210"/>
      <c r="Q486" s="210"/>
      <c r="R486" s="210"/>
      <c r="S486" s="210"/>
      <c r="T486" s="211"/>
      <c r="AT486" s="206" t="s">
        <v>205</v>
      </c>
      <c r="AU486" s="206" t="s">
        <v>94</v>
      </c>
      <c r="AV486" s="14" t="s">
        <v>25</v>
      </c>
      <c r="AW486" s="14" t="s">
        <v>38</v>
      </c>
      <c r="AX486" s="14" t="s">
        <v>84</v>
      </c>
      <c r="AY486" s="206" t="s">
        <v>196</v>
      </c>
    </row>
    <row r="487" spans="1:65" s="13" customFormat="1" ht="11.25">
      <c r="B487" s="196"/>
      <c r="D487" s="197" t="s">
        <v>205</v>
      </c>
      <c r="E487" s="198" t="s">
        <v>1</v>
      </c>
      <c r="F487" s="199" t="s">
        <v>662</v>
      </c>
      <c r="H487" s="200">
        <v>10.199999999999999</v>
      </c>
      <c r="I487" s="201"/>
      <c r="L487" s="196"/>
      <c r="M487" s="202"/>
      <c r="N487" s="203"/>
      <c r="O487" s="203"/>
      <c r="P487" s="203"/>
      <c r="Q487" s="203"/>
      <c r="R487" s="203"/>
      <c r="S487" s="203"/>
      <c r="T487" s="204"/>
      <c r="AT487" s="198" t="s">
        <v>205</v>
      </c>
      <c r="AU487" s="198" t="s">
        <v>94</v>
      </c>
      <c r="AV487" s="13" t="s">
        <v>94</v>
      </c>
      <c r="AW487" s="13" t="s">
        <v>38</v>
      </c>
      <c r="AX487" s="13" t="s">
        <v>84</v>
      </c>
      <c r="AY487" s="198" t="s">
        <v>196</v>
      </c>
    </row>
    <row r="488" spans="1:65" s="13" customFormat="1" ht="11.25">
      <c r="B488" s="196"/>
      <c r="D488" s="197" t="s">
        <v>205</v>
      </c>
      <c r="E488" s="198" t="s">
        <v>1</v>
      </c>
      <c r="F488" s="199" t="s">
        <v>663</v>
      </c>
      <c r="H488" s="200">
        <v>2.72</v>
      </c>
      <c r="I488" s="201"/>
      <c r="L488" s="196"/>
      <c r="M488" s="202"/>
      <c r="N488" s="203"/>
      <c r="O488" s="203"/>
      <c r="P488" s="203"/>
      <c r="Q488" s="203"/>
      <c r="R488" s="203"/>
      <c r="S488" s="203"/>
      <c r="T488" s="204"/>
      <c r="AT488" s="198" t="s">
        <v>205</v>
      </c>
      <c r="AU488" s="198" t="s">
        <v>94</v>
      </c>
      <c r="AV488" s="13" t="s">
        <v>94</v>
      </c>
      <c r="AW488" s="13" t="s">
        <v>38</v>
      </c>
      <c r="AX488" s="13" t="s">
        <v>84</v>
      </c>
      <c r="AY488" s="198" t="s">
        <v>196</v>
      </c>
    </row>
    <row r="489" spans="1:65" s="15" customFormat="1" ht="11.25">
      <c r="B489" s="212"/>
      <c r="D489" s="197" t="s">
        <v>205</v>
      </c>
      <c r="E489" s="213" t="s">
        <v>1</v>
      </c>
      <c r="F489" s="214" t="s">
        <v>225</v>
      </c>
      <c r="H489" s="215">
        <v>12.92</v>
      </c>
      <c r="I489" s="216"/>
      <c r="L489" s="212"/>
      <c r="M489" s="217"/>
      <c r="N489" s="218"/>
      <c r="O489" s="218"/>
      <c r="P489" s="218"/>
      <c r="Q489" s="218"/>
      <c r="R489" s="218"/>
      <c r="S489" s="218"/>
      <c r="T489" s="219"/>
      <c r="AT489" s="213" t="s">
        <v>205</v>
      </c>
      <c r="AU489" s="213" t="s">
        <v>94</v>
      </c>
      <c r="AV489" s="15" t="s">
        <v>203</v>
      </c>
      <c r="AW489" s="15" t="s">
        <v>38</v>
      </c>
      <c r="AX489" s="15" t="s">
        <v>25</v>
      </c>
      <c r="AY489" s="213" t="s">
        <v>196</v>
      </c>
    </row>
    <row r="490" spans="1:65" s="12" customFormat="1" ht="22.9" customHeight="1">
      <c r="B490" s="171"/>
      <c r="D490" s="172" t="s">
        <v>83</v>
      </c>
      <c r="E490" s="182" t="s">
        <v>219</v>
      </c>
      <c r="F490" s="182" t="s">
        <v>664</v>
      </c>
      <c r="I490" s="174"/>
      <c r="J490" s="183">
        <f>BK490</f>
        <v>0</v>
      </c>
      <c r="L490" s="171"/>
      <c r="M490" s="176"/>
      <c r="N490" s="177"/>
      <c r="O490" s="177"/>
      <c r="P490" s="178">
        <f>SUM(P491:P509)</f>
        <v>0</v>
      </c>
      <c r="Q490" s="177"/>
      <c r="R490" s="178">
        <f>SUM(R491:R509)</f>
        <v>14.324482099999997</v>
      </c>
      <c r="S490" s="177"/>
      <c r="T490" s="179">
        <f>SUM(T491:T509)</f>
        <v>0</v>
      </c>
      <c r="AR490" s="172" t="s">
        <v>25</v>
      </c>
      <c r="AT490" s="180" t="s">
        <v>83</v>
      </c>
      <c r="AU490" s="180" t="s">
        <v>25</v>
      </c>
      <c r="AY490" s="172" t="s">
        <v>196</v>
      </c>
      <c r="BK490" s="181">
        <f>SUM(BK491:BK509)</f>
        <v>0</v>
      </c>
    </row>
    <row r="491" spans="1:65" s="2" customFormat="1" ht="16.5" customHeight="1">
      <c r="A491" s="35"/>
      <c r="B491" s="153"/>
      <c r="C491" s="184" t="s">
        <v>665</v>
      </c>
      <c r="D491" s="184" t="s">
        <v>198</v>
      </c>
      <c r="E491" s="185" t="s">
        <v>666</v>
      </c>
      <c r="F491" s="186" t="s">
        <v>667</v>
      </c>
      <c r="G491" s="187" t="s">
        <v>201</v>
      </c>
      <c r="H491" s="188">
        <v>779.98</v>
      </c>
      <c r="I491" s="189"/>
      <c r="J491" s="190">
        <f>ROUND(I491*H491,2)</f>
        <v>0</v>
      </c>
      <c r="K491" s="186" t="s">
        <v>202</v>
      </c>
      <c r="L491" s="36"/>
      <c r="M491" s="191" t="s">
        <v>1</v>
      </c>
      <c r="N491" s="192" t="s">
        <v>50</v>
      </c>
      <c r="O491" s="61"/>
      <c r="P491" s="193">
        <f>O491*H491</f>
        <v>0</v>
      </c>
      <c r="Q491" s="193">
        <v>0</v>
      </c>
      <c r="R491" s="193">
        <f>Q491*H491</f>
        <v>0</v>
      </c>
      <c r="S491" s="193">
        <v>0</v>
      </c>
      <c r="T491" s="194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195" t="s">
        <v>203</v>
      </c>
      <c r="AT491" s="195" t="s">
        <v>198</v>
      </c>
      <c r="AU491" s="195" t="s">
        <v>94</v>
      </c>
      <c r="AY491" s="18" t="s">
        <v>196</v>
      </c>
      <c r="BE491" s="101">
        <f>IF(N491="základní",J491,0)</f>
        <v>0</v>
      </c>
      <c r="BF491" s="101">
        <f>IF(N491="snížená",J491,0)</f>
        <v>0</v>
      </c>
      <c r="BG491" s="101">
        <f>IF(N491="zákl. přenesená",J491,0)</f>
        <v>0</v>
      </c>
      <c r="BH491" s="101">
        <f>IF(N491="sníž. přenesená",J491,0)</f>
        <v>0</v>
      </c>
      <c r="BI491" s="101">
        <f>IF(N491="nulová",J491,0)</f>
        <v>0</v>
      </c>
      <c r="BJ491" s="18" t="s">
        <v>25</v>
      </c>
      <c r="BK491" s="101">
        <f>ROUND(I491*H491,2)</f>
        <v>0</v>
      </c>
      <c r="BL491" s="18" t="s">
        <v>203</v>
      </c>
      <c r="BM491" s="195" t="s">
        <v>668</v>
      </c>
    </row>
    <row r="492" spans="1:65" s="13" customFormat="1" ht="11.25">
      <c r="B492" s="196"/>
      <c r="D492" s="197" t="s">
        <v>205</v>
      </c>
      <c r="E492" s="198" t="s">
        <v>1</v>
      </c>
      <c r="F492" s="199" t="s">
        <v>669</v>
      </c>
      <c r="H492" s="200">
        <v>779.98</v>
      </c>
      <c r="I492" s="201"/>
      <c r="L492" s="196"/>
      <c r="M492" s="202"/>
      <c r="N492" s="203"/>
      <c r="O492" s="203"/>
      <c r="P492" s="203"/>
      <c r="Q492" s="203"/>
      <c r="R492" s="203"/>
      <c r="S492" s="203"/>
      <c r="T492" s="204"/>
      <c r="AT492" s="198" t="s">
        <v>205</v>
      </c>
      <c r="AU492" s="198" t="s">
        <v>94</v>
      </c>
      <c r="AV492" s="13" t="s">
        <v>94</v>
      </c>
      <c r="AW492" s="13" t="s">
        <v>38</v>
      </c>
      <c r="AX492" s="13" t="s">
        <v>84</v>
      </c>
      <c r="AY492" s="198" t="s">
        <v>196</v>
      </c>
    </row>
    <row r="493" spans="1:65" s="15" customFormat="1" ht="11.25">
      <c r="B493" s="212"/>
      <c r="D493" s="197" t="s">
        <v>205</v>
      </c>
      <c r="E493" s="213" t="s">
        <v>126</v>
      </c>
      <c r="F493" s="214" t="s">
        <v>225</v>
      </c>
      <c r="H493" s="215">
        <v>779.98</v>
      </c>
      <c r="I493" s="216"/>
      <c r="L493" s="212"/>
      <c r="M493" s="217"/>
      <c r="N493" s="218"/>
      <c r="O493" s="218"/>
      <c r="P493" s="218"/>
      <c r="Q493" s="218"/>
      <c r="R493" s="218"/>
      <c r="S493" s="218"/>
      <c r="T493" s="219"/>
      <c r="AT493" s="213" t="s">
        <v>205</v>
      </c>
      <c r="AU493" s="213" t="s">
        <v>94</v>
      </c>
      <c r="AV493" s="15" t="s">
        <v>203</v>
      </c>
      <c r="AW493" s="15" t="s">
        <v>38</v>
      </c>
      <c r="AX493" s="15" t="s">
        <v>25</v>
      </c>
      <c r="AY493" s="213" t="s">
        <v>196</v>
      </c>
    </row>
    <row r="494" spans="1:65" s="2" customFormat="1" ht="16.5" customHeight="1">
      <c r="A494" s="35"/>
      <c r="B494" s="153"/>
      <c r="C494" s="184" t="s">
        <v>670</v>
      </c>
      <c r="D494" s="184" t="s">
        <v>198</v>
      </c>
      <c r="E494" s="185" t="s">
        <v>506</v>
      </c>
      <c r="F494" s="186" t="s">
        <v>507</v>
      </c>
      <c r="G494" s="187" t="s">
        <v>327</v>
      </c>
      <c r="H494" s="188">
        <v>77.998000000000005</v>
      </c>
      <c r="I494" s="189"/>
      <c r="J494" s="190">
        <f>ROUND(I494*H494,2)</f>
        <v>0</v>
      </c>
      <c r="K494" s="186" t="s">
        <v>202</v>
      </c>
      <c r="L494" s="36"/>
      <c r="M494" s="191" t="s">
        <v>1</v>
      </c>
      <c r="N494" s="192" t="s">
        <v>50</v>
      </c>
      <c r="O494" s="61"/>
      <c r="P494" s="193">
        <f>O494*H494</f>
        <v>0</v>
      </c>
      <c r="Q494" s="193">
        <v>0</v>
      </c>
      <c r="R494" s="193">
        <f>Q494*H494</f>
        <v>0</v>
      </c>
      <c r="S494" s="193">
        <v>0</v>
      </c>
      <c r="T494" s="194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95" t="s">
        <v>203</v>
      </c>
      <c r="AT494" s="195" t="s">
        <v>198</v>
      </c>
      <c r="AU494" s="195" t="s">
        <v>94</v>
      </c>
      <c r="AY494" s="18" t="s">
        <v>196</v>
      </c>
      <c r="BE494" s="101">
        <f>IF(N494="základní",J494,0)</f>
        <v>0</v>
      </c>
      <c r="BF494" s="101">
        <f>IF(N494="snížená",J494,0)</f>
        <v>0</v>
      </c>
      <c r="BG494" s="101">
        <f>IF(N494="zákl. přenesená",J494,0)</f>
        <v>0</v>
      </c>
      <c r="BH494" s="101">
        <f>IF(N494="sníž. přenesená",J494,0)</f>
        <v>0</v>
      </c>
      <c r="BI494" s="101">
        <f>IF(N494="nulová",J494,0)</f>
        <v>0</v>
      </c>
      <c r="BJ494" s="18" t="s">
        <v>25</v>
      </c>
      <c r="BK494" s="101">
        <f>ROUND(I494*H494,2)</f>
        <v>0</v>
      </c>
      <c r="BL494" s="18" t="s">
        <v>203</v>
      </c>
      <c r="BM494" s="195" t="s">
        <v>671</v>
      </c>
    </row>
    <row r="495" spans="1:65" s="13" customFormat="1" ht="11.25">
      <c r="B495" s="196"/>
      <c r="D495" s="197" t="s">
        <v>205</v>
      </c>
      <c r="E495" s="198" t="s">
        <v>1</v>
      </c>
      <c r="F495" s="199" t="s">
        <v>672</v>
      </c>
      <c r="H495" s="200">
        <v>77.998000000000005</v>
      </c>
      <c r="I495" s="201"/>
      <c r="L495" s="196"/>
      <c r="M495" s="202"/>
      <c r="N495" s="203"/>
      <c r="O495" s="203"/>
      <c r="P495" s="203"/>
      <c r="Q495" s="203"/>
      <c r="R495" s="203"/>
      <c r="S495" s="203"/>
      <c r="T495" s="204"/>
      <c r="AT495" s="198" t="s">
        <v>205</v>
      </c>
      <c r="AU495" s="198" t="s">
        <v>94</v>
      </c>
      <c r="AV495" s="13" t="s">
        <v>94</v>
      </c>
      <c r="AW495" s="13" t="s">
        <v>38</v>
      </c>
      <c r="AX495" s="13" t="s">
        <v>25</v>
      </c>
      <c r="AY495" s="198" t="s">
        <v>196</v>
      </c>
    </row>
    <row r="496" spans="1:65" s="2" customFormat="1" ht="16.5" customHeight="1">
      <c r="A496" s="35"/>
      <c r="B496" s="153"/>
      <c r="C496" s="184" t="s">
        <v>673</v>
      </c>
      <c r="D496" s="184" t="s">
        <v>198</v>
      </c>
      <c r="E496" s="185" t="s">
        <v>510</v>
      </c>
      <c r="F496" s="186" t="s">
        <v>511</v>
      </c>
      <c r="G496" s="187" t="s">
        <v>327</v>
      </c>
      <c r="H496" s="188">
        <v>77.998000000000005</v>
      </c>
      <c r="I496" s="189"/>
      <c r="J496" s="190">
        <f>ROUND(I496*H496,2)</f>
        <v>0</v>
      </c>
      <c r="K496" s="186" t="s">
        <v>202</v>
      </c>
      <c r="L496" s="36"/>
      <c r="M496" s="191" t="s">
        <v>1</v>
      </c>
      <c r="N496" s="192" t="s">
        <v>50</v>
      </c>
      <c r="O496" s="61"/>
      <c r="P496" s="193">
        <f>O496*H496</f>
        <v>0</v>
      </c>
      <c r="Q496" s="193">
        <v>0</v>
      </c>
      <c r="R496" s="193">
        <f>Q496*H496</f>
        <v>0</v>
      </c>
      <c r="S496" s="193">
        <v>0</v>
      </c>
      <c r="T496" s="194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95" t="s">
        <v>203</v>
      </c>
      <c r="AT496" s="195" t="s">
        <v>198</v>
      </c>
      <c r="AU496" s="195" t="s">
        <v>94</v>
      </c>
      <c r="AY496" s="18" t="s">
        <v>196</v>
      </c>
      <c r="BE496" s="101">
        <f>IF(N496="základní",J496,0)</f>
        <v>0</v>
      </c>
      <c r="BF496" s="101">
        <f>IF(N496="snížená",J496,0)</f>
        <v>0</v>
      </c>
      <c r="BG496" s="101">
        <f>IF(N496="zákl. přenesená",J496,0)</f>
        <v>0</v>
      </c>
      <c r="BH496" s="101">
        <f>IF(N496="sníž. přenesená",J496,0)</f>
        <v>0</v>
      </c>
      <c r="BI496" s="101">
        <f>IF(N496="nulová",J496,0)</f>
        <v>0</v>
      </c>
      <c r="BJ496" s="18" t="s">
        <v>25</v>
      </c>
      <c r="BK496" s="101">
        <f>ROUND(I496*H496,2)</f>
        <v>0</v>
      </c>
      <c r="BL496" s="18" t="s">
        <v>203</v>
      </c>
      <c r="BM496" s="195" t="s">
        <v>674</v>
      </c>
    </row>
    <row r="497" spans="1:65" s="2" customFormat="1" ht="16.5" customHeight="1">
      <c r="A497" s="35"/>
      <c r="B497" s="153"/>
      <c r="C497" s="184" t="s">
        <v>675</v>
      </c>
      <c r="D497" s="184" t="s">
        <v>198</v>
      </c>
      <c r="E497" s="185" t="s">
        <v>676</v>
      </c>
      <c r="F497" s="186" t="s">
        <v>677</v>
      </c>
      <c r="G497" s="187" t="s">
        <v>201</v>
      </c>
      <c r="H497" s="188">
        <v>17.22</v>
      </c>
      <c r="I497" s="189"/>
      <c r="J497" s="190">
        <f>ROUND(I497*H497,2)</f>
        <v>0</v>
      </c>
      <c r="K497" s="186" t="s">
        <v>202</v>
      </c>
      <c r="L497" s="36"/>
      <c r="M497" s="191" t="s">
        <v>1</v>
      </c>
      <c r="N497" s="192" t="s">
        <v>50</v>
      </c>
      <c r="O497" s="61"/>
      <c r="P497" s="193">
        <f>O497*H497</f>
        <v>0</v>
      </c>
      <c r="Q497" s="193">
        <v>0.14688000000000001</v>
      </c>
      <c r="R497" s="193">
        <f>Q497*H497</f>
        <v>2.5292736000000002</v>
      </c>
      <c r="S497" s="193">
        <v>0</v>
      </c>
      <c r="T497" s="194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5" t="s">
        <v>203</v>
      </c>
      <c r="AT497" s="195" t="s">
        <v>198</v>
      </c>
      <c r="AU497" s="195" t="s">
        <v>94</v>
      </c>
      <c r="AY497" s="18" t="s">
        <v>196</v>
      </c>
      <c r="BE497" s="101">
        <f>IF(N497="základní",J497,0)</f>
        <v>0</v>
      </c>
      <c r="BF497" s="101">
        <f>IF(N497="snížená",J497,0)</f>
        <v>0</v>
      </c>
      <c r="BG497" s="101">
        <f>IF(N497="zákl. přenesená",J497,0)</f>
        <v>0</v>
      </c>
      <c r="BH497" s="101">
        <f>IF(N497="sníž. přenesená",J497,0)</f>
        <v>0</v>
      </c>
      <c r="BI497" s="101">
        <f>IF(N497="nulová",J497,0)</f>
        <v>0</v>
      </c>
      <c r="BJ497" s="18" t="s">
        <v>25</v>
      </c>
      <c r="BK497" s="101">
        <f>ROUND(I497*H497,2)</f>
        <v>0</v>
      </c>
      <c r="BL497" s="18" t="s">
        <v>203</v>
      </c>
      <c r="BM497" s="195" t="s">
        <v>678</v>
      </c>
    </row>
    <row r="498" spans="1:65" s="14" customFormat="1" ht="11.25">
      <c r="B498" s="205"/>
      <c r="D498" s="197" t="s">
        <v>205</v>
      </c>
      <c r="E498" s="206" t="s">
        <v>1</v>
      </c>
      <c r="F498" s="207" t="s">
        <v>679</v>
      </c>
      <c r="H498" s="206" t="s">
        <v>1</v>
      </c>
      <c r="I498" s="208"/>
      <c r="L498" s="205"/>
      <c r="M498" s="209"/>
      <c r="N498" s="210"/>
      <c r="O498" s="210"/>
      <c r="P498" s="210"/>
      <c r="Q498" s="210"/>
      <c r="R498" s="210"/>
      <c r="S498" s="210"/>
      <c r="T498" s="211"/>
      <c r="AT498" s="206" t="s">
        <v>205</v>
      </c>
      <c r="AU498" s="206" t="s">
        <v>94</v>
      </c>
      <c r="AV498" s="14" t="s">
        <v>25</v>
      </c>
      <c r="AW498" s="14" t="s">
        <v>38</v>
      </c>
      <c r="AX498" s="14" t="s">
        <v>84</v>
      </c>
      <c r="AY498" s="206" t="s">
        <v>196</v>
      </c>
    </row>
    <row r="499" spans="1:65" s="14" customFormat="1" ht="11.25">
      <c r="B499" s="205"/>
      <c r="D499" s="197" t="s">
        <v>205</v>
      </c>
      <c r="E499" s="206" t="s">
        <v>1</v>
      </c>
      <c r="F499" s="207" t="s">
        <v>680</v>
      </c>
      <c r="H499" s="206" t="s">
        <v>1</v>
      </c>
      <c r="I499" s="208"/>
      <c r="L499" s="205"/>
      <c r="M499" s="209"/>
      <c r="N499" s="210"/>
      <c r="O499" s="210"/>
      <c r="P499" s="210"/>
      <c r="Q499" s="210"/>
      <c r="R499" s="210"/>
      <c r="S499" s="210"/>
      <c r="T499" s="211"/>
      <c r="AT499" s="206" t="s">
        <v>205</v>
      </c>
      <c r="AU499" s="206" t="s">
        <v>94</v>
      </c>
      <c r="AV499" s="14" t="s">
        <v>25</v>
      </c>
      <c r="AW499" s="14" t="s">
        <v>38</v>
      </c>
      <c r="AX499" s="14" t="s">
        <v>84</v>
      </c>
      <c r="AY499" s="206" t="s">
        <v>196</v>
      </c>
    </row>
    <row r="500" spans="1:65" s="13" customFormat="1" ht="11.25">
      <c r="B500" s="196"/>
      <c r="D500" s="197" t="s">
        <v>205</v>
      </c>
      <c r="E500" s="198" t="s">
        <v>1</v>
      </c>
      <c r="F500" s="199" t="s">
        <v>136</v>
      </c>
      <c r="H500" s="200">
        <v>17.22</v>
      </c>
      <c r="I500" s="201"/>
      <c r="L500" s="196"/>
      <c r="M500" s="202"/>
      <c r="N500" s="203"/>
      <c r="O500" s="203"/>
      <c r="P500" s="203"/>
      <c r="Q500" s="203"/>
      <c r="R500" s="203"/>
      <c r="S500" s="203"/>
      <c r="T500" s="204"/>
      <c r="AT500" s="198" t="s">
        <v>205</v>
      </c>
      <c r="AU500" s="198" t="s">
        <v>94</v>
      </c>
      <c r="AV500" s="13" t="s">
        <v>94</v>
      </c>
      <c r="AW500" s="13" t="s">
        <v>38</v>
      </c>
      <c r="AX500" s="13" t="s">
        <v>25</v>
      </c>
      <c r="AY500" s="198" t="s">
        <v>196</v>
      </c>
    </row>
    <row r="501" spans="1:65" s="2" customFormat="1" ht="16.5" customHeight="1">
      <c r="A501" s="35"/>
      <c r="B501" s="153"/>
      <c r="C501" s="184" t="s">
        <v>681</v>
      </c>
      <c r="D501" s="184" t="s">
        <v>198</v>
      </c>
      <c r="E501" s="185" t="s">
        <v>682</v>
      </c>
      <c r="F501" s="186" t="s">
        <v>683</v>
      </c>
      <c r="G501" s="187" t="s">
        <v>201</v>
      </c>
      <c r="H501" s="188">
        <v>37.07</v>
      </c>
      <c r="I501" s="189"/>
      <c r="J501" s="190">
        <f>ROUND(I501*H501,2)</f>
        <v>0</v>
      </c>
      <c r="K501" s="186" t="s">
        <v>1</v>
      </c>
      <c r="L501" s="36"/>
      <c r="M501" s="191" t="s">
        <v>1</v>
      </c>
      <c r="N501" s="192" t="s">
        <v>50</v>
      </c>
      <c r="O501" s="61"/>
      <c r="P501" s="193">
        <f>O501*H501</f>
        <v>0</v>
      </c>
      <c r="Q501" s="193">
        <v>0.31647999999999998</v>
      </c>
      <c r="R501" s="193">
        <f>Q501*H501</f>
        <v>11.731913599999999</v>
      </c>
      <c r="S501" s="193">
        <v>0</v>
      </c>
      <c r="T501" s="194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95" t="s">
        <v>203</v>
      </c>
      <c r="AT501" s="195" t="s">
        <v>198</v>
      </c>
      <c r="AU501" s="195" t="s">
        <v>94</v>
      </c>
      <c r="AY501" s="18" t="s">
        <v>196</v>
      </c>
      <c r="BE501" s="101">
        <f>IF(N501="základní",J501,0)</f>
        <v>0</v>
      </c>
      <c r="BF501" s="101">
        <f>IF(N501="snížená",J501,0)</f>
        <v>0</v>
      </c>
      <c r="BG501" s="101">
        <f>IF(N501="zákl. přenesená",J501,0)</f>
        <v>0</v>
      </c>
      <c r="BH501" s="101">
        <f>IF(N501="sníž. přenesená",J501,0)</f>
        <v>0</v>
      </c>
      <c r="BI501" s="101">
        <f>IF(N501="nulová",J501,0)</f>
        <v>0</v>
      </c>
      <c r="BJ501" s="18" t="s">
        <v>25</v>
      </c>
      <c r="BK501" s="101">
        <f>ROUND(I501*H501,2)</f>
        <v>0</v>
      </c>
      <c r="BL501" s="18" t="s">
        <v>203</v>
      </c>
      <c r="BM501" s="195" t="s">
        <v>684</v>
      </c>
    </row>
    <row r="502" spans="1:65" s="14" customFormat="1" ht="11.25">
      <c r="B502" s="205"/>
      <c r="D502" s="197" t="s">
        <v>205</v>
      </c>
      <c r="E502" s="206" t="s">
        <v>1</v>
      </c>
      <c r="F502" s="207" t="s">
        <v>679</v>
      </c>
      <c r="H502" s="206" t="s">
        <v>1</v>
      </c>
      <c r="I502" s="208"/>
      <c r="L502" s="205"/>
      <c r="M502" s="209"/>
      <c r="N502" s="210"/>
      <c r="O502" s="210"/>
      <c r="P502" s="210"/>
      <c r="Q502" s="210"/>
      <c r="R502" s="210"/>
      <c r="S502" s="210"/>
      <c r="T502" s="211"/>
      <c r="AT502" s="206" t="s">
        <v>205</v>
      </c>
      <c r="AU502" s="206" t="s">
        <v>94</v>
      </c>
      <c r="AV502" s="14" t="s">
        <v>25</v>
      </c>
      <c r="AW502" s="14" t="s">
        <v>38</v>
      </c>
      <c r="AX502" s="14" t="s">
        <v>84</v>
      </c>
      <c r="AY502" s="206" t="s">
        <v>196</v>
      </c>
    </row>
    <row r="503" spans="1:65" s="14" customFormat="1" ht="11.25">
      <c r="B503" s="205"/>
      <c r="D503" s="197" t="s">
        <v>205</v>
      </c>
      <c r="E503" s="206" t="s">
        <v>1</v>
      </c>
      <c r="F503" s="207" t="s">
        <v>685</v>
      </c>
      <c r="H503" s="206" t="s">
        <v>1</v>
      </c>
      <c r="I503" s="208"/>
      <c r="L503" s="205"/>
      <c r="M503" s="209"/>
      <c r="N503" s="210"/>
      <c r="O503" s="210"/>
      <c r="P503" s="210"/>
      <c r="Q503" s="210"/>
      <c r="R503" s="210"/>
      <c r="S503" s="210"/>
      <c r="T503" s="211"/>
      <c r="AT503" s="206" t="s">
        <v>205</v>
      </c>
      <c r="AU503" s="206" t="s">
        <v>94</v>
      </c>
      <c r="AV503" s="14" t="s">
        <v>25</v>
      </c>
      <c r="AW503" s="14" t="s">
        <v>38</v>
      </c>
      <c r="AX503" s="14" t="s">
        <v>84</v>
      </c>
      <c r="AY503" s="206" t="s">
        <v>196</v>
      </c>
    </row>
    <row r="504" spans="1:65" s="13" customFormat="1" ht="11.25">
      <c r="B504" s="196"/>
      <c r="D504" s="197" t="s">
        <v>205</v>
      </c>
      <c r="E504" s="198" t="s">
        <v>1</v>
      </c>
      <c r="F504" s="199" t="s">
        <v>686</v>
      </c>
      <c r="H504" s="200">
        <v>37.07</v>
      </c>
      <c r="I504" s="201"/>
      <c r="L504" s="196"/>
      <c r="M504" s="202"/>
      <c r="N504" s="203"/>
      <c r="O504" s="203"/>
      <c r="P504" s="203"/>
      <c r="Q504" s="203"/>
      <c r="R504" s="203"/>
      <c r="S504" s="203"/>
      <c r="T504" s="204"/>
      <c r="AT504" s="198" t="s">
        <v>205</v>
      </c>
      <c r="AU504" s="198" t="s">
        <v>94</v>
      </c>
      <c r="AV504" s="13" t="s">
        <v>94</v>
      </c>
      <c r="AW504" s="13" t="s">
        <v>38</v>
      </c>
      <c r="AX504" s="13" t="s">
        <v>25</v>
      </c>
      <c r="AY504" s="198" t="s">
        <v>196</v>
      </c>
    </row>
    <row r="505" spans="1:65" s="2" customFormat="1" ht="16.5" customHeight="1">
      <c r="A505" s="35"/>
      <c r="B505" s="153"/>
      <c r="C505" s="184" t="s">
        <v>687</v>
      </c>
      <c r="D505" s="184" t="s">
        <v>198</v>
      </c>
      <c r="E505" s="185" t="s">
        <v>688</v>
      </c>
      <c r="F505" s="186" t="s">
        <v>689</v>
      </c>
      <c r="G505" s="187" t="s">
        <v>201</v>
      </c>
      <c r="H505" s="188">
        <v>44.68</v>
      </c>
      <c r="I505" s="189"/>
      <c r="J505" s="190">
        <f>ROUND(I505*H505,2)</f>
        <v>0</v>
      </c>
      <c r="K505" s="186" t="s">
        <v>202</v>
      </c>
      <c r="L505" s="36"/>
      <c r="M505" s="191" t="s">
        <v>1</v>
      </c>
      <c r="N505" s="192" t="s">
        <v>50</v>
      </c>
      <c r="O505" s="61"/>
      <c r="P505" s="193">
        <f>O505*H505</f>
        <v>0</v>
      </c>
      <c r="Q505" s="193">
        <v>2.1000000000000001E-4</v>
      </c>
      <c r="R505" s="193">
        <f>Q505*H505</f>
        <v>9.3828000000000002E-3</v>
      </c>
      <c r="S505" s="193">
        <v>0</v>
      </c>
      <c r="T505" s="194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95" t="s">
        <v>203</v>
      </c>
      <c r="AT505" s="195" t="s">
        <v>198</v>
      </c>
      <c r="AU505" s="195" t="s">
        <v>94</v>
      </c>
      <c r="AY505" s="18" t="s">
        <v>196</v>
      </c>
      <c r="BE505" s="101">
        <f>IF(N505="základní",J505,0)</f>
        <v>0</v>
      </c>
      <c r="BF505" s="101">
        <f>IF(N505="snížená",J505,0)</f>
        <v>0</v>
      </c>
      <c r="BG505" s="101">
        <f>IF(N505="zákl. přenesená",J505,0)</f>
        <v>0</v>
      </c>
      <c r="BH505" s="101">
        <f>IF(N505="sníž. přenesená",J505,0)</f>
        <v>0</v>
      </c>
      <c r="BI505" s="101">
        <f>IF(N505="nulová",J505,0)</f>
        <v>0</v>
      </c>
      <c r="BJ505" s="18" t="s">
        <v>25</v>
      </c>
      <c r="BK505" s="101">
        <f>ROUND(I505*H505,2)</f>
        <v>0</v>
      </c>
      <c r="BL505" s="18" t="s">
        <v>203</v>
      </c>
      <c r="BM505" s="195" t="s">
        <v>690</v>
      </c>
    </row>
    <row r="506" spans="1:65" s="13" customFormat="1" ht="11.25">
      <c r="B506" s="196"/>
      <c r="D506" s="197" t="s">
        <v>205</v>
      </c>
      <c r="E506" s="198" t="s">
        <v>1</v>
      </c>
      <c r="F506" s="199" t="s">
        <v>691</v>
      </c>
      <c r="H506" s="200">
        <v>44.68</v>
      </c>
      <c r="I506" s="201"/>
      <c r="L506" s="196"/>
      <c r="M506" s="202"/>
      <c r="N506" s="203"/>
      <c r="O506" s="203"/>
      <c r="P506" s="203"/>
      <c r="Q506" s="203"/>
      <c r="R506" s="203"/>
      <c r="S506" s="203"/>
      <c r="T506" s="204"/>
      <c r="AT506" s="198" t="s">
        <v>205</v>
      </c>
      <c r="AU506" s="198" t="s">
        <v>94</v>
      </c>
      <c r="AV506" s="13" t="s">
        <v>94</v>
      </c>
      <c r="AW506" s="13" t="s">
        <v>38</v>
      </c>
      <c r="AX506" s="13" t="s">
        <v>25</v>
      </c>
      <c r="AY506" s="198" t="s">
        <v>196</v>
      </c>
    </row>
    <row r="507" spans="1:65" s="2" customFormat="1" ht="16.5" customHeight="1">
      <c r="A507" s="35"/>
      <c r="B507" s="153"/>
      <c r="C507" s="184" t="s">
        <v>692</v>
      </c>
      <c r="D507" s="184" t="s">
        <v>198</v>
      </c>
      <c r="E507" s="185" t="s">
        <v>693</v>
      </c>
      <c r="F507" s="186" t="s">
        <v>694</v>
      </c>
      <c r="G507" s="187" t="s">
        <v>201</v>
      </c>
      <c r="H507" s="188">
        <v>9.61</v>
      </c>
      <c r="I507" s="189"/>
      <c r="J507" s="190">
        <f>ROUND(I507*H507,2)</f>
        <v>0</v>
      </c>
      <c r="K507" s="186" t="s">
        <v>202</v>
      </c>
      <c r="L507" s="36"/>
      <c r="M507" s="191" t="s">
        <v>1</v>
      </c>
      <c r="N507" s="192" t="s">
        <v>50</v>
      </c>
      <c r="O507" s="61"/>
      <c r="P507" s="193">
        <f>O507*H507</f>
        <v>0</v>
      </c>
      <c r="Q507" s="193">
        <v>5.6100000000000004E-3</v>
      </c>
      <c r="R507" s="193">
        <f>Q507*H507</f>
        <v>5.3912099999999998E-2</v>
      </c>
      <c r="S507" s="193">
        <v>0</v>
      </c>
      <c r="T507" s="194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95" t="s">
        <v>203</v>
      </c>
      <c r="AT507" s="195" t="s">
        <v>198</v>
      </c>
      <c r="AU507" s="195" t="s">
        <v>94</v>
      </c>
      <c r="AY507" s="18" t="s">
        <v>196</v>
      </c>
      <c r="BE507" s="101">
        <f>IF(N507="základní",J507,0)</f>
        <v>0</v>
      </c>
      <c r="BF507" s="101">
        <f>IF(N507="snížená",J507,0)</f>
        <v>0</v>
      </c>
      <c r="BG507" s="101">
        <f>IF(N507="zákl. přenesená",J507,0)</f>
        <v>0</v>
      </c>
      <c r="BH507" s="101">
        <f>IF(N507="sníž. přenesená",J507,0)</f>
        <v>0</v>
      </c>
      <c r="BI507" s="101">
        <f>IF(N507="nulová",J507,0)</f>
        <v>0</v>
      </c>
      <c r="BJ507" s="18" t="s">
        <v>25</v>
      </c>
      <c r="BK507" s="101">
        <f>ROUND(I507*H507,2)</f>
        <v>0</v>
      </c>
      <c r="BL507" s="18" t="s">
        <v>203</v>
      </c>
      <c r="BM507" s="195" t="s">
        <v>695</v>
      </c>
    </row>
    <row r="508" spans="1:65" s="13" customFormat="1" ht="11.25">
      <c r="B508" s="196"/>
      <c r="D508" s="197" t="s">
        <v>205</v>
      </c>
      <c r="E508" s="198" t="s">
        <v>1</v>
      </c>
      <c r="F508" s="199" t="s">
        <v>130</v>
      </c>
      <c r="H508" s="200">
        <v>9.61</v>
      </c>
      <c r="I508" s="201"/>
      <c r="L508" s="196"/>
      <c r="M508" s="202"/>
      <c r="N508" s="203"/>
      <c r="O508" s="203"/>
      <c r="P508" s="203"/>
      <c r="Q508" s="203"/>
      <c r="R508" s="203"/>
      <c r="S508" s="203"/>
      <c r="T508" s="204"/>
      <c r="AT508" s="198" t="s">
        <v>205</v>
      </c>
      <c r="AU508" s="198" t="s">
        <v>94</v>
      </c>
      <c r="AV508" s="13" t="s">
        <v>94</v>
      </c>
      <c r="AW508" s="13" t="s">
        <v>38</v>
      </c>
      <c r="AX508" s="13" t="s">
        <v>25</v>
      </c>
      <c r="AY508" s="198" t="s">
        <v>196</v>
      </c>
    </row>
    <row r="509" spans="1:65" s="2" customFormat="1" ht="16.5" customHeight="1">
      <c r="A509" s="35"/>
      <c r="B509" s="153"/>
      <c r="C509" s="184" t="s">
        <v>696</v>
      </c>
      <c r="D509" s="184" t="s">
        <v>198</v>
      </c>
      <c r="E509" s="185" t="s">
        <v>697</v>
      </c>
      <c r="F509" s="186" t="s">
        <v>698</v>
      </c>
      <c r="G509" s="187" t="s">
        <v>209</v>
      </c>
      <c r="H509" s="188">
        <v>14.324</v>
      </c>
      <c r="I509" s="189"/>
      <c r="J509" s="190">
        <f>ROUND(I509*H509,2)</f>
        <v>0</v>
      </c>
      <c r="K509" s="186" t="s">
        <v>202</v>
      </c>
      <c r="L509" s="36"/>
      <c r="M509" s="191" t="s">
        <v>1</v>
      </c>
      <c r="N509" s="192" t="s">
        <v>50</v>
      </c>
      <c r="O509" s="61"/>
      <c r="P509" s="193">
        <f>O509*H509</f>
        <v>0</v>
      </c>
      <c r="Q509" s="193">
        <v>0</v>
      </c>
      <c r="R509" s="193">
        <f>Q509*H509</f>
        <v>0</v>
      </c>
      <c r="S509" s="193">
        <v>0</v>
      </c>
      <c r="T509" s="194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95" t="s">
        <v>203</v>
      </c>
      <c r="AT509" s="195" t="s">
        <v>198</v>
      </c>
      <c r="AU509" s="195" t="s">
        <v>94</v>
      </c>
      <c r="AY509" s="18" t="s">
        <v>196</v>
      </c>
      <c r="BE509" s="101">
        <f>IF(N509="základní",J509,0)</f>
        <v>0</v>
      </c>
      <c r="BF509" s="101">
        <f>IF(N509="snížená",J509,0)</f>
        <v>0</v>
      </c>
      <c r="BG509" s="101">
        <f>IF(N509="zákl. přenesená",J509,0)</f>
        <v>0</v>
      </c>
      <c r="BH509" s="101">
        <f>IF(N509="sníž. přenesená",J509,0)</f>
        <v>0</v>
      </c>
      <c r="BI509" s="101">
        <f>IF(N509="nulová",J509,0)</f>
        <v>0</v>
      </c>
      <c r="BJ509" s="18" t="s">
        <v>25</v>
      </c>
      <c r="BK509" s="101">
        <f>ROUND(I509*H509,2)</f>
        <v>0</v>
      </c>
      <c r="BL509" s="18" t="s">
        <v>203</v>
      </c>
      <c r="BM509" s="195" t="s">
        <v>699</v>
      </c>
    </row>
    <row r="510" spans="1:65" s="12" customFormat="1" ht="22.9" customHeight="1">
      <c r="B510" s="171"/>
      <c r="D510" s="172" t="s">
        <v>83</v>
      </c>
      <c r="E510" s="182" t="s">
        <v>226</v>
      </c>
      <c r="F510" s="182" t="s">
        <v>700</v>
      </c>
      <c r="I510" s="174"/>
      <c r="J510" s="183">
        <f>BK510</f>
        <v>0</v>
      </c>
      <c r="L510" s="171"/>
      <c r="M510" s="176"/>
      <c r="N510" s="177"/>
      <c r="O510" s="177"/>
      <c r="P510" s="178">
        <f>SUM(P511:P517)</f>
        <v>0</v>
      </c>
      <c r="Q510" s="177"/>
      <c r="R510" s="178">
        <f>SUM(R511:R517)</f>
        <v>2.3199999999999998E-2</v>
      </c>
      <c r="S510" s="177"/>
      <c r="T510" s="179">
        <f>SUM(T511:T517)</f>
        <v>0</v>
      </c>
      <c r="AR510" s="172" t="s">
        <v>25</v>
      </c>
      <c r="AT510" s="180" t="s">
        <v>83</v>
      </c>
      <c r="AU510" s="180" t="s">
        <v>25</v>
      </c>
      <c r="AY510" s="172" t="s">
        <v>196</v>
      </c>
      <c r="BK510" s="181">
        <f>SUM(BK511:BK517)</f>
        <v>0</v>
      </c>
    </row>
    <row r="511" spans="1:65" s="2" customFormat="1" ht="16.5" customHeight="1">
      <c r="A511" s="35"/>
      <c r="B511" s="153"/>
      <c r="C511" s="184" t="s">
        <v>701</v>
      </c>
      <c r="D511" s="184" t="s">
        <v>198</v>
      </c>
      <c r="E511" s="185" t="s">
        <v>702</v>
      </c>
      <c r="F511" s="186" t="s">
        <v>703</v>
      </c>
      <c r="G511" s="187" t="s">
        <v>201</v>
      </c>
      <c r="H511" s="188">
        <v>2.9</v>
      </c>
      <c r="I511" s="189"/>
      <c r="J511" s="190">
        <f>ROUND(I511*H511,2)</f>
        <v>0</v>
      </c>
      <c r="K511" s="186" t="s">
        <v>202</v>
      </c>
      <c r="L511" s="36"/>
      <c r="M511" s="191" t="s">
        <v>1</v>
      </c>
      <c r="N511" s="192" t="s">
        <v>50</v>
      </c>
      <c r="O511" s="61"/>
      <c r="P511" s="193">
        <f>O511*H511</f>
        <v>0</v>
      </c>
      <c r="Q511" s="193">
        <v>8.0000000000000002E-3</v>
      </c>
      <c r="R511" s="193">
        <f>Q511*H511</f>
        <v>2.3199999999999998E-2</v>
      </c>
      <c r="S511" s="193">
        <v>0</v>
      </c>
      <c r="T511" s="194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195" t="s">
        <v>203</v>
      </c>
      <c r="AT511" s="195" t="s">
        <v>198</v>
      </c>
      <c r="AU511" s="195" t="s">
        <v>94</v>
      </c>
      <c r="AY511" s="18" t="s">
        <v>196</v>
      </c>
      <c r="BE511" s="101">
        <f>IF(N511="základní",J511,0)</f>
        <v>0</v>
      </c>
      <c r="BF511" s="101">
        <f>IF(N511="snížená",J511,0)</f>
        <v>0</v>
      </c>
      <c r="BG511" s="101">
        <f>IF(N511="zákl. přenesená",J511,0)</f>
        <v>0</v>
      </c>
      <c r="BH511" s="101">
        <f>IF(N511="sníž. přenesená",J511,0)</f>
        <v>0</v>
      </c>
      <c r="BI511" s="101">
        <f>IF(N511="nulová",J511,0)</f>
        <v>0</v>
      </c>
      <c r="BJ511" s="18" t="s">
        <v>25</v>
      </c>
      <c r="BK511" s="101">
        <f>ROUND(I511*H511,2)</f>
        <v>0</v>
      </c>
      <c r="BL511" s="18" t="s">
        <v>203</v>
      </c>
      <c r="BM511" s="195" t="s">
        <v>704</v>
      </c>
    </row>
    <row r="512" spans="1:65" s="14" customFormat="1" ht="11.25">
      <c r="B512" s="205"/>
      <c r="D512" s="197" t="s">
        <v>205</v>
      </c>
      <c r="E512" s="206" t="s">
        <v>1</v>
      </c>
      <c r="F512" s="207" t="s">
        <v>528</v>
      </c>
      <c r="H512" s="206" t="s">
        <v>1</v>
      </c>
      <c r="I512" s="208"/>
      <c r="L512" s="205"/>
      <c r="M512" s="209"/>
      <c r="N512" s="210"/>
      <c r="O512" s="210"/>
      <c r="P512" s="210"/>
      <c r="Q512" s="210"/>
      <c r="R512" s="210"/>
      <c r="S512" s="210"/>
      <c r="T512" s="211"/>
      <c r="AT512" s="206" t="s">
        <v>205</v>
      </c>
      <c r="AU512" s="206" t="s">
        <v>94</v>
      </c>
      <c r="AV512" s="14" t="s">
        <v>25</v>
      </c>
      <c r="AW512" s="14" t="s">
        <v>38</v>
      </c>
      <c r="AX512" s="14" t="s">
        <v>84</v>
      </c>
      <c r="AY512" s="206" t="s">
        <v>196</v>
      </c>
    </row>
    <row r="513" spans="1:65" s="13" customFormat="1" ht="11.25">
      <c r="B513" s="196"/>
      <c r="D513" s="197" t="s">
        <v>205</v>
      </c>
      <c r="E513" s="198" t="s">
        <v>1</v>
      </c>
      <c r="F513" s="199" t="s">
        <v>705</v>
      </c>
      <c r="H513" s="200">
        <v>0.8</v>
      </c>
      <c r="I513" s="201"/>
      <c r="L513" s="196"/>
      <c r="M513" s="202"/>
      <c r="N513" s="203"/>
      <c r="O513" s="203"/>
      <c r="P513" s="203"/>
      <c r="Q513" s="203"/>
      <c r="R513" s="203"/>
      <c r="S513" s="203"/>
      <c r="T513" s="204"/>
      <c r="AT513" s="198" t="s">
        <v>205</v>
      </c>
      <c r="AU513" s="198" t="s">
        <v>94</v>
      </c>
      <c r="AV513" s="13" t="s">
        <v>94</v>
      </c>
      <c r="AW513" s="13" t="s">
        <v>38</v>
      </c>
      <c r="AX513" s="13" t="s">
        <v>84</v>
      </c>
      <c r="AY513" s="198" t="s">
        <v>196</v>
      </c>
    </row>
    <row r="514" spans="1:65" s="13" customFormat="1" ht="11.25">
      <c r="B514" s="196"/>
      <c r="D514" s="197" t="s">
        <v>205</v>
      </c>
      <c r="E514" s="198" t="s">
        <v>1</v>
      </c>
      <c r="F514" s="199" t="s">
        <v>706</v>
      </c>
      <c r="H514" s="200">
        <v>0.2</v>
      </c>
      <c r="I514" s="201"/>
      <c r="L514" s="196"/>
      <c r="M514" s="202"/>
      <c r="N514" s="203"/>
      <c r="O514" s="203"/>
      <c r="P514" s="203"/>
      <c r="Q514" s="203"/>
      <c r="R514" s="203"/>
      <c r="S514" s="203"/>
      <c r="T514" s="204"/>
      <c r="AT514" s="198" t="s">
        <v>205</v>
      </c>
      <c r="AU514" s="198" t="s">
        <v>94</v>
      </c>
      <c r="AV514" s="13" t="s">
        <v>94</v>
      </c>
      <c r="AW514" s="13" t="s">
        <v>38</v>
      </c>
      <c r="AX514" s="13" t="s">
        <v>84</v>
      </c>
      <c r="AY514" s="198" t="s">
        <v>196</v>
      </c>
    </row>
    <row r="515" spans="1:65" s="13" customFormat="1" ht="11.25">
      <c r="B515" s="196"/>
      <c r="D515" s="197" t="s">
        <v>205</v>
      </c>
      <c r="E515" s="198" t="s">
        <v>1</v>
      </c>
      <c r="F515" s="199" t="s">
        <v>707</v>
      </c>
      <c r="H515" s="200">
        <v>1.44</v>
      </c>
      <c r="I515" s="201"/>
      <c r="L515" s="196"/>
      <c r="M515" s="202"/>
      <c r="N515" s="203"/>
      <c r="O515" s="203"/>
      <c r="P515" s="203"/>
      <c r="Q515" s="203"/>
      <c r="R515" s="203"/>
      <c r="S515" s="203"/>
      <c r="T515" s="204"/>
      <c r="AT515" s="198" t="s">
        <v>205</v>
      </c>
      <c r="AU515" s="198" t="s">
        <v>94</v>
      </c>
      <c r="AV515" s="13" t="s">
        <v>94</v>
      </c>
      <c r="AW515" s="13" t="s">
        <v>38</v>
      </c>
      <c r="AX515" s="13" t="s">
        <v>84</v>
      </c>
      <c r="AY515" s="198" t="s">
        <v>196</v>
      </c>
    </row>
    <row r="516" spans="1:65" s="13" customFormat="1" ht="11.25">
      <c r="B516" s="196"/>
      <c r="D516" s="197" t="s">
        <v>205</v>
      </c>
      <c r="E516" s="198" t="s">
        <v>1</v>
      </c>
      <c r="F516" s="199" t="s">
        <v>708</v>
      </c>
      <c r="H516" s="200">
        <v>0.46</v>
      </c>
      <c r="I516" s="201"/>
      <c r="L516" s="196"/>
      <c r="M516" s="202"/>
      <c r="N516" s="203"/>
      <c r="O516" s="203"/>
      <c r="P516" s="203"/>
      <c r="Q516" s="203"/>
      <c r="R516" s="203"/>
      <c r="S516" s="203"/>
      <c r="T516" s="204"/>
      <c r="AT516" s="198" t="s">
        <v>205</v>
      </c>
      <c r="AU516" s="198" t="s">
        <v>94</v>
      </c>
      <c r="AV516" s="13" t="s">
        <v>94</v>
      </c>
      <c r="AW516" s="13" t="s">
        <v>38</v>
      </c>
      <c r="AX516" s="13" t="s">
        <v>84</v>
      </c>
      <c r="AY516" s="198" t="s">
        <v>196</v>
      </c>
    </row>
    <row r="517" spans="1:65" s="15" customFormat="1" ht="11.25">
      <c r="B517" s="212"/>
      <c r="D517" s="197" t="s">
        <v>205</v>
      </c>
      <c r="E517" s="213" t="s">
        <v>1</v>
      </c>
      <c r="F517" s="214" t="s">
        <v>225</v>
      </c>
      <c r="H517" s="215">
        <v>2.9</v>
      </c>
      <c r="I517" s="216"/>
      <c r="L517" s="212"/>
      <c r="M517" s="217"/>
      <c r="N517" s="218"/>
      <c r="O517" s="218"/>
      <c r="P517" s="218"/>
      <c r="Q517" s="218"/>
      <c r="R517" s="218"/>
      <c r="S517" s="218"/>
      <c r="T517" s="219"/>
      <c r="AT517" s="213" t="s">
        <v>205</v>
      </c>
      <c r="AU517" s="213" t="s">
        <v>94</v>
      </c>
      <c r="AV517" s="15" t="s">
        <v>203</v>
      </c>
      <c r="AW517" s="15" t="s">
        <v>38</v>
      </c>
      <c r="AX517" s="15" t="s">
        <v>25</v>
      </c>
      <c r="AY517" s="213" t="s">
        <v>196</v>
      </c>
    </row>
    <row r="518" spans="1:65" s="12" customFormat="1" ht="22.9" customHeight="1">
      <c r="B518" s="171"/>
      <c r="D518" s="172" t="s">
        <v>83</v>
      </c>
      <c r="E518" s="182" t="s">
        <v>239</v>
      </c>
      <c r="F518" s="182" t="s">
        <v>709</v>
      </c>
      <c r="I518" s="174"/>
      <c r="J518" s="183">
        <f>BK518</f>
        <v>0</v>
      </c>
      <c r="L518" s="171"/>
      <c r="M518" s="176"/>
      <c r="N518" s="177"/>
      <c r="O518" s="177"/>
      <c r="P518" s="178">
        <f>SUM(P519:P652)</f>
        <v>0</v>
      </c>
      <c r="Q518" s="177"/>
      <c r="R518" s="178">
        <f>SUM(R519:R652)</f>
        <v>1500.0940844199999</v>
      </c>
      <c r="S518" s="177"/>
      <c r="T518" s="179">
        <f>SUM(T519:T652)</f>
        <v>2.266</v>
      </c>
      <c r="AR518" s="172" t="s">
        <v>25</v>
      </c>
      <c r="AT518" s="180" t="s">
        <v>83</v>
      </c>
      <c r="AU518" s="180" t="s">
        <v>25</v>
      </c>
      <c r="AY518" s="172" t="s">
        <v>196</v>
      </c>
      <c r="BK518" s="181">
        <f>SUM(BK519:BK652)</f>
        <v>0</v>
      </c>
    </row>
    <row r="519" spans="1:65" s="2" customFormat="1" ht="16.5" customHeight="1">
      <c r="A519" s="35"/>
      <c r="B519" s="153"/>
      <c r="C519" s="184" t="s">
        <v>710</v>
      </c>
      <c r="D519" s="184" t="s">
        <v>198</v>
      </c>
      <c r="E519" s="185" t="s">
        <v>711</v>
      </c>
      <c r="F519" s="186" t="s">
        <v>712</v>
      </c>
      <c r="G519" s="187" t="s">
        <v>229</v>
      </c>
      <c r="H519" s="188">
        <v>44.5</v>
      </c>
      <c r="I519" s="189"/>
      <c r="J519" s="190">
        <f>ROUND(I519*H519,2)</f>
        <v>0</v>
      </c>
      <c r="K519" s="186" t="s">
        <v>202</v>
      </c>
      <c r="L519" s="36"/>
      <c r="M519" s="191" t="s">
        <v>1</v>
      </c>
      <c r="N519" s="192" t="s">
        <v>50</v>
      </c>
      <c r="O519" s="61"/>
      <c r="P519" s="193">
        <f>O519*H519</f>
        <v>0</v>
      </c>
      <c r="Q519" s="193">
        <v>8.0000000000000007E-5</v>
      </c>
      <c r="R519" s="193">
        <f>Q519*H519</f>
        <v>3.5600000000000002E-3</v>
      </c>
      <c r="S519" s="193">
        <v>0</v>
      </c>
      <c r="T519" s="194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95" t="s">
        <v>203</v>
      </c>
      <c r="AT519" s="195" t="s">
        <v>198</v>
      </c>
      <c r="AU519" s="195" t="s">
        <v>94</v>
      </c>
      <c r="AY519" s="18" t="s">
        <v>196</v>
      </c>
      <c r="BE519" s="101">
        <f>IF(N519="základní",J519,0)</f>
        <v>0</v>
      </c>
      <c r="BF519" s="101">
        <f>IF(N519="snížená",J519,0)</f>
        <v>0</v>
      </c>
      <c r="BG519" s="101">
        <f>IF(N519="zákl. přenesená",J519,0)</f>
        <v>0</v>
      </c>
      <c r="BH519" s="101">
        <f>IF(N519="sníž. přenesená",J519,0)</f>
        <v>0</v>
      </c>
      <c r="BI519" s="101">
        <f>IF(N519="nulová",J519,0)</f>
        <v>0</v>
      </c>
      <c r="BJ519" s="18" t="s">
        <v>25</v>
      </c>
      <c r="BK519" s="101">
        <f>ROUND(I519*H519,2)</f>
        <v>0</v>
      </c>
      <c r="BL519" s="18" t="s">
        <v>203</v>
      </c>
      <c r="BM519" s="195" t="s">
        <v>713</v>
      </c>
    </row>
    <row r="520" spans="1:65" s="14" customFormat="1" ht="11.25">
      <c r="B520" s="205"/>
      <c r="D520" s="197" t="s">
        <v>205</v>
      </c>
      <c r="E520" s="206" t="s">
        <v>1</v>
      </c>
      <c r="F520" s="207" t="s">
        <v>714</v>
      </c>
      <c r="H520" s="206" t="s">
        <v>1</v>
      </c>
      <c r="I520" s="208"/>
      <c r="L520" s="205"/>
      <c r="M520" s="209"/>
      <c r="N520" s="210"/>
      <c r="O520" s="210"/>
      <c r="P520" s="210"/>
      <c r="Q520" s="210"/>
      <c r="R520" s="210"/>
      <c r="S520" s="210"/>
      <c r="T520" s="211"/>
      <c r="AT520" s="206" t="s">
        <v>205</v>
      </c>
      <c r="AU520" s="206" t="s">
        <v>94</v>
      </c>
      <c r="AV520" s="14" t="s">
        <v>25</v>
      </c>
      <c r="AW520" s="14" t="s">
        <v>38</v>
      </c>
      <c r="AX520" s="14" t="s">
        <v>84</v>
      </c>
      <c r="AY520" s="206" t="s">
        <v>196</v>
      </c>
    </row>
    <row r="521" spans="1:65" s="13" customFormat="1" ht="11.25">
      <c r="B521" s="196"/>
      <c r="D521" s="197" t="s">
        <v>205</v>
      </c>
      <c r="E521" s="198" t="s">
        <v>1</v>
      </c>
      <c r="F521" s="199" t="s">
        <v>140</v>
      </c>
      <c r="H521" s="200">
        <v>44.5</v>
      </c>
      <c r="I521" s="201"/>
      <c r="L521" s="196"/>
      <c r="M521" s="202"/>
      <c r="N521" s="203"/>
      <c r="O521" s="203"/>
      <c r="P521" s="203"/>
      <c r="Q521" s="203"/>
      <c r="R521" s="203"/>
      <c r="S521" s="203"/>
      <c r="T521" s="204"/>
      <c r="AT521" s="198" t="s">
        <v>205</v>
      </c>
      <c r="AU521" s="198" t="s">
        <v>94</v>
      </c>
      <c r="AV521" s="13" t="s">
        <v>94</v>
      </c>
      <c r="AW521" s="13" t="s">
        <v>38</v>
      </c>
      <c r="AX521" s="13" t="s">
        <v>84</v>
      </c>
      <c r="AY521" s="198" t="s">
        <v>196</v>
      </c>
    </row>
    <row r="522" spans="1:65" s="15" customFormat="1" ht="11.25">
      <c r="B522" s="212"/>
      <c r="D522" s="197" t="s">
        <v>205</v>
      </c>
      <c r="E522" s="213" t="s">
        <v>139</v>
      </c>
      <c r="F522" s="214" t="s">
        <v>225</v>
      </c>
      <c r="H522" s="215">
        <v>44.5</v>
      </c>
      <c r="I522" s="216"/>
      <c r="L522" s="212"/>
      <c r="M522" s="217"/>
      <c r="N522" s="218"/>
      <c r="O522" s="218"/>
      <c r="P522" s="218"/>
      <c r="Q522" s="218"/>
      <c r="R522" s="218"/>
      <c r="S522" s="218"/>
      <c r="T522" s="219"/>
      <c r="AT522" s="213" t="s">
        <v>205</v>
      </c>
      <c r="AU522" s="213" t="s">
        <v>94</v>
      </c>
      <c r="AV522" s="15" t="s">
        <v>203</v>
      </c>
      <c r="AW522" s="15" t="s">
        <v>38</v>
      </c>
      <c r="AX522" s="15" t="s">
        <v>25</v>
      </c>
      <c r="AY522" s="213" t="s">
        <v>196</v>
      </c>
    </row>
    <row r="523" spans="1:65" s="2" customFormat="1" ht="16.5" customHeight="1">
      <c r="A523" s="35"/>
      <c r="B523" s="153"/>
      <c r="C523" s="228" t="s">
        <v>715</v>
      </c>
      <c r="D523" s="228" t="s">
        <v>500</v>
      </c>
      <c r="E523" s="229" t="s">
        <v>716</v>
      </c>
      <c r="F523" s="230" t="s">
        <v>717</v>
      </c>
      <c r="G523" s="231" t="s">
        <v>229</v>
      </c>
      <c r="H523" s="232">
        <v>45.167999999999999</v>
      </c>
      <c r="I523" s="233"/>
      <c r="J523" s="234">
        <f>ROUND(I523*H523,2)</f>
        <v>0</v>
      </c>
      <c r="K523" s="230" t="s">
        <v>202</v>
      </c>
      <c r="L523" s="235"/>
      <c r="M523" s="236" t="s">
        <v>1</v>
      </c>
      <c r="N523" s="237" t="s">
        <v>50</v>
      </c>
      <c r="O523" s="61"/>
      <c r="P523" s="193">
        <f>O523*H523</f>
        <v>0</v>
      </c>
      <c r="Q523" s="193">
        <v>0.1</v>
      </c>
      <c r="R523" s="193">
        <f>Q523*H523</f>
        <v>4.5167999999999999</v>
      </c>
      <c r="S523" s="193">
        <v>0</v>
      </c>
      <c r="T523" s="194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195" t="s">
        <v>239</v>
      </c>
      <c r="AT523" s="195" t="s">
        <v>500</v>
      </c>
      <c r="AU523" s="195" t="s">
        <v>94</v>
      </c>
      <c r="AY523" s="18" t="s">
        <v>196</v>
      </c>
      <c r="BE523" s="101">
        <f>IF(N523="základní",J523,0)</f>
        <v>0</v>
      </c>
      <c r="BF523" s="101">
        <f>IF(N523="snížená",J523,0)</f>
        <v>0</v>
      </c>
      <c r="BG523" s="101">
        <f>IF(N523="zákl. přenesená",J523,0)</f>
        <v>0</v>
      </c>
      <c r="BH523" s="101">
        <f>IF(N523="sníž. přenesená",J523,0)</f>
        <v>0</v>
      </c>
      <c r="BI523" s="101">
        <f>IF(N523="nulová",J523,0)</f>
        <v>0</v>
      </c>
      <c r="BJ523" s="18" t="s">
        <v>25</v>
      </c>
      <c r="BK523" s="101">
        <f>ROUND(I523*H523,2)</f>
        <v>0</v>
      </c>
      <c r="BL523" s="18" t="s">
        <v>203</v>
      </c>
      <c r="BM523" s="195" t="s">
        <v>718</v>
      </c>
    </row>
    <row r="524" spans="1:65" s="13" customFormat="1" ht="11.25">
      <c r="B524" s="196"/>
      <c r="D524" s="197" t="s">
        <v>205</v>
      </c>
      <c r="E524" s="198" t="s">
        <v>1</v>
      </c>
      <c r="F524" s="199" t="s">
        <v>719</v>
      </c>
      <c r="H524" s="200">
        <v>45.167999999999999</v>
      </c>
      <c r="I524" s="201"/>
      <c r="L524" s="196"/>
      <c r="M524" s="202"/>
      <c r="N524" s="203"/>
      <c r="O524" s="203"/>
      <c r="P524" s="203"/>
      <c r="Q524" s="203"/>
      <c r="R524" s="203"/>
      <c r="S524" s="203"/>
      <c r="T524" s="204"/>
      <c r="AT524" s="198" t="s">
        <v>205</v>
      </c>
      <c r="AU524" s="198" t="s">
        <v>94</v>
      </c>
      <c r="AV524" s="13" t="s">
        <v>94</v>
      </c>
      <c r="AW524" s="13" t="s">
        <v>38</v>
      </c>
      <c r="AX524" s="13" t="s">
        <v>25</v>
      </c>
      <c r="AY524" s="198" t="s">
        <v>196</v>
      </c>
    </row>
    <row r="525" spans="1:65" s="2" customFormat="1" ht="16.5" customHeight="1">
      <c r="A525" s="35"/>
      <c r="B525" s="153"/>
      <c r="C525" s="184" t="s">
        <v>720</v>
      </c>
      <c r="D525" s="184" t="s">
        <v>198</v>
      </c>
      <c r="E525" s="185" t="s">
        <v>721</v>
      </c>
      <c r="F525" s="186" t="s">
        <v>722</v>
      </c>
      <c r="G525" s="187" t="s">
        <v>229</v>
      </c>
      <c r="H525" s="188">
        <v>455.95</v>
      </c>
      <c r="I525" s="189"/>
      <c r="J525" s="190">
        <f>ROUND(I525*H525,2)</f>
        <v>0</v>
      </c>
      <c r="K525" s="186" t="s">
        <v>202</v>
      </c>
      <c r="L525" s="36"/>
      <c r="M525" s="191" t="s">
        <v>1</v>
      </c>
      <c r="N525" s="192" t="s">
        <v>50</v>
      </c>
      <c r="O525" s="61"/>
      <c r="P525" s="193">
        <f>O525*H525</f>
        <v>0</v>
      </c>
      <c r="Q525" s="193">
        <v>1.1E-4</v>
      </c>
      <c r="R525" s="193">
        <f>Q525*H525</f>
        <v>5.0154499999999998E-2</v>
      </c>
      <c r="S525" s="193">
        <v>0</v>
      </c>
      <c r="T525" s="194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5" t="s">
        <v>203</v>
      </c>
      <c r="AT525" s="195" t="s">
        <v>198</v>
      </c>
      <c r="AU525" s="195" t="s">
        <v>94</v>
      </c>
      <c r="AY525" s="18" t="s">
        <v>196</v>
      </c>
      <c r="BE525" s="101">
        <f>IF(N525="základní",J525,0)</f>
        <v>0</v>
      </c>
      <c r="BF525" s="101">
        <f>IF(N525="snížená",J525,0)</f>
        <v>0</v>
      </c>
      <c r="BG525" s="101">
        <f>IF(N525="zákl. přenesená",J525,0)</f>
        <v>0</v>
      </c>
      <c r="BH525" s="101">
        <f>IF(N525="sníž. přenesená",J525,0)</f>
        <v>0</v>
      </c>
      <c r="BI525" s="101">
        <f>IF(N525="nulová",J525,0)</f>
        <v>0</v>
      </c>
      <c r="BJ525" s="18" t="s">
        <v>25</v>
      </c>
      <c r="BK525" s="101">
        <f>ROUND(I525*H525,2)</f>
        <v>0</v>
      </c>
      <c r="BL525" s="18" t="s">
        <v>203</v>
      </c>
      <c r="BM525" s="195" t="s">
        <v>723</v>
      </c>
    </row>
    <row r="526" spans="1:65" s="14" customFormat="1" ht="11.25">
      <c r="B526" s="205"/>
      <c r="D526" s="197" t="s">
        <v>205</v>
      </c>
      <c r="E526" s="206" t="s">
        <v>1</v>
      </c>
      <c r="F526" s="207" t="s">
        <v>714</v>
      </c>
      <c r="H526" s="206" t="s">
        <v>1</v>
      </c>
      <c r="I526" s="208"/>
      <c r="L526" s="205"/>
      <c r="M526" s="209"/>
      <c r="N526" s="210"/>
      <c r="O526" s="210"/>
      <c r="P526" s="210"/>
      <c r="Q526" s="210"/>
      <c r="R526" s="210"/>
      <c r="S526" s="210"/>
      <c r="T526" s="211"/>
      <c r="AT526" s="206" t="s">
        <v>205</v>
      </c>
      <c r="AU526" s="206" t="s">
        <v>94</v>
      </c>
      <c r="AV526" s="14" t="s">
        <v>25</v>
      </c>
      <c r="AW526" s="14" t="s">
        <v>38</v>
      </c>
      <c r="AX526" s="14" t="s">
        <v>84</v>
      </c>
      <c r="AY526" s="206" t="s">
        <v>196</v>
      </c>
    </row>
    <row r="527" spans="1:65" s="13" customFormat="1" ht="11.25">
      <c r="B527" s="196"/>
      <c r="D527" s="197" t="s">
        <v>205</v>
      </c>
      <c r="E527" s="198" t="s">
        <v>1</v>
      </c>
      <c r="F527" s="199" t="s">
        <v>143</v>
      </c>
      <c r="H527" s="200">
        <v>455.95</v>
      </c>
      <c r="I527" s="201"/>
      <c r="L527" s="196"/>
      <c r="M527" s="202"/>
      <c r="N527" s="203"/>
      <c r="O527" s="203"/>
      <c r="P527" s="203"/>
      <c r="Q527" s="203"/>
      <c r="R527" s="203"/>
      <c r="S527" s="203"/>
      <c r="T527" s="204"/>
      <c r="AT527" s="198" t="s">
        <v>205</v>
      </c>
      <c r="AU527" s="198" t="s">
        <v>94</v>
      </c>
      <c r="AV527" s="13" t="s">
        <v>94</v>
      </c>
      <c r="AW527" s="13" t="s">
        <v>38</v>
      </c>
      <c r="AX527" s="13" t="s">
        <v>84</v>
      </c>
      <c r="AY527" s="198" t="s">
        <v>196</v>
      </c>
    </row>
    <row r="528" spans="1:65" s="15" customFormat="1" ht="11.25">
      <c r="B528" s="212"/>
      <c r="D528" s="197" t="s">
        <v>205</v>
      </c>
      <c r="E528" s="213" t="s">
        <v>142</v>
      </c>
      <c r="F528" s="214" t="s">
        <v>225</v>
      </c>
      <c r="H528" s="215">
        <v>455.95</v>
      </c>
      <c r="I528" s="216"/>
      <c r="L528" s="212"/>
      <c r="M528" s="217"/>
      <c r="N528" s="218"/>
      <c r="O528" s="218"/>
      <c r="P528" s="218"/>
      <c r="Q528" s="218"/>
      <c r="R528" s="218"/>
      <c r="S528" s="218"/>
      <c r="T528" s="219"/>
      <c r="AT528" s="213" t="s">
        <v>205</v>
      </c>
      <c r="AU528" s="213" t="s">
        <v>94</v>
      </c>
      <c r="AV528" s="15" t="s">
        <v>203</v>
      </c>
      <c r="AW528" s="15" t="s">
        <v>38</v>
      </c>
      <c r="AX528" s="15" t="s">
        <v>25</v>
      </c>
      <c r="AY528" s="213" t="s">
        <v>196</v>
      </c>
    </row>
    <row r="529" spans="1:65" s="2" customFormat="1" ht="16.5" customHeight="1">
      <c r="A529" s="35"/>
      <c r="B529" s="153"/>
      <c r="C529" s="228" t="s">
        <v>724</v>
      </c>
      <c r="D529" s="228" t="s">
        <v>500</v>
      </c>
      <c r="E529" s="229" t="s">
        <v>725</v>
      </c>
      <c r="F529" s="230" t="s">
        <v>726</v>
      </c>
      <c r="G529" s="231" t="s">
        <v>229</v>
      </c>
      <c r="H529" s="232">
        <v>462.78899999999999</v>
      </c>
      <c r="I529" s="233"/>
      <c r="J529" s="234">
        <f>ROUND(I529*H529,2)</f>
        <v>0</v>
      </c>
      <c r="K529" s="230" t="s">
        <v>1</v>
      </c>
      <c r="L529" s="235"/>
      <c r="M529" s="236" t="s">
        <v>1</v>
      </c>
      <c r="N529" s="237" t="s">
        <v>50</v>
      </c>
      <c r="O529" s="61"/>
      <c r="P529" s="193">
        <f>O529*H529</f>
        <v>0</v>
      </c>
      <c r="Q529" s="193">
        <v>0.152</v>
      </c>
      <c r="R529" s="193">
        <f>Q529*H529</f>
        <v>70.343927999999991</v>
      </c>
      <c r="S529" s="193">
        <v>0</v>
      </c>
      <c r="T529" s="194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95" t="s">
        <v>239</v>
      </c>
      <c r="AT529" s="195" t="s">
        <v>500</v>
      </c>
      <c r="AU529" s="195" t="s">
        <v>94</v>
      </c>
      <c r="AY529" s="18" t="s">
        <v>196</v>
      </c>
      <c r="BE529" s="101">
        <f>IF(N529="základní",J529,0)</f>
        <v>0</v>
      </c>
      <c r="BF529" s="101">
        <f>IF(N529="snížená",J529,0)</f>
        <v>0</v>
      </c>
      <c r="BG529" s="101">
        <f>IF(N529="zákl. přenesená",J529,0)</f>
        <v>0</v>
      </c>
      <c r="BH529" s="101">
        <f>IF(N529="sníž. přenesená",J529,0)</f>
        <v>0</v>
      </c>
      <c r="BI529" s="101">
        <f>IF(N529="nulová",J529,0)</f>
        <v>0</v>
      </c>
      <c r="BJ529" s="18" t="s">
        <v>25</v>
      </c>
      <c r="BK529" s="101">
        <f>ROUND(I529*H529,2)</f>
        <v>0</v>
      </c>
      <c r="BL529" s="18" t="s">
        <v>203</v>
      </c>
      <c r="BM529" s="195" t="s">
        <v>727</v>
      </c>
    </row>
    <row r="530" spans="1:65" s="13" customFormat="1" ht="11.25">
      <c r="B530" s="196"/>
      <c r="D530" s="197" t="s">
        <v>205</v>
      </c>
      <c r="E530" s="198" t="s">
        <v>1</v>
      </c>
      <c r="F530" s="199" t="s">
        <v>728</v>
      </c>
      <c r="H530" s="200">
        <v>462.78899999999999</v>
      </c>
      <c r="I530" s="201"/>
      <c r="L530" s="196"/>
      <c r="M530" s="202"/>
      <c r="N530" s="203"/>
      <c r="O530" s="203"/>
      <c r="P530" s="203"/>
      <c r="Q530" s="203"/>
      <c r="R530" s="203"/>
      <c r="S530" s="203"/>
      <c r="T530" s="204"/>
      <c r="AT530" s="198" t="s">
        <v>205</v>
      </c>
      <c r="AU530" s="198" t="s">
        <v>94</v>
      </c>
      <c r="AV530" s="13" t="s">
        <v>94</v>
      </c>
      <c r="AW530" s="13" t="s">
        <v>38</v>
      </c>
      <c r="AX530" s="13" t="s">
        <v>25</v>
      </c>
      <c r="AY530" s="198" t="s">
        <v>196</v>
      </c>
    </row>
    <row r="531" spans="1:65" s="2" customFormat="1" ht="16.5" customHeight="1">
      <c r="A531" s="35"/>
      <c r="B531" s="153"/>
      <c r="C531" s="184" t="s">
        <v>729</v>
      </c>
      <c r="D531" s="184" t="s">
        <v>198</v>
      </c>
      <c r="E531" s="185" t="s">
        <v>730</v>
      </c>
      <c r="F531" s="186" t="s">
        <v>731</v>
      </c>
      <c r="G531" s="187" t="s">
        <v>229</v>
      </c>
      <c r="H531" s="188">
        <v>247.45</v>
      </c>
      <c r="I531" s="189"/>
      <c r="J531" s="190">
        <f>ROUND(I531*H531,2)</f>
        <v>0</v>
      </c>
      <c r="K531" s="186" t="s">
        <v>202</v>
      </c>
      <c r="L531" s="36"/>
      <c r="M531" s="191" t="s">
        <v>1</v>
      </c>
      <c r="N531" s="192" t="s">
        <v>50</v>
      </c>
      <c r="O531" s="61"/>
      <c r="P531" s="193">
        <f>O531*H531</f>
        <v>0</v>
      </c>
      <c r="Q531" s="193">
        <v>1.3999999999999999E-4</v>
      </c>
      <c r="R531" s="193">
        <f>Q531*H531</f>
        <v>3.4642999999999993E-2</v>
      </c>
      <c r="S531" s="193">
        <v>0</v>
      </c>
      <c r="T531" s="194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195" t="s">
        <v>203</v>
      </c>
      <c r="AT531" s="195" t="s">
        <v>198</v>
      </c>
      <c r="AU531" s="195" t="s">
        <v>94</v>
      </c>
      <c r="AY531" s="18" t="s">
        <v>196</v>
      </c>
      <c r="BE531" s="101">
        <f>IF(N531="základní",J531,0)</f>
        <v>0</v>
      </c>
      <c r="BF531" s="101">
        <f>IF(N531="snížená",J531,0)</f>
        <v>0</v>
      </c>
      <c r="BG531" s="101">
        <f>IF(N531="zákl. přenesená",J531,0)</f>
        <v>0</v>
      </c>
      <c r="BH531" s="101">
        <f>IF(N531="sníž. přenesená",J531,0)</f>
        <v>0</v>
      </c>
      <c r="BI531" s="101">
        <f>IF(N531="nulová",J531,0)</f>
        <v>0</v>
      </c>
      <c r="BJ531" s="18" t="s">
        <v>25</v>
      </c>
      <c r="BK531" s="101">
        <f>ROUND(I531*H531,2)</f>
        <v>0</v>
      </c>
      <c r="BL531" s="18" t="s">
        <v>203</v>
      </c>
      <c r="BM531" s="195" t="s">
        <v>732</v>
      </c>
    </row>
    <row r="532" spans="1:65" s="14" customFormat="1" ht="11.25">
      <c r="B532" s="205"/>
      <c r="D532" s="197" t="s">
        <v>205</v>
      </c>
      <c r="E532" s="206" t="s">
        <v>1</v>
      </c>
      <c r="F532" s="207" t="s">
        <v>733</v>
      </c>
      <c r="H532" s="206" t="s">
        <v>1</v>
      </c>
      <c r="I532" s="208"/>
      <c r="L532" s="205"/>
      <c r="M532" s="209"/>
      <c r="N532" s="210"/>
      <c r="O532" s="210"/>
      <c r="P532" s="210"/>
      <c r="Q532" s="210"/>
      <c r="R532" s="210"/>
      <c r="S532" s="210"/>
      <c r="T532" s="211"/>
      <c r="AT532" s="206" t="s">
        <v>205</v>
      </c>
      <c r="AU532" s="206" t="s">
        <v>94</v>
      </c>
      <c r="AV532" s="14" t="s">
        <v>25</v>
      </c>
      <c r="AW532" s="14" t="s">
        <v>38</v>
      </c>
      <c r="AX532" s="14" t="s">
        <v>84</v>
      </c>
      <c r="AY532" s="206" t="s">
        <v>196</v>
      </c>
    </row>
    <row r="533" spans="1:65" s="13" customFormat="1" ht="11.25">
      <c r="B533" s="196"/>
      <c r="D533" s="197" t="s">
        <v>205</v>
      </c>
      <c r="E533" s="198" t="s">
        <v>1</v>
      </c>
      <c r="F533" s="199" t="s">
        <v>145</v>
      </c>
      <c r="H533" s="200">
        <v>247.45</v>
      </c>
      <c r="I533" s="201"/>
      <c r="L533" s="196"/>
      <c r="M533" s="202"/>
      <c r="N533" s="203"/>
      <c r="O533" s="203"/>
      <c r="P533" s="203"/>
      <c r="Q533" s="203"/>
      <c r="R533" s="203"/>
      <c r="S533" s="203"/>
      <c r="T533" s="204"/>
      <c r="AT533" s="198" t="s">
        <v>205</v>
      </c>
      <c r="AU533" s="198" t="s">
        <v>94</v>
      </c>
      <c r="AV533" s="13" t="s">
        <v>94</v>
      </c>
      <c r="AW533" s="13" t="s">
        <v>38</v>
      </c>
      <c r="AX533" s="13" t="s">
        <v>84</v>
      </c>
      <c r="AY533" s="198" t="s">
        <v>196</v>
      </c>
    </row>
    <row r="534" spans="1:65" s="15" customFormat="1" ht="11.25">
      <c r="B534" s="212"/>
      <c r="D534" s="197" t="s">
        <v>205</v>
      </c>
      <c r="E534" s="213" t="s">
        <v>144</v>
      </c>
      <c r="F534" s="214" t="s">
        <v>225</v>
      </c>
      <c r="H534" s="215">
        <v>247.45</v>
      </c>
      <c r="I534" s="216"/>
      <c r="L534" s="212"/>
      <c r="M534" s="217"/>
      <c r="N534" s="218"/>
      <c r="O534" s="218"/>
      <c r="P534" s="218"/>
      <c r="Q534" s="218"/>
      <c r="R534" s="218"/>
      <c r="S534" s="218"/>
      <c r="T534" s="219"/>
      <c r="AT534" s="213" t="s">
        <v>205</v>
      </c>
      <c r="AU534" s="213" t="s">
        <v>94</v>
      </c>
      <c r="AV534" s="15" t="s">
        <v>203</v>
      </c>
      <c r="AW534" s="15" t="s">
        <v>38</v>
      </c>
      <c r="AX534" s="15" t="s">
        <v>25</v>
      </c>
      <c r="AY534" s="213" t="s">
        <v>196</v>
      </c>
    </row>
    <row r="535" spans="1:65" s="2" customFormat="1" ht="16.5" customHeight="1">
      <c r="A535" s="35"/>
      <c r="B535" s="153"/>
      <c r="C535" s="228" t="s">
        <v>734</v>
      </c>
      <c r="D535" s="228" t="s">
        <v>500</v>
      </c>
      <c r="E535" s="229" t="s">
        <v>735</v>
      </c>
      <c r="F535" s="230" t="s">
        <v>736</v>
      </c>
      <c r="G535" s="231" t="s">
        <v>229</v>
      </c>
      <c r="H535" s="232">
        <v>251.16200000000001</v>
      </c>
      <c r="I535" s="233"/>
      <c r="J535" s="234">
        <f>ROUND(I535*H535,2)</f>
        <v>0</v>
      </c>
      <c r="K535" s="230" t="s">
        <v>202</v>
      </c>
      <c r="L535" s="235"/>
      <c r="M535" s="236" t="s">
        <v>1</v>
      </c>
      <c r="N535" s="237" t="s">
        <v>50</v>
      </c>
      <c r="O535" s="61"/>
      <c r="P535" s="193">
        <f>O535*H535</f>
        <v>0</v>
      </c>
      <c r="Q535" s="193">
        <v>0.23</v>
      </c>
      <c r="R535" s="193">
        <f>Q535*H535</f>
        <v>57.767260000000007</v>
      </c>
      <c r="S535" s="193">
        <v>0</v>
      </c>
      <c r="T535" s="194">
        <f>S535*H535</f>
        <v>0</v>
      </c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R535" s="195" t="s">
        <v>239</v>
      </c>
      <c r="AT535" s="195" t="s">
        <v>500</v>
      </c>
      <c r="AU535" s="195" t="s">
        <v>94</v>
      </c>
      <c r="AY535" s="18" t="s">
        <v>196</v>
      </c>
      <c r="BE535" s="101">
        <f>IF(N535="základní",J535,0)</f>
        <v>0</v>
      </c>
      <c r="BF535" s="101">
        <f>IF(N535="snížená",J535,0)</f>
        <v>0</v>
      </c>
      <c r="BG535" s="101">
        <f>IF(N535="zákl. přenesená",J535,0)</f>
        <v>0</v>
      </c>
      <c r="BH535" s="101">
        <f>IF(N535="sníž. přenesená",J535,0)</f>
        <v>0</v>
      </c>
      <c r="BI535" s="101">
        <f>IF(N535="nulová",J535,0)</f>
        <v>0</v>
      </c>
      <c r="BJ535" s="18" t="s">
        <v>25</v>
      </c>
      <c r="BK535" s="101">
        <f>ROUND(I535*H535,2)</f>
        <v>0</v>
      </c>
      <c r="BL535" s="18" t="s">
        <v>203</v>
      </c>
      <c r="BM535" s="195" t="s">
        <v>737</v>
      </c>
    </row>
    <row r="536" spans="1:65" s="13" customFormat="1" ht="11.25">
      <c r="B536" s="196"/>
      <c r="D536" s="197" t="s">
        <v>205</v>
      </c>
      <c r="E536" s="198" t="s">
        <v>1</v>
      </c>
      <c r="F536" s="199" t="s">
        <v>738</v>
      </c>
      <c r="H536" s="200">
        <v>251.16200000000001</v>
      </c>
      <c r="I536" s="201"/>
      <c r="L536" s="196"/>
      <c r="M536" s="202"/>
      <c r="N536" s="203"/>
      <c r="O536" s="203"/>
      <c r="P536" s="203"/>
      <c r="Q536" s="203"/>
      <c r="R536" s="203"/>
      <c r="S536" s="203"/>
      <c r="T536" s="204"/>
      <c r="AT536" s="198" t="s">
        <v>205</v>
      </c>
      <c r="AU536" s="198" t="s">
        <v>94</v>
      </c>
      <c r="AV536" s="13" t="s">
        <v>94</v>
      </c>
      <c r="AW536" s="13" t="s">
        <v>38</v>
      </c>
      <c r="AX536" s="13" t="s">
        <v>25</v>
      </c>
      <c r="AY536" s="198" t="s">
        <v>196</v>
      </c>
    </row>
    <row r="537" spans="1:65" s="2" customFormat="1" ht="16.5" customHeight="1">
      <c r="A537" s="35"/>
      <c r="B537" s="153"/>
      <c r="C537" s="184" t="s">
        <v>739</v>
      </c>
      <c r="D537" s="184" t="s">
        <v>198</v>
      </c>
      <c r="E537" s="185" t="s">
        <v>740</v>
      </c>
      <c r="F537" s="186" t="s">
        <v>741</v>
      </c>
      <c r="G537" s="187" t="s">
        <v>595</v>
      </c>
      <c r="H537" s="188">
        <v>4</v>
      </c>
      <c r="I537" s="189"/>
      <c r="J537" s="190">
        <f>ROUND(I537*H537,2)</f>
        <v>0</v>
      </c>
      <c r="K537" s="186" t="s">
        <v>202</v>
      </c>
      <c r="L537" s="36"/>
      <c r="M537" s="191" t="s">
        <v>1</v>
      </c>
      <c r="N537" s="192" t="s">
        <v>50</v>
      </c>
      <c r="O537" s="61"/>
      <c r="P537" s="193">
        <f>O537*H537</f>
        <v>0</v>
      </c>
      <c r="Q537" s="193">
        <v>1.6000000000000001E-4</v>
      </c>
      <c r="R537" s="193">
        <f>Q537*H537</f>
        <v>6.4000000000000005E-4</v>
      </c>
      <c r="S537" s="193">
        <v>0</v>
      </c>
      <c r="T537" s="194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5" t="s">
        <v>203</v>
      </c>
      <c r="AT537" s="195" t="s">
        <v>198</v>
      </c>
      <c r="AU537" s="195" t="s">
        <v>94</v>
      </c>
      <c r="AY537" s="18" t="s">
        <v>196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25</v>
      </c>
      <c r="BK537" s="101">
        <f>ROUND(I537*H537,2)</f>
        <v>0</v>
      </c>
      <c r="BL537" s="18" t="s">
        <v>203</v>
      </c>
      <c r="BM537" s="195" t="s">
        <v>742</v>
      </c>
    </row>
    <row r="538" spans="1:65" s="2" customFormat="1" ht="16.5" customHeight="1">
      <c r="A538" s="35"/>
      <c r="B538" s="153"/>
      <c r="C538" s="228" t="s">
        <v>743</v>
      </c>
      <c r="D538" s="228" t="s">
        <v>500</v>
      </c>
      <c r="E538" s="229" t="s">
        <v>744</v>
      </c>
      <c r="F538" s="230" t="s">
        <v>745</v>
      </c>
      <c r="G538" s="231" t="s">
        <v>595</v>
      </c>
      <c r="H538" s="232">
        <v>1.0149999999999999</v>
      </c>
      <c r="I538" s="233"/>
      <c r="J538" s="234">
        <f>ROUND(I538*H538,2)</f>
        <v>0</v>
      </c>
      <c r="K538" s="230" t="s">
        <v>202</v>
      </c>
      <c r="L538" s="235"/>
      <c r="M538" s="236" t="s">
        <v>1</v>
      </c>
      <c r="N538" s="237" t="s">
        <v>50</v>
      </c>
      <c r="O538" s="61"/>
      <c r="P538" s="193">
        <f>O538*H538</f>
        <v>0</v>
      </c>
      <c r="Q538" s="193">
        <v>7.2999999999999995E-2</v>
      </c>
      <c r="R538" s="193">
        <f>Q538*H538</f>
        <v>7.4094999999999994E-2</v>
      </c>
      <c r="S538" s="193">
        <v>0</v>
      </c>
      <c r="T538" s="194">
        <f>S538*H538</f>
        <v>0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195" t="s">
        <v>239</v>
      </c>
      <c r="AT538" s="195" t="s">
        <v>500</v>
      </c>
      <c r="AU538" s="195" t="s">
        <v>94</v>
      </c>
      <c r="AY538" s="18" t="s">
        <v>196</v>
      </c>
      <c r="BE538" s="101">
        <f>IF(N538="základní",J538,0)</f>
        <v>0</v>
      </c>
      <c r="BF538" s="101">
        <f>IF(N538="snížená",J538,0)</f>
        <v>0</v>
      </c>
      <c r="BG538" s="101">
        <f>IF(N538="zákl. přenesená",J538,0)</f>
        <v>0</v>
      </c>
      <c r="BH538" s="101">
        <f>IF(N538="sníž. přenesená",J538,0)</f>
        <v>0</v>
      </c>
      <c r="BI538" s="101">
        <f>IF(N538="nulová",J538,0)</f>
        <v>0</v>
      </c>
      <c r="BJ538" s="18" t="s">
        <v>25</v>
      </c>
      <c r="BK538" s="101">
        <f>ROUND(I538*H538,2)</f>
        <v>0</v>
      </c>
      <c r="BL538" s="18" t="s">
        <v>203</v>
      </c>
      <c r="BM538" s="195" t="s">
        <v>746</v>
      </c>
    </row>
    <row r="539" spans="1:65" s="13" customFormat="1" ht="11.25">
      <c r="B539" s="196"/>
      <c r="D539" s="197" t="s">
        <v>205</v>
      </c>
      <c r="F539" s="199" t="s">
        <v>747</v>
      </c>
      <c r="H539" s="200">
        <v>1.0149999999999999</v>
      </c>
      <c r="I539" s="201"/>
      <c r="L539" s="196"/>
      <c r="M539" s="202"/>
      <c r="N539" s="203"/>
      <c r="O539" s="203"/>
      <c r="P539" s="203"/>
      <c r="Q539" s="203"/>
      <c r="R539" s="203"/>
      <c r="S539" s="203"/>
      <c r="T539" s="204"/>
      <c r="AT539" s="198" t="s">
        <v>205</v>
      </c>
      <c r="AU539" s="198" t="s">
        <v>94</v>
      </c>
      <c r="AV539" s="13" t="s">
        <v>94</v>
      </c>
      <c r="AW539" s="13" t="s">
        <v>3</v>
      </c>
      <c r="AX539" s="13" t="s">
        <v>25</v>
      </c>
      <c r="AY539" s="198" t="s">
        <v>196</v>
      </c>
    </row>
    <row r="540" spans="1:65" s="2" customFormat="1" ht="16.5" customHeight="1">
      <c r="A540" s="35"/>
      <c r="B540" s="153"/>
      <c r="C540" s="228" t="s">
        <v>748</v>
      </c>
      <c r="D540" s="228" t="s">
        <v>500</v>
      </c>
      <c r="E540" s="229" t="s">
        <v>749</v>
      </c>
      <c r="F540" s="230" t="s">
        <v>750</v>
      </c>
      <c r="G540" s="231" t="s">
        <v>595</v>
      </c>
      <c r="H540" s="232">
        <v>3.0449999999999999</v>
      </c>
      <c r="I540" s="233"/>
      <c r="J540" s="234">
        <f>ROUND(I540*H540,2)</f>
        <v>0</v>
      </c>
      <c r="K540" s="230" t="s">
        <v>202</v>
      </c>
      <c r="L540" s="235"/>
      <c r="M540" s="236" t="s">
        <v>1</v>
      </c>
      <c r="N540" s="237" t="s">
        <v>50</v>
      </c>
      <c r="O540" s="61"/>
      <c r="P540" s="193">
        <f>O540*H540</f>
        <v>0</v>
      </c>
      <c r="Q540" s="193">
        <v>7.2999999999999995E-2</v>
      </c>
      <c r="R540" s="193">
        <f>Q540*H540</f>
        <v>0.22228499999999998</v>
      </c>
      <c r="S540" s="193">
        <v>0</v>
      </c>
      <c r="T540" s="194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95" t="s">
        <v>239</v>
      </c>
      <c r="AT540" s="195" t="s">
        <v>500</v>
      </c>
      <c r="AU540" s="195" t="s">
        <v>94</v>
      </c>
      <c r="AY540" s="18" t="s">
        <v>196</v>
      </c>
      <c r="BE540" s="101">
        <f>IF(N540="základní",J540,0)</f>
        <v>0</v>
      </c>
      <c r="BF540" s="101">
        <f>IF(N540="snížená",J540,0)</f>
        <v>0</v>
      </c>
      <c r="BG540" s="101">
        <f>IF(N540="zákl. přenesená",J540,0)</f>
        <v>0</v>
      </c>
      <c r="BH540" s="101">
        <f>IF(N540="sníž. přenesená",J540,0)</f>
        <v>0</v>
      </c>
      <c r="BI540" s="101">
        <f>IF(N540="nulová",J540,0)</f>
        <v>0</v>
      </c>
      <c r="BJ540" s="18" t="s">
        <v>25</v>
      </c>
      <c r="BK540" s="101">
        <f>ROUND(I540*H540,2)</f>
        <v>0</v>
      </c>
      <c r="BL540" s="18" t="s">
        <v>203</v>
      </c>
      <c r="BM540" s="195" t="s">
        <v>751</v>
      </c>
    </row>
    <row r="541" spans="1:65" s="13" customFormat="1" ht="11.25">
      <c r="B541" s="196"/>
      <c r="D541" s="197" t="s">
        <v>205</v>
      </c>
      <c r="F541" s="199" t="s">
        <v>752</v>
      </c>
      <c r="H541" s="200">
        <v>3.0449999999999999</v>
      </c>
      <c r="I541" s="201"/>
      <c r="L541" s="196"/>
      <c r="M541" s="202"/>
      <c r="N541" s="203"/>
      <c r="O541" s="203"/>
      <c r="P541" s="203"/>
      <c r="Q541" s="203"/>
      <c r="R541" s="203"/>
      <c r="S541" s="203"/>
      <c r="T541" s="204"/>
      <c r="AT541" s="198" t="s">
        <v>205</v>
      </c>
      <c r="AU541" s="198" t="s">
        <v>94</v>
      </c>
      <c r="AV541" s="13" t="s">
        <v>94</v>
      </c>
      <c r="AW541" s="13" t="s">
        <v>3</v>
      </c>
      <c r="AX541" s="13" t="s">
        <v>25</v>
      </c>
      <c r="AY541" s="198" t="s">
        <v>196</v>
      </c>
    </row>
    <row r="542" spans="1:65" s="2" customFormat="1" ht="16.5" customHeight="1">
      <c r="A542" s="35"/>
      <c r="B542" s="153"/>
      <c r="C542" s="184" t="s">
        <v>753</v>
      </c>
      <c r="D542" s="184" t="s">
        <v>198</v>
      </c>
      <c r="E542" s="185" t="s">
        <v>754</v>
      </c>
      <c r="F542" s="186" t="s">
        <v>755</v>
      </c>
      <c r="G542" s="187" t="s">
        <v>595</v>
      </c>
      <c r="H542" s="188">
        <v>62</v>
      </c>
      <c r="I542" s="189"/>
      <c r="J542" s="190">
        <f>ROUND(I542*H542,2)</f>
        <v>0</v>
      </c>
      <c r="K542" s="186" t="s">
        <v>202</v>
      </c>
      <c r="L542" s="36"/>
      <c r="M542" s="191" t="s">
        <v>1</v>
      </c>
      <c r="N542" s="192" t="s">
        <v>50</v>
      </c>
      <c r="O542" s="61"/>
      <c r="P542" s="193">
        <f>O542*H542</f>
        <v>0</v>
      </c>
      <c r="Q542" s="193">
        <v>1.7000000000000001E-4</v>
      </c>
      <c r="R542" s="193">
        <f>Q542*H542</f>
        <v>1.0540000000000001E-2</v>
      </c>
      <c r="S542" s="193">
        <v>0</v>
      </c>
      <c r="T542" s="194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95" t="s">
        <v>203</v>
      </c>
      <c r="AT542" s="195" t="s">
        <v>198</v>
      </c>
      <c r="AU542" s="195" t="s">
        <v>94</v>
      </c>
      <c r="AY542" s="18" t="s">
        <v>196</v>
      </c>
      <c r="BE542" s="101">
        <f>IF(N542="základní",J542,0)</f>
        <v>0</v>
      </c>
      <c r="BF542" s="101">
        <f>IF(N542="snížená",J542,0)</f>
        <v>0</v>
      </c>
      <c r="BG542" s="101">
        <f>IF(N542="zákl. přenesená",J542,0)</f>
        <v>0</v>
      </c>
      <c r="BH542" s="101">
        <f>IF(N542="sníž. přenesená",J542,0)</f>
        <v>0</v>
      </c>
      <c r="BI542" s="101">
        <f>IF(N542="nulová",J542,0)</f>
        <v>0</v>
      </c>
      <c r="BJ542" s="18" t="s">
        <v>25</v>
      </c>
      <c r="BK542" s="101">
        <f>ROUND(I542*H542,2)</f>
        <v>0</v>
      </c>
      <c r="BL542" s="18" t="s">
        <v>203</v>
      </c>
      <c r="BM542" s="195" t="s">
        <v>756</v>
      </c>
    </row>
    <row r="543" spans="1:65" s="2" customFormat="1" ht="16.5" customHeight="1">
      <c r="A543" s="35"/>
      <c r="B543" s="153"/>
      <c r="C543" s="228" t="s">
        <v>757</v>
      </c>
      <c r="D543" s="228" t="s">
        <v>500</v>
      </c>
      <c r="E543" s="229" t="s">
        <v>758</v>
      </c>
      <c r="F543" s="230" t="s">
        <v>759</v>
      </c>
      <c r="G543" s="231" t="s">
        <v>595</v>
      </c>
      <c r="H543" s="232">
        <v>47.704999999999998</v>
      </c>
      <c r="I543" s="233"/>
      <c r="J543" s="234">
        <f>ROUND(I543*H543,2)</f>
        <v>0</v>
      </c>
      <c r="K543" s="230" t="s">
        <v>202</v>
      </c>
      <c r="L543" s="235"/>
      <c r="M543" s="236" t="s">
        <v>1</v>
      </c>
      <c r="N543" s="237" t="s">
        <v>50</v>
      </c>
      <c r="O543" s="61"/>
      <c r="P543" s="193">
        <f>O543*H543</f>
        <v>0</v>
      </c>
      <c r="Q543" s="193">
        <v>0.14499999999999999</v>
      </c>
      <c r="R543" s="193">
        <f>Q543*H543</f>
        <v>6.9172249999999993</v>
      </c>
      <c r="S543" s="193">
        <v>0</v>
      </c>
      <c r="T543" s="194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95" t="s">
        <v>239</v>
      </c>
      <c r="AT543" s="195" t="s">
        <v>500</v>
      </c>
      <c r="AU543" s="195" t="s">
        <v>94</v>
      </c>
      <c r="AY543" s="18" t="s">
        <v>196</v>
      </c>
      <c r="BE543" s="101">
        <f>IF(N543="základní",J543,0)</f>
        <v>0</v>
      </c>
      <c r="BF543" s="101">
        <f>IF(N543="snížená",J543,0)</f>
        <v>0</v>
      </c>
      <c r="BG543" s="101">
        <f>IF(N543="zákl. přenesená",J543,0)</f>
        <v>0</v>
      </c>
      <c r="BH543" s="101">
        <f>IF(N543="sníž. přenesená",J543,0)</f>
        <v>0</v>
      </c>
      <c r="BI543" s="101">
        <f>IF(N543="nulová",J543,0)</f>
        <v>0</v>
      </c>
      <c r="BJ543" s="18" t="s">
        <v>25</v>
      </c>
      <c r="BK543" s="101">
        <f>ROUND(I543*H543,2)</f>
        <v>0</v>
      </c>
      <c r="BL543" s="18" t="s">
        <v>203</v>
      </c>
      <c r="BM543" s="195" t="s">
        <v>760</v>
      </c>
    </row>
    <row r="544" spans="1:65" s="13" customFormat="1" ht="11.25">
      <c r="B544" s="196"/>
      <c r="D544" s="197" t="s">
        <v>205</v>
      </c>
      <c r="F544" s="199" t="s">
        <v>761</v>
      </c>
      <c r="H544" s="200">
        <v>47.704999999999998</v>
      </c>
      <c r="I544" s="201"/>
      <c r="L544" s="196"/>
      <c r="M544" s="202"/>
      <c r="N544" s="203"/>
      <c r="O544" s="203"/>
      <c r="P544" s="203"/>
      <c r="Q544" s="203"/>
      <c r="R544" s="203"/>
      <c r="S544" s="203"/>
      <c r="T544" s="204"/>
      <c r="AT544" s="198" t="s">
        <v>205</v>
      </c>
      <c r="AU544" s="198" t="s">
        <v>94</v>
      </c>
      <c r="AV544" s="13" t="s">
        <v>94</v>
      </c>
      <c r="AW544" s="13" t="s">
        <v>3</v>
      </c>
      <c r="AX544" s="13" t="s">
        <v>25</v>
      </c>
      <c r="AY544" s="198" t="s">
        <v>196</v>
      </c>
    </row>
    <row r="545" spans="1:65" s="2" customFormat="1" ht="16.5" customHeight="1">
      <c r="A545" s="35"/>
      <c r="B545" s="153"/>
      <c r="C545" s="228" t="s">
        <v>762</v>
      </c>
      <c r="D545" s="228" t="s">
        <v>500</v>
      </c>
      <c r="E545" s="229" t="s">
        <v>763</v>
      </c>
      <c r="F545" s="230" t="s">
        <v>764</v>
      </c>
      <c r="G545" s="231" t="s">
        <v>595</v>
      </c>
      <c r="H545" s="232">
        <v>15.225</v>
      </c>
      <c r="I545" s="233"/>
      <c r="J545" s="234">
        <f>ROUND(I545*H545,2)</f>
        <v>0</v>
      </c>
      <c r="K545" s="230" t="s">
        <v>202</v>
      </c>
      <c r="L545" s="235"/>
      <c r="M545" s="236" t="s">
        <v>1</v>
      </c>
      <c r="N545" s="237" t="s">
        <v>50</v>
      </c>
      <c r="O545" s="61"/>
      <c r="P545" s="193">
        <f>O545*H545</f>
        <v>0</v>
      </c>
      <c r="Q545" s="193">
        <v>0.14499999999999999</v>
      </c>
      <c r="R545" s="193">
        <f>Q545*H545</f>
        <v>2.2076249999999997</v>
      </c>
      <c r="S545" s="193">
        <v>0</v>
      </c>
      <c r="T545" s="194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95" t="s">
        <v>239</v>
      </c>
      <c r="AT545" s="195" t="s">
        <v>500</v>
      </c>
      <c r="AU545" s="195" t="s">
        <v>94</v>
      </c>
      <c r="AY545" s="18" t="s">
        <v>196</v>
      </c>
      <c r="BE545" s="101">
        <f>IF(N545="základní",J545,0)</f>
        <v>0</v>
      </c>
      <c r="BF545" s="101">
        <f>IF(N545="snížená",J545,0)</f>
        <v>0</v>
      </c>
      <c r="BG545" s="101">
        <f>IF(N545="zákl. přenesená",J545,0)</f>
        <v>0</v>
      </c>
      <c r="BH545" s="101">
        <f>IF(N545="sníž. přenesená",J545,0)</f>
        <v>0</v>
      </c>
      <c r="BI545" s="101">
        <f>IF(N545="nulová",J545,0)</f>
        <v>0</v>
      </c>
      <c r="BJ545" s="18" t="s">
        <v>25</v>
      </c>
      <c r="BK545" s="101">
        <f>ROUND(I545*H545,2)</f>
        <v>0</v>
      </c>
      <c r="BL545" s="18" t="s">
        <v>203</v>
      </c>
      <c r="BM545" s="195" t="s">
        <v>765</v>
      </c>
    </row>
    <row r="546" spans="1:65" s="13" customFormat="1" ht="11.25">
      <c r="B546" s="196"/>
      <c r="D546" s="197" t="s">
        <v>205</v>
      </c>
      <c r="F546" s="199" t="s">
        <v>766</v>
      </c>
      <c r="H546" s="200">
        <v>15.225</v>
      </c>
      <c r="I546" s="201"/>
      <c r="L546" s="196"/>
      <c r="M546" s="202"/>
      <c r="N546" s="203"/>
      <c r="O546" s="203"/>
      <c r="P546" s="203"/>
      <c r="Q546" s="203"/>
      <c r="R546" s="203"/>
      <c r="S546" s="203"/>
      <c r="T546" s="204"/>
      <c r="AT546" s="198" t="s">
        <v>205</v>
      </c>
      <c r="AU546" s="198" t="s">
        <v>94</v>
      </c>
      <c r="AV546" s="13" t="s">
        <v>94</v>
      </c>
      <c r="AW546" s="13" t="s">
        <v>3</v>
      </c>
      <c r="AX546" s="13" t="s">
        <v>25</v>
      </c>
      <c r="AY546" s="198" t="s">
        <v>196</v>
      </c>
    </row>
    <row r="547" spans="1:65" s="2" customFormat="1" ht="16.5" customHeight="1">
      <c r="A547" s="35"/>
      <c r="B547" s="153"/>
      <c r="C547" s="184" t="s">
        <v>767</v>
      </c>
      <c r="D547" s="184" t="s">
        <v>198</v>
      </c>
      <c r="E547" s="185" t="s">
        <v>768</v>
      </c>
      <c r="F547" s="186" t="s">
        <v>769</v>
      </c>
      <c r="G547" s="187" t="s">
        <v>595</v>
      </c>
      <c r="H547" s="188">
        <v>44</v>
      </c>
      <c r="I547" s="189"/>
      <c r="J547" s="190">
        <f>ROUND(I547*H547,2)</f>
        <v>0</v>
      </c>
      <c r="K547" s="186" t="s">
        <v>202</v>
      </c>
      <c r="L547" s="36"/>
      <c r="M547" s="191" t="s">
        <v>1</v>
      </c>
      <c r="N547" s="192" t="s">
        <v>50</v>
      </c>
      <c r="O547" s="61"/>
      <c r="P547" s="193">
        <f>O547*H547</f>
        <v>0</v>
      </c>
      <c r="Q547" s="193">
        <v>1.8000000000000001E-4</v>
      </c>
      <c r="R547" s="193">
        <f>Q547*H547</f>
        <v>7.92E-3</v>
      </c>
      <c r="S547" s="193">
        <v>0</v>
      </c>
      <c r="T547" s="194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195" t="s">
        <v>203</v>
      </c>
      <c r="AT547" s="195" t="s">
        <v>198</v>
      </c>
      <c r="AU547" s="195" t="s">
        <v>94</v>
      </c>
      <c r="AY547" s="18" t="s">
        <v>196</v>
      </c>
      <c r="BE547" s="101">
        <f>IF(N547="základní",J547,0)</f>
        <v>0</v>
      </c>
      <c r="BF547" s="101">
        <f>IF(N547="snížená",J547,0)</f>
        <v>0</v>
      </c>
      <c r="BG547" s="101">
        <f>IF(N547="zákl. přenesená",J547,0)</f>
        <v>0</v>
      </c>
      <c r="BH547" s="101">
        <f>IF(N547="sníž. přenesená",J547,0)</f>
        <v>0</v>
      </c>
      <c r="BI547" s="101">
        <f>IF(N547="nulová",J547,0)</f>
        <v>0</v>
      </c>
      <c r="BJ547" s="18" t="s">
        <v>25</v>
      </c>
      <c r="BK547" s="101">
        <f>ROUND(I547*H547,2)</f>
        <v>0</v>
      </c>
      <c r="BL547" s="18" t="s">
        <v>203</v>
      </c>
      <c r="BM547" s="195" t="s">
        <v>770</v>
      </c>
    </row>
    <row r="548" spans="1:65" s="2" customFormat="1" ht="16.5" customHeight="1">
      <c r="A548" s="35"/>
      <c r="B548" s="153"/>
      <c r="C548" s="228" t="s">
        <v>771</v>
      </c>
      <c r="D548" s="228" t="s">
        <v>500</v>
      </c>
      <c r="E548" s="229" t="s">
        <v>772</v>
      </c>
      <c r="F548" s="230" t="s">
        <v>773</v>
      </c>
      <c r="G548" s="231" t="s">
        <v>595</v>
      </c>
      <c r="H548" s="232">
        <v>38.57</v>
      </c>
      <c r="I548" s="233"/>
      <c r="J548" s="234">
        <f>ROUND(I548*H548,2)</f>
        <v>0</v>
      </c>
      <c r="K548" s="230" t="s">
        <v>202</v>
      </c>
      <c r="L548" s="235"/>
      <c r="M548" s="236" t="s">
        <v>1</v>
      </c>
      <c r="N548" s="237" t="s">
        <v>50</v>
      </c>
      <c r="O548" s="61"/>
      <c r="P548" s="193">
        <f>O548*H548</f>
        <v>0</v>
      </c>
      <c r="Q548" s="193">
        <v>0.27</v>
      </c>
      <c r="R548" s="193">
        <f>Q548*H548</f>
        <v>10.4139</v>
      </c>
      <c r="S548" s="193">
        <v>0</v>
      </c>
      <c r="T548" s="194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95" t="s">
        <v>239</v>
      </c>
      <c r="AT548" s="195" t="s">
        <v>500</v>
      </c>
      <c r="AU548" s="195" t="s">
        <v>94</v>
      </c>
      <c r="AY548" s="18" t="s">
        <v>196</v>
      </c>
      <c r="BE548" s="101">
        <f>IF(N548="základní",J548,0)</f>
        <v>0</v>
      </c>
      <c r="BF548" s="101">
        <f>IF(N548="snížená",J548,0)</f>
        <v>0</v>
      </c>
      <c r="BG548" s="101">
        <f>IF(N548="zákl. přenesená",J548,0)</f>
        <v>0</v>
      </c>
      <c r="BH548" s="101">
        <f>IF(N548="sníž. přenesená",J548,0)</f>
        <v>0</v>
      </c>
      <c r="BI548" s="101">
        <f>IF(N548="nulová",J548,0)</f>
        <v>0</v>
      </c>
      <c r="BJ548" s="18" t="s">
        <v>25</v>
      </c>
      <c r="BK548" s="101">
        <f>ROUND(I548*H548,2)</f>
        <v>0</v>
      </c>
      <c r="BL548" s="18" t="s">
        <v>203</v>
      </c>
      <c r="BM548" s="195" t="s">
        <v>774</v>
      </c>
    </row>
    <row r="549" spans="1:65" s="13" customFormat="1" ht="11.25">
      <c r="B549" s="196"/>
      <c r="D549" s="197" t="s">
        <v>205</v>
      </c>
      <c r="F549" s="199" t="s">
        <v>775</v>
      </c>
      <c r="H549" s="200">
        <v>38.57</v>
      </c>
      <c r="I549" s="201"/>
      <c r="L549" s="196"/>
      <c r="M549" s="202"/>
      <c r="N549" s="203"/>
      <c r="O549" s="203"/>
      <c r="P549" s="203"/>
      <c r="Q549" s="203"/>
      <c r="R549" s="203"/>
      <c r="S549" s="203"/>
      <c r="T549" s="204"/>
      <c r="AT549" s="198" t="s">
        <v>205</v>
      </c>
      <c r="AU549" s="198" t="s">
        <v>94</v>
      </c>
      <c r="AV549" s="13" t="s">
        <v>94</v>
      </c>
      <c r="AW549" s="13" t="s">
        <v>3</v>
      </c>
      <c r="AX549" s="13" t="s">
        <v>25</v>
      </c>
      <c r="AY549" s="198" t="s">
        <v>196</v>
      </c>
    </row>
    <row r="550" spans="1:65" s="2" customFormat="1" ht="16.5" customHeight="1">
      <c r="A550" s="35"/>
      <c r="B550" s="153"/>
      <c r="C550" s="228" t="s">
        <v>776</v>
      </c>
      <c r="D550" s="228" t="s">
        <v>500</v>
      </c>
      <c r="E550" s="229" t="s">
        <v>777</v>
      </c>
      <c r="F550" s="230" t="s">
        <v>778</v>
      </c>
      <c r="G550" s="231" t="s">
        <v>595</v>
      </c>
      <c r="H550" s="232">
        <v>6.09</v>
      </c>
      <c r="I550" s="233"/>
      <c r="J550" s="234">
        <f>ROUND(I550*H550,2)</f>
        <v>0</v>
      </c>
      <c r="K550" s="230" t="s">
        <v>202</v>
      </c>
      <c r="L550" s="235"/>
      <c r="M550" s="236" t="s">
        <v>1</v>
      </c>
      <c r="N550" s="237" t="s">
        <v>50</v>
      </c>
      <c r="O550" s="61"/>
      <c r="P550" s="193">
        <f>O550*H550</f>
        <v>0</v>
      </c>
      <c r="Q550" s="193">
        <v>0.27</v>
      </c>
      <c r="R550" s="193">
        <f>Q550*H550</f>
        <v>1.6443000000000001</v>
      </c>
      <c r="S550" s="193">
        <v>0</v>
      </c>
      <c r="T550" s="194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195" t="s">
        <v>239</v>
      </c>
      <c r="AT550" s="195" t="s">
        <v>500</v>
      </c>
      <c r="AU550" s="195" t="s">
        <v>94</v>
      </c>
      <c r="AY550" s="18" t="s">
        <v>196</v>
      </c>
      <c r="BE550" s="101">
        <f>IF(N550="základní",J550,0)</f>
        <v>0</v>
      </c>
      <c r="BF550" s="101">
        <f>IF(N550="snížená",J550,0)</f>
        <v>0</v>
      </c>
      <c r="BG550" s="101">
        <f>IF(N550="zákl. přenesená",J550,0)</f>
        <v>0</v>
      </c>
      <c r="BH550" s="101">
        <f>IF(N550="sníž. přenesená",J550,0)</f>
        <v>0</v>
      </c>
      <c r="BI550" s="101">
        <f>IF(N550="nulová",J550,0)</f>
        <v>0</v>
      </c>
      <c r="BJ550" s="18" t="s">
        <v>25</v>
      </c>
      <c r="BK550" s="101">
        <f>ROUND(I550*H550,2)</f>
        <v>0</v>
      </c>
      <c r="BL550" s="18" t="s">
        <v>203</v>
      </c>
      <c r="BM550" s="195" t="s">
        <v>779</v>
      </c>
    </row>
    <row r="551" spans="1:65" s="13" customFormat="1" ht="11.25">
      <c r="B551" s="196"/>
      <c r="D551" s="197" t="s">
        <v>205</v>
      </c>
      <c r="F551" s="199" t="s">
        <v>780</v>
      </c>
      <c r="H551" s="200">
        <v>6.09</v>
      </c>
      <c r="I551" s="201"/>
      <c r="L551" s="196"/>
      <c r="M551" s="202"/>
      <c r="N551" s="203"/>
      <c r="O551" s="203"/>
      <c r="P551" s="203"/>
      <c r="Q551" s="203"/>
      <c r="R551" s="203"/>
      <c r="S551" s="203"/>
      <c r="T551" s="204"/>
      <c r="AT551" s="198" t="s">
        <v>205</v>
      </c>
      <c r="AU551" s="198" t="s">
        <v>94</v>
      </c>
      <c r="AV551" s="13" t="s">
        <v>94</v>
      </c>
      <c r="AW551" s="13" t="s">
        <v>3</v>
      </c>
      <c r="AX551" s="13" t="s">
        <v>25</v>
      </c>
      <c r="AY551" s="198" t="s">
        <v>196</v>
      </c>
    </row>
    <row r="552" spans="1:65" s="2" customFormat="1" ht="16.5" customHeight="1">
      <c r="A552" s="35"/>
      <c r="B552" s="153"/>
      <c r="C552" s="184" t="s">
        <v>781</v>
      </c>
      <c r="D552" s="184" t="s">
        <v>198</v>
      </c>
      <c r="E552" s="185" t="s">
        <v>782</v>
      </c>
      <c r="F552" s="186" t="s">
        <v>783</v>
      </c>
      <c r="G552" s="187" t="s">
        <v>595</v>
      </c>
      <c r="H552" s="188">
        <v>89</v>
      </c>
      <c r="I552" s="189"/>
      <c r="J552" s="190">
        <f>ROUND(I552*H552,2)</f>
        <v>0</v>
      </c>
      <c r="K552" s="186" t="s">
        <v>202</v>
      </c>
      <c r="L552" s="36"/>
      <c r="M552" s="191" t="s">
        <v>1</v>
      </c>
      <c r="N552" s="192" t="s">
        <v>50</v>
      </c>
      <c r="O552" s="61"/>
      <c r="P552" s="193">
        <f>O552*H552</f>
        <v>0</v>
      </c>
      <c r="Q552" s="193">
        <v>6.9999999999999994E-5</v>
      </c>
      <c r="R552" s="193">
        <f>Q552*H552</f>
        <v>6.2299999999999994E-3</v>
      </c>
      <c r="S552" s="193">
        <v>0</v>
      </c>
      <c r="T552" s="194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95" t="s">
        <v>203</v>
      </c>
      <c r="AT552" s="195" t="s">
        <v>198</v>
      </c>
      <c r="AU552" s="195" t="s">
        <v>94</v>
      </c>
      <c r="AY552" s="18" t="s">
        <v>196</v>
      </c>
      <c r="BE552" s="101">
        <f>IF(N552="základní",J552,0)</f>
        <v>0</v>
      </c>
      <c r="BF552" s="101">
        <f>IF(N552="snížená",J552,0)</f>
        <v>0</v>
      </c>
      <c r="BG552" s="101">
        <f>IF(N552="zákl. přenesená",J552,0)</f>
        <v>0</v>
      </c>
      <c r="BH552" s="101">
        <f>IF(N552="sníž. přenesená",J552,0)</f>
        <v>0</v>
      </c>
      <c r="BI552" s="101">
        <f>IF(N552="nulová",J552,0)</f>
        <v>0</v>
      </c>
      <c r="BJ552" s="18" t="s">
        <v>25</v>
      </c>
      <c r="BK552" s="101">
        <f>ROUND(I552*H552,2)</f>
        <v>0</v>
      </c>
      <c r="BL552" s="18" t="s">
        <v>203</v>
      </c>
      <c r="BM552" s="195" t="s">
        <v>784</v>
      </c>
    </row>
    <row r="553" spans="1:65" s="13" customFormat="1" ht="11.25">
      <c r="B553" s="196"/>
      <c r="D553" s="197" t="s">
        <v>205</v>
      </c>
      <c r="E553" s="198" t="s">
        <v>1</v>
      </c>
      <c r="F553" s="199" t="s">
        <v>785</v>
      </c>
      <c r="H553" s="200">
        <v>89</v>
      </c>
      <c r="I553" s="201"/>
      <c r="L553" s="196"/>
      <c r="M553" s="202"/>
      <c r="N553" s="203"/>
      <c r="O553" s="203"/>
      <c r="P553" s="203"/>
      <c r="Q553" s="203"/>
      <c r="R553" s="203"/>
      <c r="S553" s="203"/>
      <c r="T553" s="204"/>
      <c r="AT553" s="198" t="s">
        <v>205</v>
      </c>
      <c r="AU553" s="198" t="s">
        <v>94</v>
      </c>
      <c r="AV553" s="13" t="s">
        <v>94</v>
      </c>
      <c r="AW553" s="13" t="s">
        <v>38</v>
      </c>
      <c r="AX553" s="13" t="s">
        <v>25</v>
      </c>
      <c r="AY553" s="198" t="s">
        <v>196</v>
      </c>
    </row>
    <row r="554" spans="1:65" s="2" customFormat="1" ht="16.5" customHeight="1">
      <c r="A554" s="35"/>
      <c r="B554" s="153"/>
      <c r="C554" s="228" t="s">
        <v>786</v>
      </c>
      <c r="D554" s="228" t="s">
        <v>500</v>
      </c>
      <c r="E554" s="229" t="s">
        <v>787</v>
      </c>
      <c r="F554" s="230" t="s">
        <v>788</v>
      </c>
      <c r="G554" s="231" t="s">
        <v>595</v>
      </c>
      <c r="H554" s="232">
        <v>90.334999999999994</v>
      </c>
      <c r="I554" s="233"/>
      <c r="J554" s="234">
        <f>ROUND(I554*H554,2)</f>
        <v>0</v>
      </c>
      <c r="K554" s="230" t="s">
        <v>202</v>
      </c>
      <c r="L554" s="235"/>
      <c r="M554" s="236" t="s">
        <v>1</v>
      </c>
      <c r="N554" s="237" t="s">
        <v>50</v>
      </c>
      <c r="O554" s="61"/>
      <c r="P554" s="193">
        <f>O554*H554</f>
        <v>0</v>
      </c>
      <c r="Q554" s="193">
        <v>3.0000000000000001E-3</v>
      </c>
      <c r="R554" s="193">
        <f>Q554*H554</f>
        <v>0.271005</v>
      </c>
      <c r="S554" s="193">
        <v>0</v>
      </c>
      <c r="T554" s="194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5" t="s">
        <v>239</v>
      </c>
      <c r="AT554" s="195" t="s">
        <v>500</v>
      </c>
      <c r="AU554" s="195" t="s">
        <v>94</v>
      </c>
      <c r="AY554" s="18" t="s">
        <v>196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25</v>
      </c>
      <c r="BK554" s="101">
        <f>ROUND(I554*H554,2)</f>
        <v>0</v>
      </c>
      <c r="BL554" s="18" t="s">
        <v>203</v>
      </c>
      <c r="BM554" s="195" t="s">
        <v>789</v>
      </c>
    </row>
    <row r="555" spans="1:65" s="13" customFormat="1" ht="11.25">
      <c r="B555" s="196"/>
      <c r="D555" s="197" t="s">
        <v>205</v>
      </c>
      <c r="F555" s="199" t="s">
        <v>790</v>
      </c>
      <c r="H555" s="200">
        <v>90.334999999999994</v>
      </c>
      <c r="I555" s="201"/>
      <c r="L555" s="196"/>
      <c r="M555" s="202"/>
      <c r="N555" s="203"/>
      <c r="O555" s="203"/>
      <c r="P555" s="203"/>
      <c r="Q555" s="203"/>
      <c r="R555" s="203"/>
      <c r="S555" s="203"/>
      <c r="T555" s="204"/>
      <c r="AT555" s="198" t="s">
        <v>205</v>
      </c>
      <c r="AU555" s="198" t="s">
        <v>94</v>
      </c>
      <c r="AV555" s="13" t="s">
        <v>94</v>
      </c>
      <c r="AW555" s="13" t="s">
        <v>3</v>
      </c>
      <c r="AX555" s="13" t="s">
        <v>25</v>
      </c>
      <c r="AY555" s="198" t="s">
        <v>196</v>
      </c>
    </row>
    <row r="556" spans="1:65" s="2" customFormat="1" ht="16.5" customHeight="1">
      <c r="A556" s="35"/>
      <c r="B556" s="153"/>
      <c r="C556" s="184" t="s">
        <v>791</v>
      </c>
      <c r="D556" s="184" t="s">
        <v>198</v>
      </c>
      <c r="E556" s="185" t="s">
        <v>792</v>
      </c>
      <c r="F556" s="186" t="s">
        <v>793</v>
      </c>
      <c r="G556" s="187" t="s">
        <v>595</v>
      </c>
      <c r="H556" s="188">
        <v>21</v>
      </c>
      <c r="I556" s="189"/>
      <c r="J556" s="190">
        <f>ROUND(I556*H556,2)</f>
        <v>0</v>
      </c>
      <c r="K556" s="186" t="s">
        <v>202</v>
      </c>
      <c r="L556" s="36"/>
      <c r="M556" s="191" t="s">
        <v>1</v>
      </c>
      <c r="N556" s="192" t="s">
        <v>50</v>
      </c>
      <c r="O556" s="61"/>
      <c r="P556" s="193">
        <f>O556*H556</f>
        <v>0</v>
      </c>
      <c r="Q556" s="193">
        <v>6.9999999999999994E-5</v>
      </c>
      <c r="R556" s="193">
        <f>Q556*H556</f>
        <v>1.47E-3</v>
      </c>
      <c r="S556" s="193">
        <v>0</v>
      </c>
      <c r="T556" s="194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5" t="s">
        <v>203</v>
      </c>
      <c r="AT556" s="195" t="s">
        <v>198</v>
      </c>
      <c r="AU556" s="195" t="s">
        <v>94</v>
      </c>
      <c r="AY556" s="18" t="s">
        <v>196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25</v>
      </c>
      <c r="BK556" s="101">
        <f>ROUND(I556*H556,2)</f>
        <v>0</v>
      </c>
      <c r="BL556" s="18" t="s">
        <v>203</v>
      </c>
      <c r="BM556" s="195" t="s">
        <v>794</v>
      </c>
    </row>
    <row r="557" spans="1:65" s="13" customFormat="1" ht="11.25">
      <c r="B557" s="196"/>
      <c r="D557" s="197" t="s">
        <v>205</v>
      </c>
      <c r="E557" s="198" t="s">
        <v>1</v>
      </c>
      <c r="F557" s="199" t="s">
        <v>795</v>
      </c>
      <c r="H557" s="200">
        <v>21</v>
      </c>
      <c r="I557" s="201"/>
      <c r="L557" s="196"/>
      <c r="M557" s="202"/>
      <c r="N557" s="203"/>
      <c r="O557" s="203"/>
      <c r="P557" s="203"/>
      <c r="Q557" s="203"/>
      <c r="R557" s="203"/>
      <c r="S557" s="203"/>
      <c r="T557" s="204"/>
      <c r="AT557" s="198" t="s">
        <v>205</v>
      </c>
      <c r="AU557" s="198" t="s">
        <v>94</v>
      </c>
      <c r="AV557" s="13" t="s">
        <v>94</v>
      </c>
      <c r="AW557" s="13" t="s">
        <v>38</v>
      </c>
      <c r="AX557" s="13" t="s">
        <v>25</v>
      </c>
      <c r="AY557" s="198" t="s">
        <v>196</v>
      </c>
    </row>
    <row r="558" spans="1:65" s="2" customFormat="1" ht="16.5" customHeight="1">
      <c r="A558" s="35"/>
      <c r="B558" s="153"/>
      <c r="C558" s="228" t="s">
        <v>796</v>
      </c>
      <c r="D558" s="228" t="s">
        <v>500</v>
      </c>
      <c r="E558" s="229" t="s">
        <v>797</v>
      </c>
      <c r="F558" s="230" t="s">
        <v>798</v>
      </c>
      <c r="G558" s="231" t="s">
        <v>595</v>
      </c>
      <c r="H558" s="232">
        <v>21.315000000000001</v>
      </c>
      <c r="I558" s="233"/>
      <c r="J558" s="234">
        <f>ROUND(I558*H558,2)</f>
        <v>0</v>
      </c>
      <c r="K558" s="230" t="s">
        <v>202</v>
      </c>
      <c r="L558" s="235"/>
      <c r="M558" s="236" t="s">
        <v>1</v>
      </c>
      <c r="N558" s="237" t="s">
        <v>50</v>
      </c>
      <c r="O558" s="61"/>
      <c r="P558" s="193">
        <f>O558*H558</f>
        <v>0</v>
      </c>
      <c r="Q558" s="193">
        <v>4.0000000000000001E-3</v>
      </c>
      <c r="R558" s="193">
        <f>Q558*H558</f>
        <v>8.5260000000000002E-2</v>
      </c>
      <c r="S558" s="193">
        <v>0</v>
      </c>
      <c r="T558" s="194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95" t="s">
        <v>239</v>
      </c>
      <c r="AT558" s="195" t="s">
        <v>500</v>
      </c>
      <c r="AU558" s="195" t="s">
        <v>94</v>
      </c>
      <c r="AY558" s="18" t="s">
        <v>196</v>
      </c>
      <c r="BE558" s="101">
        <f>IF(N558="základní",J558,0)</f>
        <v>0</v>
      </c>
      <c r="BF558" s="101">
        <f>IF(N558="snížená",J558,0)</f>
        <v>0</v>
      </c>
      <c r="BG558" s="101">
        <f>IF(N558="zákl. přenesená",J558,0)</f>
        <v>0</v>
      </c>
      <c r="BH558" s="101">
        <f>IF(N558="sníž. přenesená",J558,0)</f>
        <v>0</v>
      </c>
      <c r="BI558" s="101">
        <f>IF(N558="nulová",J558,0)</f>
        <v>0</v>
      </c>
      <c r="BJ558" s="18" t="s">
        <v>25</v>
      </c>
      <c r="BK558" s="101">
        <f>ROUND(I558*H558,2)</f>
        <v>0</v>
      </c>
      <c r="BL558" s="18" t="s">
        <v>203</v>
      </c>
      <c r="BM558" s="195" t="s">
        <v>799</v>
      </c>
    </row>
    <row r="559" spans="1:65" s="13" customFormat="1" ht="11.25">
      <c r="B559" s="196"/>
      <c r="D559" s="197" t="s">
        <v>205</v>
      </c>
      <c r="F559" s="199" t="s">
        <v>800</v>
      </c>
      <c r="H559" s="200">
        <v>21.315000000000001</v>
      </c>
      <c r="I559" s="201"/>
      <c r="L559" s="196"/>
      <c r="M559" s="202"/>
      <c r="N559" s="203"/>
      <c r="O559" s="203"/>
      <c r="P559" s="203"/>
      <c r="Q559" s="203"/>
      <c r="R559" s="203"/>
      <c r="S559" s="203"/>
      <c r="T559" s="204"/>
      <c r="AT559" s="198" t="s">
        <v>205</v>
      </c>
      <c r="AU559" s="198" t="s">
        <v>94</v>
      </c>
      <c r="AV559" s="13" t="s">
        <v>94</v>
      </c>
      <c r="AW559" s="13" t="s">
        <v>3</v>
      </c>
      <c r="AX559" s="13" t="s">
        <v>25</v>
      </c>
      <c r="AY559" s="198" t="s">
        <v>196</v>
      </c>
    </row>
    <row r="560" spans="1:65" s="2" customFormat="1" ht="16.5" customHeight="1">
      <c r="A560" s="35"/>
      <c r="B560" s="153"/>
      <c r="C560" s="184" t="s">
        <v>801</v>
      </c>
      <c r="D560" s="184" t="s">
        <v>198</v>
      </c>
      <c r="E560" s="185" t="s">
        <v>802</v>
      </c>
      <c r="F560" s="186" t="s">
        <v>803</v>
      </c>
      <c r="G560" s="187" t="s">
        <v>327</v>
      </c>
      <c r="H560" s="188">
        <v>1.768</v>
      </c>
      <c r="I560" s="189"/>
      <c r="J560" s="190">
        <f>ROUND(I560*H560,2)</f>
        <v>0</v>
      </c>
      <c r="K560" s="186" t="s">
        <v>202</v>
      </c>
      <c r="L560" s="36"/>
      <c r="M560" s="191" t="s">
        <v>1</v>
      </c>
      <c r="N560" s="192" t="s">
        <v>50</v>
      </c>
      <c r="O560" s="61"/>
      <c r="P560" s="193">
        <f>O560*H560</f>
        <v>0</v>
      </c>
      <c r="Q560" s="193">
        <v>2.4775800000000001</v>
      </c>
      <c r="R560" s="193">
        <f>Q560*H560</f>
        <v>4.3803614400000006</v>
      </c>
      <c r="S560" s="193">
        <v>0</v>
      </c>
      <c r="T560" s="194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195" t="s">
        <v>203</v>
      </c>
      <c r="AT560" s="195" t="s">
        <v>198</v>
      </c>
      <c r="AU560" s="195" t="s">
        <v>94</v>
      </c>
      <c r="AY560" s="18" t="s">
        <v>196</v>
      </c>
      <c r="BE560" s="101">
        <f>IF(N560="základní",J560,0)</f>
        <v>0</v>
      </c>
      <c r="BF560" s="101">
        <f>IF(N560="snížená",J560,0)</f>
        <v>0</v>
      </c>
      <c r="BG560" s="101">
        <f>IF(N560="zákl. přenesená",J560,0)</f>
        <v>0</v>
      </c>
      <c r="BH560" s="101">
        <f>IF(N560="sníž. přenesená",J560,0)</f>
        <v>0</v>
      </c>
      <c r="BI560" s="101">
        <f>IF(N560="nulová",J560,0)</f>
        <v>0</v>
      </c>
      <c r="BJ560" s="18" t="s">
        <v>25</v>
      </c>
      <c r="BK560" s="101">
        <f>ROUND(I560*H560,2)</f>
        <v>0</v>
      </c>
      <c r="BL560" s="18" t="s">
        <v>203</v>
      </c>
      <c r="BM560" s="195" t="s">
        <v>804</v>
      </c>
    </row>
    <row r="561" spans="1:65" s="14" customFormat="1" ht="11.25">
      <c r="B561" s="205"/>
      <c r="D561" s="197" t="s">
        <v>205</v>
      </c>
      <c r="E561" s="206" t="s">
        <v>1</v>
      </c>
      <c r="F561" s="207" t="s">
        <v>481</v>
      </c>
      <c r="H561" s="206" t="s">
        <v>1</v>
      </c>
      <c r="I561" s="208"/>
      <c r="L561" s="205"/>
      <c r="M561" s="209"/>
      <c r="N561" s="210"/>
      <c r="O561" s="210"/>
      <c r="P561" s="210"/>
      <c r="Q561" s="210"/>
      <c r="R561" s="210"/>
      <c r="S561" s="210"/>
      <c r="T561" s="211"/>
      <c r="AT561" s="206" t="s">
        <v>205</v>
      </c>
      <c r="AU561" s="206" t="s">
        <v>94</v>
      </c>
      <c r="AV561" s="14" t="s">
        <v>25</v>
      </c>
      <c r="AW561" s="14" t="s">
        <v>38</v>
      </c>
      <c r="AX561" s="14" t="s">
        <v>84</v>
      </c>
      <c r="AY561" s="206" t="s">
        <v>196</v>
      </c>
    </row>
    <row r="562" spans="1:65" s="13" customFormat="1" ht="11.25">
      <c r="B562" s="196"/>
      <c r="D562" s="197" t="s">
        <v>205</v>
      </c>
      <c r="E562" s="198" t="s">
        <v>1</v>
      </c>
      <c r="F562" s="199" t="s">
        <v>805</v>
      </c>
      <c r="H562" s="200">
        <v>0.442</v>
      </c>
      <c r="I562" s="201"/>
      <c r="L562" s="196"/>
      <c r="M562" s="202"/>
      <c r="N562" s="203"/>
      <c r="O562" s="203"/>
      <c r="P562" s="203"/>
      <c r="Q562" s="203"/>
      <c r="R562" s="203"/>
      <c r="S562" s="203"/>
      <c r="T562" s="204"/>
      <c r="AT562" s="198" t="s">
        <v>205</v>
      </c>
      <c r="AU562" s="198" t="s">
        <v>94</v>
      </c>
      <c r="AV562" s="13" t="s">
        <v>94</v>
      </c>
      <c r="AW562" s="13" t="s">
        <v>38</v>
      </c>
      <c r="AX562" s="13" t="s">
        <v>84</v>
      </c>
      <c r="AY562" s="198" t="s">
        <v>196</v>
      </c>
    </row>
    <row r="563" spans="1:65" s="13" customFormat="1" ht="11.25">
      <c r="B563" s="196"/>
      <c r="D563" s="197" t="s">
        <v>205</v>
      </c>
      <c r="E563" s="198" t="s">
        <v>1</v>
      </c>
      <c r="F563" s="199" t="s">
        <v>806</v>
      </c>
      <c r="H563" s="200">
        <v>0.442</v>
      </c>
      <c r="I563" s="201"/>
      <c r="L563" s="196"/>
      <c r="M563" s="202"/>
      <c r="N563" s="203"/>
      <c r="O563" s="203"/>
      <c r="P563" s="203"/>
      <c r="Q563" s="203"/>
      <c r="R563" s="203"/>
      <c r="S563" s="203"/>
      <c r="T563" s="204"/>
      <c r="AT563" s="198" t="s">
        <v>205</v>
      </c>
      <c r="AU563" s="198" t="s">
        <v>94</v>
      </c>
      <c r="AV563" s="13" t="s">
        <v>94</v>
      </c>
      <c r="AW563" s="13" t="s">
        <v>38</v>
      </c>
      <c r="AX563" s="13" t="s">
        <v>84</v>
      </c>
      <c r="AY563" s="198" t="s">
        <v>196</v>
      </c>
    </row>
    <row r="564" spans="1:65" s="13" customFormat="1" ht="11.25">
      <c r="B564" s="196"/>
      <c r="D564" s="197" t="s">
        <v>205</v>
      </c>
      <c r="E564" s="198" t="s">
        <v>1</v>
      </c>
      <c r="F564" s="199" t="s">
        <v>807</v>
      </c>
      <c r="H564" s="200">
        <v>0.442</v>
      </c>
      <c r="I564" s="201"/>
      <c r="L564" s="196"/>
      <c r="M564" s="202"/>
      <c r="N564" s="203"/>
      <c r="O564" s="203"/>
      <c r="P564" s="203"/>
      <c r="Q564" s="203"/>
      <c r="R564" s="203"/>
      <c r="S564" s="203"/>
      <c r="T564" s="204"/>
      <c r="AT564" s="198" t="s">
        <v>205</v>
      </c>
      <c r="AU564" s="198" t="s">
        <v>94</v>
      </c>
      <c r="AV564" s="13" t="s">
        <v>94</v>
      </c>
      <c r="AW564" s="13" t="s">
        <v>38</v>
      </c>
      <c r="AX564" s="13" t="s">
        <v>84</v>
      </c>
      <c r="AY564" s="198" t="s">
        <v>196</v>
      </c>
    </row>
    <row r="565" spans="1:65" s="13" customFormat="1" ht="11.25">
      <c r="B565" s="196"/>
      <c r="D565" s="197" t="s">
        <v>205</v>
      </c>
      <c r="E565" s="198" t="s">
        <v>1</v>
      </c>
      <c r="F565" s="199" t="s">
        <v>808</v>
      </c>
      <c r="H565" s="200">
        <v>0.442</v>
      </c>
      <c r="I565" s="201"/>
      <c r="L565" s="196"/>
      <c r="M565" s="202"/>
      <c r="N565" s="203"/>
      <c r="O565" s="203"/>
      <c r="P565" s="203"/>
      <c r="Q565" s="203"/>
      <c r="R565" s="203"/>
      <c r="S565" s="203"/>
      <c r="T565" s="204"/>
      <c r="AT565" s="198" t="s">
        <v>205</v>
      </c>
      <c r="AU565" s="198" t="s">
        <v>94</v>
      </c>
      <c r="AV565" s="13" t="s">
        <v>94</v>
      </c>
      <c r="AW565" s="13" t="s">
        <v>38</v>
      </c>
      <c r="AX565" s="13" t="s">
        <v>84</v>
      </c>
      <c r="AY565" s="198" t="s">
        <v>196</v>
      </c>
    </row>
    <row r="566" spans="1:65" s="15" customFormat="1" ht="11.25">
      <c r="B566" s="212"/>
      <c r="D566" s="197" t="s">
        <v>205</v>
      </c>
      <c r="E566" s="213" t="s">
        <v>1</v>
      </c>
      <c r="F566" s="214" t="s">
        <v>225</v>
      </c>
      <c r="H566" s="215">
        <v>1.768</v>
      </c>
      <c r="I566" s="216"/>
      <c r="L566" s="212"/>
      <c r="M566" s="217"/>
      <c r="N566" s="218"/>
      <c r="O566" s="218"/>
      <c r="P566" s="218"/>
      <c r="Q566" s="218"/>
      <c r="R566" s="218"/>
      <c r="S566" s="218"/>
      <c r="T566" s="219"/>
      <c r="AT566" s="213" t="s">
        <v>205</v>
      </c>
      <c r="AU566" s="213" t="s">
        <v>94</v>
      </c>
      <c r="AV566" s="15" t="s">
        <v>203</v>
      </c>
      <c r="AW566" s="15" t="s">
        <v>38</v>
      </c>
      <c r="AX566" s="15" t="s">
        <v>25</v>
      </c>
      <c r="AY566" s="213" t="s">
        <v>196</v>
      </c>
    </row>
    <row r="567" spans="1:65" s="2" customFormat="1" ht="16.5" customHeight="1">
      <c r="A567" s="35"/>
      <c r="B567" s="153"/>
      <c r="C567" s="184" t="s">
        <v>809</v>
      </c>
      <c r="D567" s="184" t="s">
        <v>198</v>
      </c>
      <c r="E567" s="185" t="s">
        <v>810</v>
      </c>
      <c r="F567" s="186" t="s">
        <v>811</v>
      </c>
      <c r="G567" s="187" t="s">
        <v>327</v>
      </c>
      <c r="H567" s="188">
        <v>2.5179999999999998</v>
      </c>
      <c r="I567" s="189"/>
      <c r="J567" s="190">
        <f>ROUND(I567*H567,2)</f>
        <v>0</v>
      </c>
      <c r="K567" s="186" t="s">
        <v>202</v>
      </c>
      <c r="L567" s="36"/>
      <c r="M567" s="191" t="s">
        <v>1</v>
      </c>
      <c r="N567" s="192" t="s">
        <v>50</v>
      </c>
      <c r="O567" s="61"/>
      <c r="P567" s="193">
        <f>O567*H567</f>
        <v>0</v>
      </c>
      <c r="Q567" s="193">
        <v>2.4775800000000001</v>
      </c>
      <c r="R567" s="193">
        <f>Q567*H567</f>
        <v>6.2385464399999995</v>
      </c>
      <c r="S567" s="193">
        <v>0</v>
      </c>
      <c r="T567" s="194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95" t="s">
        <v>203</v>
      </c>
      <c r="AT567" s="195" t="s">
        <v>198</v>
      </c>
      <c r="AU567" s="195" t="s">
        <v>94</v>
      </c>
      <c r="AY567" s="18" t="s">
        <v>196</v>
      </c>
      <c r="BE567" s="101">
        <f>IF(N567="základní",J567,0)</f>
        <v>0</v>
      </c>
      <c r="BF567" s="101">
        <f>IF(N567="snížená",J567,0)</f>
        <v>0</v>
      </c>
      <c r="BG567" s="101">
        <f>IF(N567="zákl. přenesená",J567,0)</f>
        <v>0</v>
      </c>
      <c r="BH567" s="101">
        <f>IF(N567="sníž. přenesená",J567,0)</f>
        <v>0</v>
      </c>
      <c r="BI567" s="101">
        <f>IF(N567="nulová",J567,0)</f>
        <v>0</v>
      </c>
      <c r="BJ567" s="18" t="s">
        <v>25</v>
      </c>
      <c r="BK567" s="101">
        <f>ROUND(I567*H567,2)</f>
        <v>0</v>
      </c>
      <c r="BL567" s="18" t="s">
        <v>203</v>
      </c>
      <c r="BM567" s="195" t="s">
        <v>812</v>
      </c>
    </row>
    <row r="568" spans="1:65" s="14" customFormat="1" ht="11.25">
      <c r="B568" s="205"/>
      <c r="D568" s="197" t="s">
        <v>205</v>
      </c>
      <c r="E568" s="206" t="s">
        <v>1</v>
      </c>
      <c r="F568" s="207" t="s">
        <v>481</v>
      </c>
      <c r="H568" s="206" t="s">
        <v>1</v>
      </c>
      <c r="I568" s="208"/>
      <c r="L568" s="205"/>
      <c r="M568" s="209"/>
      <c r="N568" s="210"/>
      <c r="O568" s="210"/>
      <c r="P568" s="210"/>
      <c r="Q568" s="210"/>
      <c r="R568" s="210"/>
      <c r="S568" s="210"/>
      <c r="T568" s="211"/>
      <c r="AT568" s="206" t="s">
        <v>205</v>
      </c>
      <c r="AU568" s="206" t="s">
        <v>94</v>
      </c>
      <c r="AV568" s="14" t="s">
        <v>25</v>
      </c>
      <c r="AW568" s="14" t="s">
        <v>38</v>
      </c>
      <c r="AX568" s="14" t="s">
        <v>84</v>
      </c>
      <c r="AY568" s="206" t="s">
        <v>196</v>
      </c>
    </row>
    <row r="569" spans="1:65" s="13" customFormat="1" ht="11.25">
      <c r="B569" s="196"/>
      <c r="D569" s="197" t="s">
        <v>205</v>
      </c>
      <c r="E569" s="198" t="s">
        <v>1</v>
      </c>
      <c r="F569" s="199" t="s">
        <v>813</v>
      </c>
      <c r="H569" s="200">
        <v>0.63200000000000001</v>
      </c>
      <c r="I569" s="201"/>
      <c r="L569" s="196"/>
      <c r="M569" s="202"/>
      <c r="N569" s="203"/>
      <c r="O569" s="203"/>
      <c r="P569" s="203"/>
      <c r="Q569" s="203"/>
      <c r="R569" s="203"/>
      <c r="S569" s="203"/>
      <c r="T569" s="204"/>
      <c r="AT569" s="198" t="s">
        <v>205</v>
      </c>
      <c r="AU569" s="198" t="s">
        <v>94</v>
      </c>
      <c r="AV569" s="13" t="s">
        <v>94</v>
      </c>
      <c r="AW569" s="13" t="s">
        <v>38</v>
      </c>
      <c r="AX569" s="13" t="s">
        <v>84</v>
      </c>
      <c r="AY569" s="198" t="s">
        <v>196</v>
      </c>
    </row>
    <row r="570" spans="1:65" s="13" customFormat="1" ht="11.25">
      <c r="B570" s="196"/>
      <c r="D570" s="197" t="s">
        <v>205</v>
      </c>
      <c r="E570" s="198" t="s">
        <v>1</v>
      </c>
      <c r="F570" s="199" t="s">
        <v>814</v>
      </c>
      <c r="H570" s="200">
        <v>0.628</v>
      </c>
      <c r="I570" s="201"/>
      <c r="L570" s="196"/>
      <c r="M570" s="202"/>
      <c r="N570" s="203"/>
      <c r="O570" s="203"/>
      <c r="P570" s="203"/>
      <c r="Q570" s="203"/>
      <c r="R570" s="203"/>
      <c r="S570" s="203"/>
      <c r="T570" s="204"/>
      <c r="AT570" s="198" t="s">
        <v>205</v>
      </c>
      <c r="AU570" s="198" t="s">
        <v>94</v>
      </c>
      <c r="AV570" s="13" t="s">
        <v>94</v>
      </c>
      <c r="AW570" s="13" t="s">
        <v>38</v>
      </c>
      <c r="AX570" s="13" t="s">
        <v>84</v>
      </c>
      <c r="AY570" s="198" t="s">
        <v>196</v>
      </c>
    </row>
    <row r="571" spans="1:65" s="13" customFormat="1" ht="11.25">
      <c r="B571" s="196"/>
      <c r="D571" s="197" t="s">
        <v>205</v>
      </c>
      <c r="E571" s="198" t="s">
        <v>1</v>
      </c>
      <c r="F571" s="199" t="s">
        <v>815</v>
      </c>
      <c r="H571" s="200">
        <v>0.61799999999999999</v>
      </c>
      <c r="I571" s="201"/>
      <c r="L571" s="196"/>
      <c r="M571" s="202"/>
      <c r="N571" s="203"/>
      <c r="O571" s="203"/>
      <c r="P571" s="203"/>
      <c r="Q571" s="203"/>
      <c r="R571" s="203"/>
      <c r="S571" s="203"/>
      <c r="T571" s="204"/>
      <c r="AT571" s="198" t="s">
        <v>205</v>
      </c>
      <c r="AU571" s="198" t="s">
        <v>94</v>
      </c>
      <c r="AV571" s="13" t="s">
        <v>94</v>
      </c>
      <c r="AW571" s="13" t="s">
        <v>38</v>
      </c>
      <c r="AX571" s="13" t="s">
        <v>84</v>
      </c>
      <c r="AY571" s="198" t="s">
        <v>196</v>
      </c>
    </row>
    <row r="572" spans="1:65" s="13" customFormat="1" ht="11.25">
      <c r="B572" s="196"/>
      <c r="D572" s="197" t="s">
        <v>205</v>
      </c>
      <c r="E572" s="198" t="s">
        <v>1</v>
      </c>
      <c r="F572" s="199" t="s">
        <v>816</v>
      </c>
      <c r="H572" s="200">
        <v>0.64</v>
      </c>
      <c r="I572" s="201"/>
      <c r="L572" s="196"/>
      <c r="M572" s="202"/>
      <c r="N572" s="203"/>
      <c r="O572" s="203"/>
      <c r="P572" s="203"/>
      <c r="Q572" s="203"/>
      <c r="R572" s="203"/>
      <c r="S572" s="203"/>
      <c r="T572" s="204"/>
      <c r="AT572" s="198" t="s">
        <v>205</v>
      </c>
      <c r="AU572" s="198" t="s">
        <v>94</v>
      </c>
      <c r="AV572" s="13" t="s">
        <v>94</v>
      </c>
      <c r="AW572" s="13" t="s">
        <v>38</v>
      </c>
      <c r="AX572" s="13" t="s">
        <v>84</v>
      </c>
      <c r="AY572" s="198" t="s">
        <v>196</v>
      </c>
    </row>
    <row r="573" spans="1:65" s="15" customFormat="1" ht="11.25">
      <c r="B573" s="212"/>
      <c r="D573" s="197" t="s">
        <v>205</v>
      </c>
      <c r="E573" s="213" t="s">
        <v>1</v>
      </c>
      <c r="F573" s="214" t="s">
        <v>225</v>
      </c>
      <c r="H573" s="215">
        <v>2.5179999999999998</v>
      </c>
      <c r="I573" s="216"/>
      <c r="L573" s="212"/>
      <c r="M573" s="217"/>
      <c r="N573" s="218"/>
      <c r="O573" s="218"/>
      <c r="P573" s="218"/>
      <c r="Q573" s="218"/>
      <c r="R573" s="218"/>
      <c r="S573" s="218"/>
      <c r="T573" s="219"/>
      <c r="AT573" s="213" t="s">
        <v>205</v>
      </c>
      <c r="AU573" s="213" t="s">
        <v>94</v>
      </c>
      <c r="AV573" s="15" t="s">
        <v>203</v>
      </c>
      <c r="AW573" s="15" t="s">
        <v>38</v>
      </c>
      <c r="AX573" s="15" t="s">
        <v>25</v>
      </c>
      <c r="AY573" s="213" t="s">
        <v>196</v>
      </c>
    </row>
    <row r="574" spans="1:65" s="2" customFormat="1" ht="16.5" customHeight="1">
      <c r="A574" s="35"/>
      <c r="B574" s="153"/>
      <c r="C574" s="184" t="s">
        <v>817</v>
      </c>
      <c r="D574" s="184" t="s">
        <v>198</v>
      </c>
      <c r="E574" s="185" t="s">
        <v>818</v>
      </c>
      <c r="F574" s="186" t="s">
        <v>819</v>
      </c>
      <c r="G574" s="187" t="s">
        <v>201</v>
      </c>
      <c r="H574" s="188">
        <v>24.858000000000001</v>
      </c>
      <c r="I574" s="189"/>
      <c r="J574" s="190">
        <f>ROUND(I574*H574,2)</f>
        <v>0</v>
      </c>
      <c r="K574" s="186" t="s">
        <v>202</v>
      </c>
      <c r="L574" s="36"/>
      <c r="M574" s="191" t="s">
        <v>1</v>
      </c>
      <c r="N574" s="192" t="s">
        <v>50</v>
      </c>
      <c r="O574" s="61"/>
      <c r="P574" s="193">
        <f>O574*H574</f>
        <v>0</v>
      </c>
      <c r="Q574" s="193">
        <v>5.8100000000000001E-3</v>
      </c>
      <c r="R574" s="193">
        <f>Q574*H574</f>
        <v>0.14442498000000001</v>
      </c>
      <c r="S574" s="193">
        <v>0</v>
      </c>
      <c r="T574" s="194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195" t="s">
        <v>203</v>
      </c>
      <c r="AT574" s="195" t="s">
        <v>198</v>
      </c>
      <c r="AU574" s="195" t="s">
        <v>94</v>
      </c>
      <c r="AY574" s="18" t="s">
        <v>196</v>
      </c>
      <c r="BE574" s="101">
        <f>IF(N574="základní",J574,0)</f>
        <v>0</v>
      </c>
      <c r="BF574" s="101">
        <f>IF(N574="snížená",J574,0)</f>
        <v>0</v>
      </c>
      <c r="BG574" s="101">
        <f>IF(N574="zákl. přenesená",J574,0)</f>
        <v>0</v>
      </c>
      <c r="BH574" s="101">
        <f>IF(N574="sníž. přenesená",J574,0)</f>
        <v>0</v>
      </c>
      <c r="BI574" s="101">
        <f>IF(N574="nulová",J574,0)</f>
        <v>0</v>
      </c>
      <c r="BJ574" s="18" t="s">
        <v>25</v>
      </c>
      <c r="BK574" s="101">
        <f>ROUND(I574*H574,2)</f>
        <v>0</v>
      </c>
      <c r="BL574" s="18" t="s">
        <v>203</v>
      </c>
      <c r="BM574" s="195" t="s">
        <v>820</v>
      </c>
    </row>
    <row r="575" spans="1:65" s="14" customFormat="1" ht="11.25">
      <c r="B575" s="205"/>
      <c r="D575" s="197" t="s">
        <v>205</v>
      </c>
      <c r="E575" s="206" t="s">
        <v>1</v>
      </c>
      <c r="F575" s="207" t="s">
        <v>481</v>
      </c>
      <c r="H575" s="206" t="s">
        <v>1</v>
      </c>
      <c r="I575" s="208"/>
      <c r="L575" s="205"/>
      <c r="M575" s="209"/>
      <c r="N575" s="210"/>
      <c r="O575" s="210"/>
      <c r="P575" s="210"/>
      <c r="Q575" s="210"/>
      <c r="R575" s="210"/>
      <c r="S575" s="210"/>
      <c r="T575" s="211"/>
      <c r="AT575" s="206" t="s">
        <v>205</v>
      </c>
      <c r="AU575" s="206" t="s">
        <v>94</v>
      </c>
      <c r="AV575" s="14" t="s">
        <v>25</v>
      </c>
      <c r="AW575" s="14" t="s">
        <v>38</v>
      </c>
      <c r="AX575" s="14" t="s">
        <v>84</v>
      </c>
      <c r="AY575" s="206" t="s">
        <v>196</v>
      </c>
    </row>
    <row r="576" spans="1:65" s="13" customFormat="1" ht="11.25">
      <c r="B576" s="196"/>
      <c r="D576" s="197" t="s">
        <v>205</v>
      </c>
      <c r="E576" s="198" t="s">
        <v>1</v>
      </c>
      <c r="F576" s="199" t="s">
        <v>821</v>
      </c>
      <c r="H576" s="200">
        <v>4.7119999999999997</v>
      </c>
      <c r="I576" s="201"/>
      <c r="L576" s="196"/>
      <c r="M576" s="202"/>
      <c r="N576" s="203"/>
      <c r="O576" s="203"/>
      <c r="P576" s="203"/>
      <c r="Q576" s="203"/>
      <c r="R576" s="203"/>
      <c r="S576" s="203"/>
      <c r="T576" s="204"/>
      <c r="AT576" s="198" t="s">
        <v>205</v>
      </c>
      <c r="AU576" s="198" t="s">
        <v>94</v>
      </c>
      <c r="AV576" s="13" t="s">
        <v>94</v>
      </c>
      <c r="AW576" s="13" t="s">
        <v>38</v>
      </c>
      <c r="AX576" s="13" t="s">
        <v>84</v>
      </c>
      <c r="AY576" s="198" t="s">
        <v>196</v>
      </c>
    </row>
    <row r="577" spans="1:65" s="14" customFormat="1" ht="11.25">
      <c r="B577" s="205"/>
      <c r="D577" s="197" t="s">
        <v>205</v>
      </c>
      <c r="E577" s="206" t="s">
        <v>1</v>
      </c>
      <c r="F577" s="207" t="s">
        <v>822</v>
      </c>
      <c r="H577" s="206" t="s">
        <v>1</v>
      </c>
      <c r="I577" s="208"/>
      <c r="L577" s="205"/>
      <c r="M577" s="209"/>
      <c r="N577" s="210"/>
      <c r="O577" s="210"/>
      <c r="P577" s="210"/>
      <c r="Q577" s="210"/>
      <c r="R577" s="210"/>
      <c r="S577" s="210"/>
      <c r="T577" s="211"/>
      <c r="AT577" s="206" t="s">
        <v>205</v>
      </c>
      <c r="AU577" s="206" t="s">
        <v>94</v>
      </c>
      <c r="AV577" s="14" t="s">
        <v>25</v>
      </c>
      <c r="AW577" s="14" t="s">
        <v>38</v>
      </c>
      <c r="AX577" s="14" t="s">
        <v>84</v>
      </c>
      <c r="AY577" s="206" t="s">
        <v>196</v>
      </c>
    </row>
    <row r="578" spans="1:65" s="13" customFormat="1" ht="11.25">
      <c r="B578" s="196"/>
      <c r="D578" s="197" t="s">
        <v>205</v>
      </c>
      <c r="E578" s="198" t="s">
        <v>1</v>
      </c>
      <c r="F578" s="199" t="s">
        <v>823</v>
      </c>
      <c r="H578" s="200">
        <v>5.0579999999999998</v>
      </c>
      <c r="I578" s="201"/>
      <c r="L578" s="196"/>
      <c r="M578" s="202"/>
      <c r="N578" s="203"/>
      <c r="O578" s="203"/>
      <c r="P578" s="203"/>
      <c r="Q578" s="203"/>
      <c r="R578" s="203"/>
      <c r="S578" s="203"/>
      <c r="T578" s="204"/>
      <c r="AT578" s="198" t="s">
        <v>205</v>
      </c>
      <c r="AU578" s="198" t="s">
        <v>94</v>
      </c>
      <c r="AV578" s="13" t="s">
        <v>94</v>
      </c>
      <c r="AW578" s="13" t="s">
        <v>38</v>
      </c>
      <c r="AX578" s="13" t="s">
        <v>84</v>
      </c>
      <c r="AY578" s="198" t="s">
        <v>196</v>
      </c>
    </row>
    <row r="579" spans="1:65" s="13" customFormat="1" ht="11.25">
      <c r="B579" s="196"/>
      <c r="D579" s="197" t="s">
        <v>205</v>
      </c>
      <c r="E579" s="198" t="s">
        <v>1</v>
      </c>
      <c r="F579" s="199" t="s">
        <v>824</v>
      </c>
      <c r="H579" s="200">
        <v>5.0270000000000001</v>
      </c>
      <c r="I579" s="201"/>
      <c r="L579" s="196"/>
      <c r="M579" s="202"/>
      <c r="N579" s="203"/>
      <c r="O579" s="203"/>
      <c r="P579" s="203"/>
      <c r="Q579" s="203"/>
      <c r="R579" s="203"/>
      <c r="S579" s="203"/>
      <c r="T579" s="204"/>
      <c r="AT579" s="198" t="s">
        <v>205</v>
      </c>
      <c r="AU579" s="198" t="s">
        <v>94</v>
      </c>
      <c r="AV579" s="13" t="s">
        <v>94</v>
      </c>
      <c r="AW579" s="13" t="s">
        <v>38</v>
      </c>
      <c r="AX579" s="13" t="s">
        <v>84</v>
      </c>
      <c r="AY579" s="198" t="s">
        <v>196</v>
      </c>
    </row>
    <row r="580" spans="1:65" s="13" customFormat="1" ht="11.25">
      <c r="B580" s="196"/>
      <c r="D580" s="197" t="s">
        <v>205</v>
      </c>
      <c r="E580" s="198" t="s">
        <v>1</v>
      </c>
      <c r="F580" s="199" t="s">
        <v>825</v>
      </c>
      <c r="H580" s="200">
        <v>4.9400000000000004</v>
      </c>
      <c r="I580" s="201"/>
      <c r="L580" s="196"/>
      <c r="M580" s="202"/>
      <c r="N580" s="203"/>
      <c r="O580" s="203"/>
      <c r="P580" s="203"/>
      <c r="Q580" s="203"/>
      <c r="R580" s="203"/>
      <c r="S580" s="203"/>
      <c r="T580" s="204"/>
      <c r="AT580" s="198" t="s">
        <v>205</v>
      </c>
      <c r="AU580" s="198" t="s">
        <v>94</v>
      </c>
      <c r="AV580" s="13" t="s">
        <v>94</v>
      </c>
      <c r="AW580" s="13" t="s">
        <v>38</v>
      </c>
      <c r="AX580" s="13" t="s">
        <v>84</v>
      </c>
      <c r="AY580" s="198" t="s">
        <v>196</v>
      </c>
    </row>
    <row r="581" spans="1:65" s="13" customFormat="1" ht="11.25">
      <c r="B581" s="196"/>
      <c r="D581" s="197" t="s">
        <v>205</v>
      </c>
      <c r="E581" s="198" t="s">
        <v>1</v>
      </c>
      <c r="F581" s="199" t="s">
        <v>826</v>
      </c>
      <c r="H581" s="200">
        <v>5.1210000000000004</v>
      </c>
      <c r="I581" s="201"/>
      <c r="L581" s="196"/>
      <c r="M581" s="202"/>
      <c r="N581" s="203"/>
      <c r="O581" s="203"/>
      <c r="P581" s="203"/>
      <c r="Q581" s="203"/>
      <c r="R581" s="203"/>
      <c r="S581" s="203"/>
      <c r="T581" s="204"/>
      <c r="AT581" s="198" t="s">
        <v>205</v>
      </c>
      <c r="AU581" s="198" t="s">
        <v>94</v>
      </c>
      <c r="AV581" s="13" t="s">
        <v>94</v>
      </c>
      <c r="AW581" s="13" t="s">
        <v>38</v>
      </c>
      <c r="AX581" s="13" t="s">
        <v>84</v>
      </c>
      <c r="AY581" s="198" t="s">
        <v>196</v>
      </c>
    </row>
    <row r="582" spans="1:65" s="15" customFormat="1" ht="11.25">
      <c r="B582" s="212"/>
      <c r="D582" s="197" t="s">
        <v>205</v>
      </c>
      <c r="E582" s="213" t="s">
        <v>1</v>
      </c>
      <c r="F582" s="214" t="s">
        <v>225</v>
      </c>
      <c r="H582" s="215">
        <v>24.858000000000001</v>
      </c>
      <c r="I582" s="216"/>
      <c r="L582" s="212"/>
      <c r="M582" s="217"/>
      <c r="N582" s="218"/>
      <c r="O582" s="218"/>
      <c r="P582" s="218"/>
      <c r="Q582" s="218"/>
      <c r="R582" s="218"/>
      <c r="S582" s="218"/>
      <c r="T582" s="219"/>
      <c r="AT582" s="213" t="s">
        <v>205</v>
      </c>
      <c r="AU582" s="213" t="s">
        <v>94</v>
      </c>
      <c r="AV582" s="15" t="s">
        <v>203</v>
      </c>
      <c r="AW582" s="15" t="s">
        <v>38</v>
      </c>
      <c r="AX582" s="15" t="s">
        <v>25</v>
      </c>
      <c r="AY582" s="213" t="s">
        <v>196</v>
      </c>
    </row>
    <row r="583" spans="1:65" s="2" customFormat="1" ht="16.5" customHeight="1">
      <c r="A583" s="35"/>
      <c r="B583" s="153"/>
      <c r="C583" s="184" t="s">
        <v>827</v>
      </c>
      <c r="D583" s="184" t="s">
        <v>198</v>
      </c>
      <c r="E583" s="185" t="s">
        <v>828</v>
      </c>
      <c r="F583" s="186" t="s">
        <v>829</v>
      </c>
      <c r="G583" s="187" t="s">
        <v>595</v>
      </c>
      <c r="H583" s="188">
        <v>17</v>
      </c>
      <c r="I583" s="189"/>
      <c r="J583" s="190">
        <f t="shared" ref="J583:J599" si="15">ROUND(I583*H583,2)</f>
        <v>0</v>
      </c>
      <c r="K583" s="186" t="s">
        <v>202</v>
      </c>
      <c r="L583" s="36"/>
      <c r="M583" s="191" t="s">
        <v>1</v>
      </c>
      <c r="N583" s="192" t="s">
        <v>50</v>
      </c>
      <c r="O583" s="61"/>
      <c r="P583" s="193">
        <f t="shared" ref="P583:P599" si="16">O583*H583</f>
        <v>0</v>
      </c>
      <c r="Q583" s="193">
        <v>2.7529999999999999E-2</v>
      </c>
      <c r="R583" s="193">
        <f t="shared" ref="R583:R599" si="17">Q583*H583</f>
        <v>0.46800999999999998</v>
      </c>
      <c r="S583" s="193">
        <v>0</v>
      </c>
      <c r="T583" s="194">
        <f t="shared" ref="T583:T599" si="18"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5" t="s">
        <v>203</v>
      </c>
      <c r="AT583" s="195" t="s">
        <v>198</v>
      </c>
      <c r="AU583" s="195" t="s">
        <v>94</v>
      </c>
      <c r="AY583" s="18" t="s">
        <v>196</v>
      </c>
      <c r="BE583" s="101">
        <f t="shared" ref="BE583:BE599" si="19">IF(N583="základní",J583,0)</f>
        <v>0</v>
      </c>
      <c r="BF583" s="101">
        <f t="shared" ref="BF583:BF599" si="20">IF(N583="snížená",J583,0)</f>
        <v>0</v>
      </c>
      <c r="BG583" s="101">
        <f t="shared" ref="BG583:BG599" si="21">IF(N583="zákl. přenesená",J583,0)</f>
        <v>0</v>
      </c>
      <c r="BH583" s="101">
        <f t="shared" ref="BH583:BH599" si="22">IF(N583="sníž. přenesená",J583,0)</f>
        <v>0</v>
      </c>
      <c r="BI583" s="101">
        <f t="shared" ref="BI583:BI599" si="23">IF(N583="nulová",J583,0)</f>
        <v>0</v>
      </c>
      <c r="BJ583" s="18" t="s">
        <v>25</v>
      </c>
      <c r="BK583" s="101">
        <f t="shared" ref="BK583:BK599" si="24">ROUND(I583*H583,2)</f>
        <v>0</v>
      </c>
      <c r="BL583" s="18" t="s">
        <v>203</v>
      </c>
      <c r="BM583" s="195" t="s">
        <v>830</v>
      </c>
    </row>
    <row r="584" spans="1:65" s="2" customFormat="1" ht="21.75" customHeight="1">
      <c r="A584" s="35"/>
      <c r="B584" s="153"/>
      <c r="C584" s="228" t="s">
        <v>831</v>
      </c>
      <c r="D584" s="228" t="s">
        <v>500</v>
      </c>
      <c r="E584" s="229" t="s">
        <v>832</v>
      </c>
      <c r="F584" s="230" t="s">
        <v>833</v>
      </c>
      <c r="G584" s="231" t="s">
        <v>595</v>
      </c>
      <c r="H584" s="232">
        <v>1.01</v>
      </c>
      <c r="I584" s="233"/>
      <c r="J584" s="234">
        <f t="shared" si="15"/>
        <v>0</v>
      </c>
      <c r="K584" s="230" t="s">
        <v>202</v>
      </c>
      <c r="L584" s="235"/>
      <c r="M584" s="236" t="s">
        <v>1</v>
      </c>
      <c r="N584" s="237" t="s">
        <v>50</v>
      </c>
      <c r="O584" s="61"/>
      <c r="P584" s="193">
        <f t="shared" si="16"/>
        <v>0</v>
      </c>
      <c r="Q584" s="193">
        <v>1.1599999999999999</v>
      </c>
      <c r="R584" s="193">
        <f t="shared" si="17"/>
        <v>1.1716</v>
      </c>
      <c r="S584" s="193">
        <v>0</v>
      </c>
      <c r="T584" s="194">
        <f t="shared" si="18"/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195" t="s">
        <v>239</v>
      </c>
      <c r="AT584" s="195" t="s">
        <v>500</v>
      </c>
      <c r="AU584" s="195" t="s">
        <v>94</v>
      </c>
      <c r="AY584" s="18" t="s">
        <v>196</v>
      </c>
      <c r="BE584" s="101">
        <f t="shared" si="19"/>
        <v>0</v>
      </c>
      <c r="BF584" s="101">
        <f t="shared" si="20"/>
        <v>0</v>
      </c>
      <c r="BG584" s="101">
        <f t="shared" si="21"/>
        <v>0</v>
      </c>
      <c r="BH584" s="101">
        <f t="shared" si="22"/>
        <v>0</v>
      </c>
      <c r="BI584" s="101">
        <f t="shared" si="23"/>
        <v>0</v>
      </c>
      <c r="BJ584" s="18" t="s">
        <v>25</v>
      </c>
      <c r="BK584" s="101">
        <f t="shared" si="24"/>
        <v>0</v>
      </c>
      <c r="BL584" s="18" t="s">
        <v>203</v>
      </c>
      <c r="BM584" s="195" t="s">
        <v>834</v>
      </c>
    </row>
    <row r="585" spans="1:65" s="2" customFormat="1" ht="21.75" customHeight="1">
      <c r="A585" s="35"/>
      <c r="B585" s="153"/>
      <c r="C585" s="228" t="s">
        <v>835</v>
      </c>
      <c r="D585" s="228" t="s">
        <v>500</v>
      </c>
      <c r="E585" s="229" t="s">
        <v>836</v>
      </c>
      <c r="F585" s="230" t="s">
        <v>837</v>
      </c>
      <c r="G585" s="231" t="s">
        <v>595</v>
      </c>
      <c r="H585" s="232">
        <v>3.03</v>
      </c>
      <c r="I585" s="233"/>
      <c r="J585" s="234">
        <f t="shared" si="15"/>
        <v>0</v>
      </c>
      <c r="K585" s="230" t="s">
        <v>202</v>
      </c>
      <c r="L585" s="235"/>
      <c r="M585" s="236" t="s">
        <v>1</v>
      </c>
      <c r="N585" s="237" t="s">
        <v>50</v>
      </c>
      <c r="O585" s="61"/>
      <c r="P585" s="193">
        <f t="shared" si="16"/>
        <v>0</v>
      </c>
      <c r="Q585" s="193">
        <v>1.37</v>
      </c>
      <c r="R585" s="193">
        <f t="shared" si="17"/>
        <v>4.1511000000000005</v>
      </c>
      <c r="S585" s="193">
        <v>0</v>
      </c>
      <c r="T585" s="194">
        <f t="shared" si="18"/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95" t="s">
        <v>239</v>
      </c>
      <c r="AT585" s="195" t="s">
        <v>500</v>
      </c>
      <c r="AU585" s="195" t="s">
        <v>94</v>
      </c>
      <c r="AY585" s="18" t="s">
        <v>196</v>
      </c>
      <c r="BE585" s="101">
        <f t="shared" si="19"/>
        <v>0</v>
      </c>
      <c r="BF585" s="101">
        <f t="shared" si="20"/>
        <v>0</v>
      </c>
      <c r="BG585" s="101">
        <f t="shared" si="21"/>
        <v>0</v>
      </c>
      <c r="BH585" s="101">
        <f t="shared" si="22"/>
        <v>0</v>
      </c>
      <c r="BI585" s="101">
        <f t="shared" si="23"/>
        <v>0</v>
      </c>
      <c r="BJ585" s="18" t="s">
        <v>25</v>
      </c>
      <c r="BK585" s="101">
        <f t="shared" si="24"/>
        <v>0</v>
      </c>
      <c r="BL585" s="18" t="s">
        <v>203</v>
      </c>
      <c r="BM585" s="195" t="s">
        <v>838</v>
      </c>
    </row>
    <row r="586" spans="1:65" s="2" customFormat="1" ht="21.75" customHeight="1">
      <c r="A586" s="35"/>
      <c r="B586" s="153"/>
      <c r="C586" s="228" t="s">
        <v>839</v>
      </c>
      <c r="D586" s="228" t="s">
        <v>500</v>
      </c>
      <c r="E586" s="229" t="s">
        <v>840</v>
      </c>
      <c r="F586" s="230" t="s">
        <v>841</v>
      </c>
      <c r="G586" s="231" t="s">
        <v>595</v>
      </c>
      <c r="H586" s="232">
        <v>2.02</v>
      </c>
      <c r="I586" s="233"/>
      <c r="J586" s="234">
        <f t="shared" si="15"/>
        <v>0</v>
      </c>
      <c r="K586" s="230" t="s">
        <v>202</v>
      </c>
      <c r="L586" s="235"/>
      <c r="M586" s="236" t="s">
        <v>1</v>
      </c>
      <c r="N586" s="237" t="s">
        <v>50</v>
      </c>
      <c r="O586" s="61"/>
      <c r="P586" s="193">
        <f t="shared" si="16"/>
        <v>0</v>
      </c>
      <c r="Q586" s="193">
        <v>1.45</v>
      </c>
      <c r="R586" s="193">
        <f t="shared" si="17"/>
        <v>2.9289999999999998</v>
      </c>
      <c r="S586" s="193">
        <v>0</v>
      </c>
      <c r="T586" s="194">
        <f t="shared" si="18"/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5" t="s">
        <v>239</v>
      </c>
      <c r="AT586" s="195" t="s">
        <v>500</v>
      </c>
      <c r="AU586" s="195" t="s">
        <v>94</v>
      </c>
      <c r="AY586" s="18" t="s">
        <v>196</v>
      </c>
      <c r="BE586" s="101">
        <f t="shared" si="19"/>
        <v>0</v>
      </c>
      <c r="BF586" s="101">
        <f t="shared" si="20"/>
        <v>0</v>
      </c>
      <c r="BG586" s="101">
        <f t="shared" si="21"/>
        <v>0</v>
      </c>
      <c r="BH586" s="101">
        <f t="shared" si="22"/>
        <v>0</v>
      </c>
      <c r="BI586" s="101">
        <f t="shared" si="23"/>
        <v>0</v>
      </c>
      <c r="BJ586" s="18" t="s">
        <v>25</v>
      </c>
      <c r="BK586" s="101">
        <f t="shared" si="24"/>
        <v>0</v>
      </c>
      <c r="BL586" s="18" t="s">
        <v>203</v>
      </c>
      <c r="BM586" s="195" t="s">
        <v>842</v>
      </c>
    </row>
    <row r="587" spans="1:65" s="2" customFormat="1" ht="21.75" customHeight="1">
      <c r="A587" s="35"/>
      <c r="B587" s="153"/>
      <c r="C587" s="228" t="s">
        <v>843</v>
      </c>
      <c r="D587" s="228" t="s">
        <v>500</v>
      </c>
      <c r="E587" s="229" t="s">
        <v>844</v>
      </c>
      <c r="F587" s="230" t="s">
        <v>845</v>
      </c>
      <c r="G587" s="231" t="s">
        <v>595</v>
      </c>
      <c r="H587" s="232">
        <v>1.01</v>
      </c>
      <c r="I587" s="233"/>
      <c r="J587" s="234">
        <f t="shared" si="15"/>
        <v>0</v>
      </c>
      <c r="K587" s="230" t="s">
        <v>202</v>
      </c>
      <c r="L587" s="235"/>
      <c r="M587" s="236" t="s">
        <v>1</v>
      </c>
      <c r="N587" s="237" t="s">
        <v>50</v>
      </c>
      <c r="O587" s="61"/>
      <c r="P587" s="193">
        <f t="shared" si="16"/>
        <v>0</v>
      </c>
      <c r="Q587" s="193">
        <v>1.45</v>
      </c>
      <c r="R587" s="193">
        <f t="shared" si="17"/>
        <v>1.4644999999999999</v>
      </c>
      <c r="S587" s="193">
        <v>0</v>
      </c>
      <c r="T587" s="194">
        <f t="shared" si="18"/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195" t="s">
        <v>239</v>
      </c>
      <c r="AT587" s="195" t="s">
        <v>500</v>
      </c>
      <c r="AU587" s="195" t="s">
        <v>94</v>
      </c>
      <c r="AY587" s="18" t="s">
        <v>196</v>
      </c>
      <c r="BE587" s="101">
        <f t="shared" si="19"/>
        <v>0</v>
      </c>
      <c r="BF587" s="101">
        <f t="shared" si="20"/>
        <v>0</v>
      </c>
      <c r="BG587" s="101">
        <f t="shared" si="21"/>
        <v>0</v>
      </c>
      <c r="BH587" s="101">
        <f t="shared" si="22"/>
        <v>0</v>
      </c>
      <c r="BI587" s="101">
        <f t="shared" si="23"/>
        <v>0</v>
      </c>
      <c r="BJ587" s="18" t="s">
        <v>25</v>
      </c>
      <c r="BK587" s="101">
        <f t="shared" si="24"/>
        <v>0</v>
      </c>
      <c r="BL587" s="18" t="s">
        <v>203</v>
      </c>
      <c r="BM587" s="195" t="s">
        <v>846</v>
      </c>
    </row>
    <row r="588" spans="1:65" s="2" customFormat="1" ht="21.75" customHeight="1">
      <c r="A588" s="35"/>
      <c r="B588" s="153"/>
      <c r="C588" s="228" t="s">
        <v>847</v>
      </c>
      <c r="D588" s="228" t="s">
        <v>500</v>
      </c>
      <c r="E588" s="229" t="s">
        <v>848</v>
      </c>
      <c r="F588" s="230" t="s">
        <v>849</v>
      </c>
      <c r="G588" s="231" t="s">
        <v>595</v>
      </c>
      <c r="H588" s="232">
        <v>2.02</v>
      </c>
      <c r="I588" s="233"/>
      <c r="J588" s="234">
        <f t="shared" si="15"/>
        <v>0</v>
      </c>
      <c r="K588" s="230" t="s">
        <v>202</v>
      </c>
      <c r="L588" s="235"/>
      <c r="M588" s="236" t="s">
        <v>1</v>
      </c>
      <c r="N588" s="237" t="s">
        <v>50</v>
      </c>
      <c r="O588" s="61"/>
      <c r="P588" s="193">
        <f t="shared" si="16"/>
        <v>0</v>
      </c>
      <c r="Q588" s="193">
        <v>1.58</v>
      </c>
      <c r="R588" s="193">
        <f t="shared" si="17"/>
        <v>3.1916000000000002</v>
      </c>
      <c r="S588" s="193">
        <v>0</v>
      </c>
      <c r="T588" s="194">
        <f t="shared" si="18"/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195" t="s">
        <v>239</v>
      </c>
      <c r="AT588" s="195" t="s">
        <v>500</v>
      </c>
      <c r="AU588" s="195" t="s">
        <v>94</v>
      </c>
      <c r="AY588" s="18" t="s">
        <v>196</v>
      </c>
      <c r="BE588" s="101">
        <f t="shared" si="19"/>
        <v>0</v>
      </c>
      <c r="BF588" s="101">
        <f t="shared" si="20"/>
        <v>0</v>
      </c>
      <c r="BG588" s="101">
        <f t="shared" si="21"/>
        <v>0</v>
      </c>
      <c r="BH588" s="101">
        <f t="shared" si="22"/>
        <v>0</v>
      </c>
      <c r="BI588" s="101">
        <f t="shared" si="23"/>
        <v>0</v>
      </c>
      <c r="BJ588" s="18" t="s">
        <v>25</v>
      </c>
      <c r="BK588" s="101">
        <f t="shared" si="24"/>
        <v>0</v>
      </c>
      <c r="BL588" s="18" t="s">
        <v>203</v>
      </c>
      <c r="BM588" s="195" t="s">
        <v>850</v>
      </c>
    </row>
    <row r="589" spans="1:65" s="2" customFormat="1" ht="21.75" customHeight="1">
      <c r="A589" s="35"/>
      <c r="B589" s="153"/>
      <c r="C589" s="228" t="s">
        <v>851</v>
      </c>
      <c r="D589" s="228" t="s">
        <v>500</v>
      </c>
      <c r="E589" s="229" t="s">
        <v>852</v>
      </c>
      <c r="F589" s="230" t="s">
        <v>853</v>
      </c>
      <c r="G589" s="231" t="s">
        <v>595</v>
      </c>
      <c r="H589" s="232">
        <v>1.01</v>
      </c>
      <c r="I589" s="233"/>
      <c r="J589" s="234">
        <f t="shared" si="15"/>
        <v>0</v>
      </c>
      <c r="K589" s="230" t="s">
        <v>202</v>
      </c>
      <c r="L589" s="235"/>
      <c r="M589" s="236" t="s">
        <v>1</v>
      </c>
      <c r="N589" s="237" t="s">
        <v>50</v>
      </c>
      <c r="O589" s="61"/>
      <c r="P589" s="193">
        <f t="shared" si="16"/>
        <v>0</v>
      </c>
      <c r="Q589" s="193">
        <v>2</v>
      </c>
      <c r="R589" s="193">
        <f t="shared" si="17"/>
        <v>2.02</v>
      </c>
      <c r="S589" s="193">
        <v>0</v>
      </c>
      <c r="T589" s="194">
        <f t="shared" si="18"/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5" t="s">
        <v>239</v>
      </c>
      <c r="AT589" s="195" t="s">
        <v>500</v>
      </c>
      <c r="AU589" s="195" t="s">
        <v>94</v>
      </c>
      <c r="AY589" s="18" t="s">
        <v>196</v>
      </c>
      <c r="BE589" s="101">
        <f t="shared" si="19"/>
        <v>0</v>
      </c>
      <c r="BF589" s="101">
        <f t="shared" si="20"/>
        <v>0</v>
      </c>
      <c r="BG589" s="101">
        <f t="shared" si="21"/>
        <v>0</v>
      </c>
      <c r="BH589" s="101">
        <f t="shared" si="22"/>
        <v>0</v>
      </c>
      <c r="BI589" s="101">
        <f t="shared" si="23"/>
        <v>0</v>
      </c>
      <c r="BJ589" s="18" t="s">
        <v>25</v>
      </c>
      <c r="BK589" s="101">
        <f t="shared" si="24"/>
        <v>0</v>
      </c>
      <c r="BL589" s="18" t="s">
        <v>203</v>
      </c>
      <c r="BM589" s="195" t="s">
        <v>854</v>
      </c>
    </row>
    <row r="590" spans="1:65" s="2" customFormat="1" ht="21.75" customHeight="1">
      <c r="A590" s="35"/>
      <c r="B590" s="153"/>
      <c r="C590" s="228" t="s">
        <v>855</v>
      </c>
      <c r="D590" s="228" t="s">
        <v>500</v>
      </c>
      <c r="E590" s="229" t="s">
        <v>856</v>
      </c>
      <c r="F590" s="230" t="s">
        <v>857</v>
      </c>
      <c r="G590" s="231" t="s">
        <v>595</v>
      </c>
      <c r="H590" s="232">
        <v>2.02</v>
      </c>
      <c r="I590" s="233"/>
      <c r="J590" s="234">
        <f t="shared" si="15"/>
        <v>0</v>
      </c>
      <c r="K590" s="230" t="s">
        <v>202</v>
      </c>
      <c r="L590" s="235"/>
      <c r="M590" s="236" t="s">
        <v>1</v>
      </c>
      <c r="N590" s="237" t="s">
        <v>50</v>
      </c>
      <c r="O590" s="61"/>
      <c r="P590" s="193">
        <f t="shared" si="16"/>
        <v>0</v>
      </c>
      <c r="Q590" s="193">
        <v>2.5299999999999998</v>
      </c>
      <c r="R590" s="193">
        <f t="shared" si="17"/>
        <v>5.1105999999999998</v>
      </c>
      <c r="S590" s="193">
        <v>0</v>
      </c>
      <c r="T590" s="194">
        <f t="shared" si="18"/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195" t="s">
        <v>239</v>
      </c>
      <c r="AT590" s="195" t="s">
        <v>500</v>
      </c>
      <c r="AU590" s="195" t="s">
        <v>94</v>
      </c>
      <c r="AY590" s="18" t="s">
        <v>196</v>
      </c>
      <c r="BE590" s="101">
        <f t="shared" si="19"/>
        <v>0</v>
      </c>
      <c r="BF590" s="101">
        <f t="shared" si="20"/>
        <v>0</v>
      </c>
      <c r="BG590" s="101">
        <f t="shared" si="21"/>
        <v>0</v>
      </c>
      <c r="BH590" s="101">
        <f t="shared" si="22"/>
        <v>0</v>
      </c>
      <c r="BI590" s="101">
        <f t="shared" si="23"/>
        <v>0</v>
      </c>
      <c r="BJ590" s="18" t="s">
        <v>25</v>
      </c>
      <c r="BK590" s="101">
        <f t="shared" si="24"/>
        <v>0</v>
      </c>
      <c r="BL590" s="18" t="s">
        <v>203</v>
      </c>
      <c r="BM590" s="195" t="s">
        <v>858</v>
      </c>
    </row>
    <row r="591" spans="1:65" s="2" customFormat="1" ht="21.75" customHeight="1">
      <c r="A591" s="35"/>
      <c r="B591" s="153"/>
      <c r="C591" s="228" t="s">
        <v>116</v>
      </c>
      <c r="D591" s="228" t="s">
        <v>500</v>
      </c>
      <c r="E591" s="229" t="s">
        <v>859</v>
      </c>
      <c r="F591" s="230" t="s">
        <v>860</v>
      </c>
      <c r="G591" s="231" t="s">
        <v>595</v>
      </c>
      <c r="H591" s="232">
        <v>1.01</v>
      </c>
      <c r="I591" s="233"/>
      <c r="J591" s="234">
        <f t="shared" si="15"/>
        <v>0</v>
      </c>
      <c r="K591" s="230" t="s">
        <v>202</v>
      </c>
      <c r="L591" s="235"/>
      <c r="M591" s="236" t="s">
        <v>1</v>
      </c>
      <c r="N591" s="237" t="s">
        <v>50</v>
      </c>
      <c r="O591" s="61"/>
      <c r="P591" s="193">
        <f t="shared" si="16"/>
        <v>0</v>
      </c>
      <c r="Q591" s="193">
        <v>2.5299999999999998</v>
      </c>
      <c r="R591" s="193">
        <f t="shared" si="17"/>
        <v>2.5552999999999999</v>
      </c>
      <c r="S591" s="193">
        <v>0</v>
      </c>
      <c r="T591" s="194">
        <f t="shared" si="18"/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5" t="s">
        <v>239</v>
      </c>
      <c r="AT591" s="195" t="s">
        <v>500</v>
      </c>
      <c r="AU591" s="195" t="s">
        <v>94</v>
      </c>
      <c r="AY591" s="18" t="s">
        <v>196</v>
      </c>
      <c r="BE591" s="101">
        <f t="shared" si="19"/>
        <v>0</v>
      </c>
      <c r="BF591" s="101">
        <f t="shared" si="20"/>
        <v>0</v>
      </c>
      <c r="BG591" s="101">
        <f t="shared" si="21"/>
        <v>0</v>
      </c>
      <c r="BH591" s="101">
        <f t="shared" si="22"/>
        <v>0</v>
      </c>
      <c r="BI591" s="101">
        <f t="shared" si="23"/>
        <v>0</v>
      </c>
      <c r="BJ591" s="18" t="s">
        <v>25</v>
      </c>
      <c r="BK591" s="101">
        <f t="shared" si="24"/>
        <v>0</v>
      </c>
      <c r="BL591" s="18" t="s">
        <v>203</v>
      </c>
      <c r="BM591" s="195" t="s">
        <v>861</v>
      </c>
    </row>
    <row r="592" spans="1:65" s="2" customFormat="1" ht="21.75" customHeight="1">
      <c r="A592" s="35"/>
      <c r="B592" s="153"/>
      <c r="C592" s="228" t="s">
        <v>862</v>
      </c>
      <c r="D592" s="228" t="s">
        <v>500</v>
      </c>
      <c r="E592" s="229" t="s">
        <v>863</v>
      </c>
      <c r="F592" s="230" t="s">
        <v>864</v>
      </c>
      <c r="G592" s="231" t="s">
        <v>595</v>
      </c>
      <c r="H592" s="232">
        <v>2.02</v>
      </c>
      <c r="I592" s="233"/>
      <c r="J592" s="234">
        <f t="shared" si="15"/>
        <v>0</v>
      </c>
      <c r="K592" s="230" t="s">
        <v>202</v>
      </c>
      <c r="L592" s="235"/>
      <c r="M592" s="236" t="s">
        <v>1</v>
      </c>
      <c r="N592" s="237" t="s">
        <v>50</v>
      </c>
      <c r="O592" s="61"/>
      <c r="P592" s="193">
        <f t="shared" si="16"/>
        <v>0</v>
      </c>
      <c r="Q592" s="193">
        <v>2.5299999999999998</v>
      </c>
      <c r="R592" s="193">
        <f t="shared" si="17"/>
        <v>5.1105999999999998</v>
      </c>
      <c r="S592" s="193">
        <v>0</v>
      </c>
      <c r="T592" s="194">
        <f t="shared" si="18"/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195" t="s">
        <v>239</v>
      </c>
      <c r="AT592" s="195" t="s">
        <v>500</v>
      </c>
      <c r="AU592" s="195" t="s">
        <v>94</v>
      </c>
      <c r="AY592" s="18" t="s">
        <v>196</v>
      </c>
      <c r="BE592" s="101">
        <f t="shared" si="19"/>
        <v>0</v>
      </c>
      <c r="BF592" s="101">
        <f t="shared" si="20"/>
        <v>0</v>
      </c>
      <c r="BG592" s="101">
        <f t="shared" si="21"/>
        <v>0</v>
      </c>
      <c r="BH592" s="101">
        <f t="shared" si="22"/>
        <v>0</v>
      </c>
      <c r="BI592" s="101">
        <f t="shared" si="23"/>
        <v>0</v>
      </c>
      <c r="BJ592" s="18" t="s">
        <v>25</v>
      </c>
      <c r="BK592" s="101">
        <f t="shared" si="24"/>
        <v>0</v>
      </c>
      <c r="BL592" s="18" t="s">
        <v>203</v>
      </c>
      <c r="BM592" s="195" t="s">
        <v>865</v>
      </c>
    </row>
    <row r="593" spans="1:65" s="2" customFormat="1" ht="21.75" customHeight="1">
      <c r="A593" s="35"/>
      <c r="B593" s="153"/>
      <c r="C593" s="228" t="s">
        <v>866</v>
      </c>
      <c r="D593" s="228" t="s">
        <v>500</v>
      </c>
      <c r="E593" s="229" t="s">
        <v>867</v>
      </c>
      <c r="F593" s="230" t="s">
        <v>868</v>
      </c>
      <c r="G593" s="231" t="s">
        <v>595</v>
      </c>
      <c r="H593" s="232">
        <v>1.01</v>
      </c>
      <c r="I593" s="233"/>
      <c r="J593" s="234">
        <f t="shared" si="15"/>
        <v>0</v>
      </c>
      <c r="K593" s="230" t="s">
        <v>202</v>
      </c>
      <c r="L593" s="235"/>
      <c r="M593" s="236" t="s">
        <v>1</v>
      </c>
      <c r="N593" s="237" t="s">
        <v>50</v>
      </c>
      <c r="O593" s="61"/>
      <c r="P593" s="193">
        <f t="shared" si="16"/>
        <v>0</v>
      </c>
      <c r="Q593" s="193">
        <v>2.5299999999999998</v>
      </c>
      <c r="R593" s="193">
        <f t="shared" si="17"/>
        <v>2.5552999999999999</v>
      </c>
      <c r="S593" s="193">
        <v>0</v>
      </c>
      <c r="T593" s="194">
        <f t="shared" si="18"/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95" t="s">
        <v>239</v>
      </c>
      <c r="AT593" s="195" t="s">
        <v>500</v>
      </c>
      <c r="AU593" s="195" t="s">
        <v>94</v>
      </c>
      <c r="AY593" s="18" t="s">
        <v>196</v>
      </c>
      <c r="BE593" s="101">
        <f t="shared" si="19"/>
        <v>0</v>
      </c>
      <c r="BF593" s="101">
        <f t="shared" si="20"/>
        <v>0</v>
      </c>
      <c r="BG593" s="101">
        <f t="shared" si="21"/>
        <v>0</v>
      </c>
      <c r="BH593" s="101">
        <f t="shared" si="22"/>
        <v>0</v>
      </c>
      <c r="BI593" s="101">
        <f t="shared" si="23"/>
        <v>0</v>
      </c>
      <c r="BJ593" s="18" t="s">
        <v>25</v>
      </c>
      <c r="BK593" s="101">
        <f t="shared" si="24"/>
        <v>0</v>
      </c>
      <c r="BL593" s="18" t="s">
        <v>203</v>
      </c>
      <c r="BM593" s="195" t="s">
        <v>869</v>
      </c>
    </row>
    <row r="594" spans="1:65" s="2" customFormat="1" ht="21.75" customHeight="1">
      <c r="A594" s="35"/>
      <c r="B594" s="153"/>
      <c r="C594" s="228" t="s">
        <v>870</v>
      </c>
      <c r="D594" s="228" t="s">
        <v>500</v>
      </c>
      <c r="E594" s="229" t="s">
        <v>871</v>
      </c>
      <c r="F594" s="230" t="s">
        <v>872</v>
      </c>
      <c r="G594" s="231" t="s">
        <v>595</v>
      </c>
      <c r="H594" s="232">
        <v>1.01</v>
      </c>
      <c r="I594" s="233"/>
      <c r="J594" s="234">
        <f t="shared" si="15"/>
        <v>0</v>
      </c>
      <c r="K594" s="230" t="s">
        <v>202</v>
      </c>
      <c r="L594" s="235"/>
      <c r="M594" s="236" t="s">
        <v>1</v>
      </c>
      <c r="N594" s="237" t="s">
        <v>50</v>
      </c>
      <c r="O594" s="61"/>
      <c r="P594" s="193">
        <f t="shared" si="16"/>
        <v>0</v>
      </c>
      <c r="Q594" s="193">
        <v>4.5750000000000002</v>
      </c>
      <c r="R594" s="193">
        <f t="shared" si="17"/>
        <v>4.6207500000000001</v>
      </c>
      <c r="S594" s="193">
        <v>0</v>
      </c>
      <c r="T594" s="194">
        <f t="shared" si="18"/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195" t="s">
        <v>239</v>
      </c>
      <c r="AT594" s="195" t="s">
        <v>500</v>
      </c>
      <c r="AU594" s="195" t="s">
        <v>94</v>
      </c>
      <c r="AY594" s="18" t="s">
        <v>196</v>
      </c>
      <c r="BE594" s="101">
        <f t="shared" si="19"/>
        <v>0</v>
      </c>
      <c r="BF594" s="101">
        <f t="shared" si="20"/>
        <v>0</v>
      </c>
      <c r="BG594" s="101">
        <f t="shared" si="21"/>
        <v>0</v>
      </c>
      <c r="BH594" s="101">
        <f t="shared" si="22"/>
        <v>0</v>
      </c>
      <c r="BI594" s="101">
        <f t="shared" si="23"/>
        <v>0</v>
      </c>
      <c r="BJ594" s="18" t="s">
        <v>25</v>
      </c>
      <c r="BK594" s="101">
        <f t="shared" si="24"/>
        <v>0</v>
      </c>
      <c r="BL594" s="18" t="s">
        <v>203</v>
      </c>
      <c r="BM594" s="195" t="s">
        <v>873</v>
      </c>
    </row>
    <row r="595" spans="1:65" s="2" customFormat="1" ht="16.5" customHeight="1">
      <c r="A595" s="35"/>
      <c r="B595" s="153"/>
      <c r="C595" s="228" t="s">
        <v>874</v>
      </c>
      <c r="D595" s="228" t="s">
        <v>500</v>
      </c>
      <c r="E595" s="229" t="s">
        <v>875</v>
      </c>
      <c r="F595" s="230" t="s">
        <v>876</v>
      </c>
      <c r="G595" s="231" t="s">
        <v>595</v>
      </c>
      <c r="H595" s="232">
        <v>16.32</v>
      </c>
      <c r="I595" s="233"/>
      <c r="J595" s="234">
        <f t="shared" si="15"/>
        <v>0</v>
      </c>
      <c r="K595" s="230" t="s">
        <v>202</v>
      </c>
      <c r="L595" s="235"/>
      <c r="M595" s="236" t="s">
        <v>1</v>
      </c>
      <c r="N595" s="237" t="s">
        <v>50</v>
      </c>
      <c r="O595" s="61"/>
      <c r="P595" s="193">
        <f t="shared" si="16"/>
        <v>0</v>
      </c>
      <c r="Q595" s="193">
        <v>2E-3</v>
      </c>
      <c r="R595" s="193">
        <f t="shared" si="17"/>
        <v>3.2640000000000002E-2</v>
      </c>
      <c r="S595" s="193">
        <v>0</v>
      </c>
      <c r="T595" s="194">
        <f t="shared" si="18"/>
        <v>0</v>
      </c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R595" s="195" t="s">
        <v>239</v>
      </c>
      <c r="AT595" s="195" t="s">
        <v>500</v>
      </c>
      <c r="AU595" s="195" t="s">
        <v>94</v>
      </c>
      <c r="AY595" s="18" t="s">
        <v>196</v>
      </c>
      <c r="BE595" s="101">
        <f t="shared" si="19"/>
        <v>0</v>
      </c>
      <c r="BF595" s="101">
        <f t="shared" si="20"/>
        <v>0</v>
      </c>
      <c r="BG595" s="101">
        <f t="shared" si="21"/>
        <v>0</v>
      </c>
      <c r="BH595" s="101">
        <f t="shared" si="22"/>
        <v>0</v>
      </c>
      <c r="BI595" s="101">
        <f t="shared" si="23"/>
        <v>0</v>
      </c>
      <c r="BJ595" s="18" t="s">
        <v>25</v>
      </c>
      <c r="BK595" s="101">
        <f t="shared" si="24"/>
        <v>0</v>
      </c>
      <c r="BL595" s="18" t="s">
        <v>203</v>
      </c>
      <c r="BM595" s="195" t="s">
        <v>877</v>
      </c>
    </row>
    <row r="596" spans="1:65" s="2" customFormat="1" ht="16.5" customHeight="1">
      <c r="A596" s="35"/>
      <c r="B596" s="153"/>
      <c r="C596" s="228" t="s">
        <v>878</v>
      </c>
      <c r="D596" s="228" t="s">
        <v>500</v>
      </c>
      <c r="E596" s="229" t="s">
        <v>879</v>
      </c>
      <c r="F596" s="230" t="s">
        <v>880</v>
      </c>
      <c r="G596" s="231" t="s">
        <v>595</v>
      </c>
      <c r="H596" s="232">
        <v>1.02</v>
      </c>
      <c r="I596" s="233"/>
      <c r="J596" s="234">
        <f t="shared" si="15"/>
        <v>0</v>
      </c>
      <c r="K596" s="230" t="s">
        <v>202</v>
      </c>
      <c r="L596" s="235"/>
      <c r="M596" s="236" t="s">
        <v>1</v>
      </c>
      <c r="N596" s="237" t="s">
        <v>50</v>
      </c>
      <c r="O596" s="61"/>
      <c r="P596" s="193">
        <f t="shared" si="16"/>
        <v>0</v>
      </c>
      <c r="Q596" s="193">
        <v>3.0000000000000001E-3</v>
      </c>
      <c r="R596" s="193">
        <f t="shared" si="17"/>
        <v>3.0600000000000002E-3</v>
      </c>
      <c r="S596" s="193">
        <v>0</v>
      </c>
      <c r="T596" s="194">
        <f t="shared" si="18"/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95" t="s">
        <v>239</v>
      </c>
      <c r="AT596" s="195" t="s">
        <v>500</v>
      </c>
      <c r="AU596" s="195" t="s">
        <v>94</v>
      </c>
      <c r="AY596" s="18" t="s">
        <v>196</v>
      </c>
      <c r="BE596" s="101">
        <f t="shared" si="19"/>
        <v>0</v>
      </c>
      <c r="BF596" s="101">
        <f t="shared" si="20"/>
        <v>0</v>
      </c>
      <c r="BG596" s="101">
        <f t="shared" si="21"/>
        <v>0</v>
      </c>
      <c r="BH596" s="101">
        <f t="shared" si="22"/>
        <v>0</v>
      </c>
      <c r="BI596" s="101">
        <f t="shared" si="23"/>
        <v>0</v>
      </c>
      <c r="BJ596" s="18" t="s">
        <v>25</v>
      </c>
      <c r="BK596" s="101">
        <f t="shared" si="24"/>
        <v>0</v>
      </c>
      <c r="BL596" s="18" t="s">
        <v>203</v>
      </c>
      <c r="BM596" s="195" t="s">
        <v>881</v>
      </c>
    </row>
    <row r="597" spans="1:65" s="2" customFormat="1" ht="16.5" customHeight="1">
      <c r="A597" s="35"/>
      <c r="B597" s="153"/>
      <c r="C597" s="184" t="s">
        <v>882</v>
      </c>
      <c r="D597" s="184" t="s">
        <v>198</v>
      </c>
      <c r="E597" s="185" t="s">
        <v>883</v>
      </c>
      <c r="F597" s="186" t="s">
        <v>884</v>
      </c>
      <c r="G597" s="187" t="s">
        <v>595</v>
      </c>
      <c r="H597" s="188">
        <v>1</v>
      </c>
      <c r="I597" s="189"/>
      <c r="J597" s="190">
        <f t="shared" si="15"/>
        <v>0</v>
      </c>
      <c r="K597" s="186" t="s">
        <v>202</v>
      </c>
      <c r="L597" s="36"/>
      <c r="M597" s="191" t="s">
        <v>1</v>
      </c>
      <c r="N597" s="192" t="s">
        <v>50</v>
      </c>
      <c r="O597" s="61"/>
      <c r="P597" s="193">
        <f t="shared" si="16"/>
        <v>0</v>
      </c>
      <c r="Q597" s="193">
        <v>3.8260000000000002E-2</v>
      </c>
      <c r="R597" s="193">
        <f t="shared" si="17"/>
        <v>3.8260000000000002E-2</v>
      </c>
      <c r="S597" s="193">
        <v>0</v>
      </c>
      <c r="T597" s="194">
        <f t="shared" si="18"/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195" t="s">
        <v>203</v>
      </c>
      <c r="AT597" s="195" t="s">
        <v>198</v>
      </c>
      <c r="AU597" s="195" t="s">
        <v>94</v>
      </c>
      <c r="AY597" s="18" t="s">
        <v>196</v>
      </c>
      <c r="BE597" s="101">
        <f t="shared" si="19"/>
        <v>0</v>
      </c>
      <c r="BF597" s="101">
        <f t="shared" si="20"/>
        <v>0</v>
      </c>
      <c r="BG597" s="101">
        <f t="shared" si="21"/>
        <v>0</v>
      </c>
      <c r="BH597" s="101">
        <f t="shared" si="22"/>
        <v>0</v>
      </c>
      <c r="BI597" s="101">
        <f t="shared" si="23"/>
        <v>0</v>
      </c>
      <c r="BJ597" s="18" t="s">
        <v>25</v>
      </c>
      <c r="BK597" s="101">
        <f t="shared" si="24"/>
        <v>0</v>
      </c>
      <c r="BL597" s="18" t="s">
        <v>203</v>
      </c>
      <c r="BM597" s="195" t="s">
        <v>885</v>
      </c>
    </row>
    <row r="598" spans="1:65" s="2" customFormat="1" ht="16.5" customHeight="1">
      <c r="A598" s="35"/>
      <c r="B598" s="153"/>
      <c r="C598" s="228" t="s">
        <v>886</v>
      </c>
      <c r="D598" s="228" t="s">
        <v>500</v>
      </c>
      <c r="E598" s="229" t="s">
        <v>887</v>
      </c>
      <c r="F598" s="230" t="s">
        <v>888</v>
      </c>
      <c r="G598" s="231" t="s">
        <v>595</v>
      </c>
      <c r="H598" s="232">
        <v>1.01</v>
      </c>
      <c r="I598" s="233"/>
      <c r="J598" s="234">
        <f t="shared" si="15"/>
        <v>0</v>
      </c>
      <c r="K598" s="230" t="s">
        <v>202</v>
      </c>
      <c r="L598" s="235"/>
      <c r="M598" s="236" t="s">
        <v>1</v>
      </c>
      <c r="N598" s="237" t="s">
        <v>50</v>
      </c>
      <c r="O598" s="61"/>
      <c r="P598" s="193">
        <f t="shared" si="16"/>
        <v>0</v>
      </c>
      <c r="Q598" s="193">
        <v>0.7</v>
      </c>
      <c r="R598" s="193">
        <f t="shared" si="17"/>
        <v>0.70699999999999996</v>
      </c>
      <c r="S598" s="193">
        <v>0</v>
      </c>
      <c r="T598" s="194">
        <f t="shared" si="18"/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195" t="s">
        <v>239</v>
      </c>
      <c r="AT598" s="195" t="s">
        <v>500</v>
      </c>
      <c r="AU598" s="195" t="s">
        <v>94</v>
      </c>
      <c r="AY598" s="18" t="s">
        <v>196</v>
      </c>
      <c r="BE598" s="101">
        <f t="shared" si="19"/>
        <v>0</v>
      </c>
      <c r="BF598" s="101">
        <f t="shared" si="20"/>
        <v>0</v>
      </c>
      <c r="BG598" s="101">
        <f t="shared" si="21"/>
        <v>0</v>
      </c>
      <c r="BH598" s="101">
        <f t="shared" si="22"/>
        <v>0</v>
      </c>
      <c r="BI598" s="101">
        <f t="shared" si="23"/>
        <v>0</v>
      </c>
      <c r="BJ598" s="18" t="s">
        <v>25</v>
      </c>
      <c r="BK598" s="101">
        <f t="shared" si="24"/>
        <v>0</v>
      </c>
      <c r="BL598" s="18" t="s">
        <v>203</v>
      </c>
      <c r="BM598" s="195" t="s">
        <v>889</v>
      </c>
    </row>
    <row r="599" spans="1:65" s="2" customFormat="1" ht="16.5" customHeight="1">
      <c r="A599" s="35"/>
      <c r="B599" s="153"/>
      <c r="C599" s="184" t="s">
        <v>890</v>
      </c>
      <c r="D599" s="184" t="s">
        <v>198</v>
      </c>
      <c r="E599" s="185" t="s">
        <v>891</v>
      </c>
      <c r="F599" s="186" t="s">
        <v>892</v>
      </c>
      <c r="G599" s="187" t="s">
        <v>229</v>
      </c>
      <c r="H599" s="188">
        <v>32.799999999999997</v>
      </c>
      <c r="I599" s="189"/>
      <c r="J599" s="190">
        <f t="shared" si="15"/>
        <v>0</v>
      </c>
      <c r="K599" s="186" t="s">
        <v>202</v>
      </c>
      <c r="L599" s="36"/>
      <c r="M599" s="191" t="s">
        <v>1</v>
      </c>
      <c r="N599" s="192" t="s">
        <v>50</v>
      </c>
      <c r="O599" s="61"/>
      <c r="P599" s="193">
        <f t="shared" si="16"/>
        <v>0</v>
      </c>
      <c r="Q599" s="193">
        <v>3.2000000000000003E-4</v>
      </c>
      <c r="R599" s="193">
        <f t="shared" si="17"/>
        <v>1.0496E-2</v>
      </c>
      <c r="S599" s="193">
        <v>0</v>
      </c>
      <c r="T599" s="194">
        <f t="shared" si="18"/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195" t="s">
        <v>203</v>
      </c>
      <c r="AT599" s="195" t="s">
        <v>198</v>
      </c>
      <c r="AU599" s="195" t="s">
        <v>94</v>
      </c>
      <c r="AY599" s="18" t="s">
        <v>196</v>
      </c>
      <c r="BE599" s="101">
        <f t="shared" si="19"/>
        <v>0</v>
      </c>
      <c r="BF599" s="101">
        <f t="shared" si="20"/>
        <v>0</v>
      </c>
      <c r="BG599" s="101">
        <f t="shared" si="21"/>
        <v>0</v>
      </c>
      <c r="BH599" s="101">
        <f t="shared" si="22"/>
        <v>0</v>
      </c>
      <c r="BI599" s="101">
        <f t="shared" si="23"/>
        <v>0</v>
      </c>
      <c r="BJ599" s="18" t="s">
        <v>25</v>
      </c>
      <c r="BK599" s="101">
        <f t="shared" si="24"/>
        <v>0</v>
      </c>
      <c r="BL599" s="18" t="s">
        <v>203</v>
      </c>
      <c r="BM599" s="195" t="s">
        <v>893</v>
      </c>
    </row>
    <row r="600" spans="1:65" s="14" customFormat="1" ht="11.25">
      <c r="B600" s="205"/>
      <c r="D600" s="197" t="s">
        <v>205</v>
      </c>
      <c r="E600" s="206" t="s">
        <v>1</v>
      </c>
      <c r="F600" s="207" t="s">
        <v>894</v>
      </c>
      <c r="H600" s="206" t="s">
        <v>1</v>
      </c>
      <c r="I600" s="208"/>
      <c r="L600" s="205"/>
      <c r="M600" s="209"/>
      <c r="N600" s="210"/>
      <c r="O600" s="210"/>
      <c r="P600" s="210"/>
      <c r="Q600" s="210"/>
      <c r="R600" s="210"/>
      <c r="S600" s="210"/>
      <c r="T600" s="211"/>
      <c r="AT600" s="206" t="s">
        <v>205</v>
      </c>
      <c r="AU600" s="206" t="s">
        <v>94</v>
      </c>
      <c r="AV600" s="14" t="s">
        <v>25</v>
      </c>
      <c r="AW600" s="14" t="s">
        <v>38</v>
      </c>
      <c r="AX600" s="14" t="s">
        <v>84</v>
      </c>
      <c r="AY600" s="206" t="s">
        <v>196</v>
      </c>
    </row>
    <row r="601" spans="1:65" s="14" customFormat="1" ht="11.25">
      <c r="B601" s="205"/>
      <c r="D601" s="197" t="s">
        <v>205</v>
      </c>
      <c r="E601" s="206" t="s">
        <v>1</v>
      </c>
      <c r="F601" s="207" t="s">
        <v>895</v>
      </c>
      <c r="H601" s="206" t="s">
        <v>1</v>
      </c>
      <c r="I601" s="208"/>
      <c r="L601" s="205"/>
      <c r="M601" s="209"/>
      <c r="N601" s="210"/>
      <c r="O601" s="210"/>
      <c r="P601" s="210"/>
      <c r="Q601" s="210"/>
      <c r="R601" s="210"/>
      <c r="S601" s="210"/>
      <c r="T601" s="211"/>
      <c r="AT601" s="206" t="s">
        <v>205</v>
      </c>
      <c r="AU601" s="206" t="s">
        <v>94</v>
      </c>
      <c r="AV601" s="14" t="s">
        <v>25</v>
      </c>
      <c r="AW601" s="14" t="s">
        <v>38</v>
      </c>
      <c r="AX601" s="14" t="s">
        <v>84</v>
      </c>
      <c r="AY601" s="206" t="s">
        <v>196</v>
      </c>
    </row>
    <row r="602" spans="1:65" s="13" customFormat="1" ht="11.25">
      <c r="B602" s="196"/>
      <c r="D602" s="197" t="s">
        <v>205</v>
      </c>
      <c r="E602" s="198" t="s">
        <v>1</v>
      </c>
      <c r="F602" s="199" t="s">
        <v>896</v>
      </c>
      <c r="H602" s="200">
        <v>12.8</v>
      </c>
      <c r="I602" s="201"/>
      <c r="L602" s="196"/>
      <c r="M602" s="202"/>
      <c r="N602" s="203"/>
      <c r="O602" s="203"/>
      <c r="P602" s="203"/>
      <c r="Q602" s="203"/>
      <c r="R602" s="203"/>
      <c r="S602" s="203"/>
      <c r="T602" s="204"/>
      <c r="AT602" s="198" t="s">
        <v>205</v>
      </c>
      <c r="AU602" s="198" t="s">
        <v>94</v>
      </c>
      <c r="AV602" s="13" t="s">
        <v>94</v>
      </c>
      <c r="AW602" s="13" t="s">
        <v>38</v>
      </c>
      <c r="AX602" s="13" t="s">
        <v>84</v>
      </c>
      <c r="AY602" s="198" t="s">
        <v>196</v>
      </c>
    </row>
    <row r="603" spans="1:65" s="14" customFormat="1" ht="11.25">
      <c r="B603" s="205"/>
      <c r="D603" s="197" t="s">
        <v>205</v>
      </c>
      <c r="E603" s="206" t="s">
        <v>1</v>
      </c>
      <c r="F603" s="207" t="s">
        <v>897</v>
      </c>
      <c r="H603" s="206" t="s">
        <v>1</v>
      </c>
      <c r="I603" s="208"/>
      <c r="L603" s="205"/>
      <c r="M603" s="209"/>
      <c r="N603" s="210"/>
      <c r="O603" s="210"/>
      <c r="P603" s="210"/>
      <c r="Q603" s="210"/>
      <c r="R603" s="210"/>
      <c r="S603" s="210"/>
      <c r="T603" s="211"/>
      <c r="AT603" s="206" t="s">
        <v>205</v>
      </c>
      <c r="AU603" s="206" t="s">
        <v>94</v>
      </c>
      <c r="AV603" s="14" t="s">
        <v>25</v>
      </c>
      <c r="AW603" s="14" t="s">
        <v>38</v>
      </c>
      <c r="AX603" s="14" t="s">
        <v>84</v>
      </c>
      <c r="AY603" s="206" t="s">
        <v>196</v>
      </c>
    </row>
    <row r="604" spans="1:65" s="13" customFormat="1" ht="11.25">
      <c r="B604" s="196"/>
      <c r="D604" s="197" t="s">
        <v>205</v>
      </c>
      <c r="E604" s="198" t="s">
        <v>1</v>
      </c>
      <c r="F604" s="199" t="s">
        <v>898</v>
      </c>
      <c r="H604" s="200">
        <v>14.8</v>
      </c>
      <c r="I604" s="201"/>
      <c r="L604" s="196"/>
      <c r="M604" s="202"/>
      <c r="N604" s="203"/>
      <c r="O604" s="203"/>
      <c r="P604" s="203"/>
      <c r="Q604" s="203"/>
      <c r="R604" s="203"/>
      <c r="S604" s="203"/>
      <c r="T604" s="204"/>
      <c r="AT604" s="198" t="s">
        <v>205</v>
      </c>
      <c r="AU604" s="198" t="s">
        <v>94</v>
      </c>
      <c r="AV604" s="13" t="s">
        <v>94</v>
      </c>
      <c r="AW604" s="13" t="s">
        <v>38</v>
      </c>
      <c r="AX604" s="13" t="s">
        <v>84</v>
      </c>
      <c r="AY604" s="198" t="s">
        <v>196</v>
      </c>
    </row>
    <row r="605" spans="1:65" s="16" customFormat="1" ht="11.25">
      <c r="B605" s="220"/>
      <c r="D605" s="197" t="s">
        <v>205</v>
      </c>
      <c r="E605" s="221" t="s">
        <v>1</v>
      </c>
      <c r="F605" s="222" t="s">
        <v>368</v>
      </c>
      <c r="H605" s="223">
        <v>27.6</v>
      </c>
      <c r="I605" s="224"/>
      <c r="L605" s="220"/>
      <c r="M605" s="225"/>
      <c r="N605" s="226"/>
      <c r="O605" s="226"/>
      <c r="P605" s="226"/>
      <c r="Q605" s="226"/>
      <c r="R605" s="226"/>
      <c r="S605" s="226"/>
      <c r="T605" s="227"/>
      <c r="AT605" s="221" t="s">
        <v>205</v>
      </c>
      <c r="AU605" s="221" t="s">
        <v>94</v>
      </c>
      <c r="AV605" s="16" t="s">
        <v>211</v>
      </c>
      <c r="AW605" s="16" t="s">
        <v>38</v>
      </c>
      <c r="AX605" s="16" t="s">
        <v>84</v>
      </c>
      <c r="AY605" s="221" t="s">
        <v>196</v>
      </c>
    </row>
    <row r="606" spans="1:65" s="14" customFormat="1" ht="11.25">
      <c r="B606" s="205"/>
      <c r="D606" s="197" t="s">
        <v>205</v>
      </c>
      <c r="E606" s="206" t="s">
        <v>1</v>
      </c>
      <c r="F606" s="207" t="s">
        <v>528</v>
      </c>
      <c r="H606" s="206" t="s">
        <v>1</v>
      </c>
      <c r="I606" s="208"/>
      <c r="L606" s="205"/>
      <c r="M606" s="209"/>
      <c r="N606" s="210"/>
      <c r="O606" s="210"/>
      <c r="P606" s="210"/>
      <c r="Q606" s="210"/>
      <c r="R606" s="210"/>
      <c r="S606" s="210"/>
      <c r="T606" s="211"/>
      <c r="AT606" s="206" t="s">
        <v>205</v>
      </c>
      <c r="AU606" s="206" t="s">
        <v>94</v>
      </c>
      <c r="AV606" s="14" t="s">
        <v>25</v>
      </c>
      <c r="AW606" s="14" t="s">
        <v>38</v>
      </c>
      <c r="AX606" s="14" t="s">
        <v>84</v>
      </c>
      <c r="AY606" s="206" t="s">
        <v>196</v>
      </c>
    </row>
    <row r="607" spans="1:65" s="13" customFormat="1" ht="11.25">
      <c r="B607" s="196"/>
      <c r="D607" s="197" t="s">
        <v>205</v>
      </c>
      <c r="E607" s="198" t="s">
        <v>1</v>
      </c>
      <c r="F607" s="199" t="s">
        <v>899</v>
      </c>
      <c r="H607" s="200">
        <v>2</v>
      </c>
      <c r="I607" s="201"/>
      <c r="L607" s="196"/>
      <c r="M607" s="202"/>
      <c r="N607" s="203"/>
      <c r="O607" s="203"/>
      <c r="P607" s="203"/>
      <c r="Q607" s="203"/>
      <c r="R607" s="203"/>
      <c r="S607" s="203"/>
      <c r="T607" s="204"/>
      <c r="AT607" s="198" t="s">
        <v>205</v>
      </c>
      <c r="AU607" s="198" t="s">
        <v>94</v>
      </c>
      <c r="AV607" s="13" t="s">
        <v>94</v>
      </c>
      <c r="AW607" s="13" t="s">
        <v>38</v>
      </c>
      <c r="AX607" s="13" t="s">
        <v>84</v>
      </c>
      <c r="AY607" s="198" t="s">
        <v>196</v>
      </c>
    </row>
    <row r="608" spans="1:65" s="13" customFormat="1" ht="11.25">
      <c r="B608" s="196"/>
      <c r="D608" s="197" t="s">
        <v>205</v>
      </c>
      <c r="E608" s="198" t="s">
        <v>1</v>
      </c>
      <c r="F608" s="199" t="s">
        <v>900</v>
      </c>
      <c r="H608" s="200">
        <v>1.6</v>
      </c>
      <c r="I608" s="201"/>
      <c r="L608" s="196"/>
      <c r="M608" s="202"/>
      <c r="N608" s="203"/>
      <c r="O608" s="203"/>
      <c r="P608" s="203"/>
      <c r="Q608" s="203"/>
      <c r="R608" s="203"/>
      <c r="S608" s="203"/>
      <c r="T608" s="204"/>
      <c r="AT608" s="198" t="s">
        <v>205</v>
      </c>
      <c r="AU608" s="198" t="s">
        <v>94</v>
      </c>
      <c r="AV608" s="13" t="s">
        <v>94</v>
      </c>
      <c r="AW608" s="13" t="s">
        <v>38</v>
      </c>
      <c r="AX608" s="13" t="s">
        <v>84</v>
      </c>
      <c r="AY608" s="198" t="s">
        <v>196</v>
      </c>
    </row>
    <row r="609" spans="1:65" s="13" customFormat="1" ht="11.25">
      <c r="B609" s="196"/>
      <c r="D609" s="197" t="s">
        <v>205</v>
      </c>
      <c r="E609" s="198" t="s">
        <v>1</v>
      </c>
      <c r="F609" s="199" t="s">
        <v>901</v>
      </c>
      <c r="H609" s="200">
        <v>0</v>
      </c>
      <c r="I609" s="201"/>
      <c r="L609" s="196"/>
      <c r="M609" s="202"/>
      <c r="N609" s="203"/>
      <c r="O609" s="203"/>
      <c r="P609" s="203"/>
      <c r="Q609" s="203"/>
      <c r="R609" s="203"/>
      <c r="S609" s="203"/>
      <c r="T609" s="204"/>
      <c r="AT609" s="198" t="s">
        <v>205</v>
      </c>
      <c r="AU609" s="198" t="s">
        <v>94</v>
      </c>
      <c r="AV609" s="13" t="s">
        <v>94</v>
      </c>
      <c r="AW609" s="13" t="s">
        <v>38</v>
      </c>
      <c r="AX609" s="13" t="s">
        <v>84</v>
      </c>
      <c r="AY609" s="198" t="s">
        <v>196</v>
      </c>
    </row>
    <row r="610" spans="1:65" s="13" customFormat="1" ht="11.25">
      <c r="B610" s="196"/>
      <c r="D610" s="197" t="s">
        <v>205</v>
      </c>
      <c r="E610" s="198" t="s">
        <v>1</v>
      </c>
      <c r="F610" s="199" t="s">
        <v>902</v>
      </c>
      <c r="H610" s="200">
        <v>1.6</v>
      </c>
      <c r="I610" s="201"/>
      <c r="L610" s="196"/>
      <c r="M610" s="202"/>
      <c r="N610" s="203"/>
      <c r="O610" s="203"/>
      <c r="P610" s="203"/>
      <c r="Q610" s="203"/>
      <c r="R610" s="203"/>
      <c r="S610" s="203"/>
      <c r="T610" s="204"/>
      <c r="AT610" s="198" t="s">
        <v>205</v>
      </c>
      <c r="AU610" s="198" t="s">
        <v>94</v>
      </c>
      <c r="AV610" s="13" t="s">
        <v>94</v>
      </c>
      <c r="AW610" s="13" t="s">
        <v>38</v>
      </c>
      <c r="AX610" s="13" t="s">
        <v>84</v>
      </c>
      <c r="AY610" s="198" t="s">
        <v>196</v>
      </c>
    </row>
    <row r="611" spans="1:65" s="16" customFormat="1" ht="11.25">
      <c r="B611" s="220"/>
      <c r="D611" s="197" t="s">
        <v>205</v>
      </c>
      <c r="E611" s="221" t="s">
        <v>1</v>
      </c>
      <c r="F611" s="222" t="s">
        <v>368</v>
      </c>
      <c r="H611" s="223">
        <v>5.2</v>
      </c>
      <c r="I611" s="224"/>
      <c r="L611" s="220"/>
      <c r="M611" s="225"/>
      <c r="N611" s="226"/>
      <c r="O611" s="226"/>
      <c r="P611" s="226"/>
      <c r="Q611" s="226"/>
      <c r="R611" s="226"/>
      <c r="S611" s="226"/>
      <c r="T611" s="227"/>
      <c r="AT611" s="221" t="s">
        <v>205</v>
      </c>
      <c r="AU611" s="221" t="s">
        <v>94</v>
      </c>
      <c r="AV611" s="16" t="s">
        <v>211</v>
      </c>
      <c r="AW611" s="16" t="s">
        <v>38</v>
      </c>
      <c r="AX611" s="16" t="s">
        <v>84</v>
      </c>
      <c r="AY611" s="221" t="s">
        <v>196</v>
      </c>
    </row>
    <row r="612" spans="1:65" s="15" customFormat="1" ht="11.25">
      <c r="B612" s="212"/>
      <c r="D612" s="197" t="s">
        <v>205</v>
      </c>
      <c r="E612" s="213" t="s">
        <v>1</v>
      </c>
      <c r="F612" s="214" t="s">
        <v>225</v>
      </c>
      <c r="H612" s="215">
        <v>32.799999999999997</v>
      </c>
      <c r="I612" s="216"/>
      <c r="L612" s="212"/>
      <c r="M612" s="217"/>
      <c r="N612" s="218"/>
      <c r="O612" s="218"/>
      <c r="P612" s="218"/>
      <c r="Q612" s="218"/>
      <c r="R612" s="218"/>
      <c r="S612" s="218"/>
      <c r="T612" s="219"/>
      <c r="AT612" s="213" t="s">
        <v>205</v>
      </c>
      <c r="AU612" s="213" t="s">
        <v>94</v>
      </c>
      <c r="AV612" s="15" t="s">
        <v>203</v>
      </c>
      <c r="AW612" s="15" t="s">
        <v>38</v>
      </c>
      <c r="AX612" s="15" t="s">
        <v>25</v>
      </c>
      <c r="AY612" s="213" t="s">
        <v>196</v>
      </c>
    </row>
    <row r="613" spans="1:65" s="2" customFormat="1" ht="16.5" customHeight="1">
      <c r="A613" s="35"/>
      <c r="B613" s="153"/>
      <c r="C613" s="184" t="s">
        <v>903</v>
      </c>
      <c r="D613" s="184" t="s">
        <v>198</v>
      </c>
      <c r="E613" s="185" t="s">
        <v>904</v>
      </c>
      <c r="F613" s="186" t="s">
        <v>905</v>
      </c>
      <c r="G613" s="187" t="s">
        <v>229</v>
      </c>
      <c r="H613" s="188">
        <v>15.708</v>
      </c>
      <c r="I613" s="189"/>
      <c r="J613" s="190">
        <f>ROUND(I613*H613,2)</f>
        <v>0</v>
      </c>
      <c r="K613" s="186" t="s">
        <v>202</v>
      </c>
      <c r="L613" s="36"/>
      <c r="M613" s="191" t="s">
        <v>1</v>
      </c>
      <c r="N613" s="192" t="s">
        <v>50</v>
      </c>
      <c r="O613" s="61"/>
      <c r="P613" s="193">
        <f>O613*H613</f>
        <v>0</v>
      </c>
      <c r="Q613" s="193">
        <v>2.8E-3</v>
      </c>
      <c r="R613" s="193">
        <f>Q613*H613</f>
        <v>4.3982399999999998E-2</v>
      </c>
      <c r="S613" s="193">
        <v>0</v>
      </c>
      <c r="T613" s="194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5" t="s">
        <v>203</v>
      </c>
      <c r="AT613" s="195" t="s">
        <v>198</v>
      </c>
      <c r="AU613" s="195" t="s">
        <v>94</v>
      </c>
      <c r="AY613" s="18" t="s">
        <v>196</v>
      </c>
      <c r="BE613" s="101">
        <f>IF(N613="základní",J613,0)</f>
        <v>0</v>
      </c>
      <c r="BF613" s="101">
        <f>IF(N613="snížená",J613,0)</f>
        <v>0</v>
      </c>
      <c r="BG613" s="101">
        <f>IF(N613="zákl. přenesená",J613,0)</f>
        <v>0</v>
      </c>
      <c r="BH613" s="101">
        <f>IF(N613="sníž. přenesená",J613,0)</f>
        <v>0</v>
      </c>
      <c r="BI613" s="101">
        <f>IF(N613="nulová",J613,0)</f>
        <v>0</v>
      </c>
      <c r="BJ613" s="18" t="s">
        <v>25</v>
      </c>
      <c r="BK613" s="101">
        <f>ROUND(I613*H613,2)</f>
        <v>0</v>
      </c>
      <c r="BL613" s="18" t="s">
        <v>203</v>
      </c>
      <c r="BM613" s="195" t="s">
        <v>906</v>
      </c>
    </row>
    <row r="614" spans="1:65" s="13" customFormat="1" ht="11.25">
      <c r="B614" s="196"/>
      <c r="D614" s="197" t="s">
        <v>205</v>
      </c>
      <c r="E614" s="198" t="s">
        <v>1</v>
      </c>
      <c r="F614" s="199" t="s">
        <v>907</v>
      </c>
      <c r="H614" s="200">
        <v>15.708</v>
      </c>
      <c r="I614" s="201"/>
      <c r="L614" s="196"/>
      <c r="M614" s="202"/>
      <c r="N614" s="203"/>
      <c r="O614" s="203"/>
      <c r="P614" s="203"/>
      <c r="Q614" s="203"/>
      <c r="R614" s="203"/>
      <c r="S614" s="203"/>
      <c r="T614" s="204"/>
      <c r="AT614" s="198" t="s">
        <v>205</v>
      </c>
      <c r="AU614" s="198" t="s">
        <v>94</v>
      </c>
      <c r="AV614" s="13" t="s">
        <v>94</v>
      </c>
      <c r="AW614" s="13" t="s">
        <v>38</v>
      </c>
      <c r="AX614" s="13" t="s">
        <v>25</v>
      </c>
      <c r="AY614" s="198" t="s">
        <v>196</v>
      </c>
    </row>
    <row r="615" spans="1:65" s="2" customFormat="1" ht="16.5" customHeight="1">
      <c r="A615" s="35"/>
      <c r="B615" s="153"/>
      <c r="C615" s="184" t="s">
        <v>908</v>
      </c>
      <c r="D615" s="184" t="s">
        <v>198</v>
      </c>
      <c r="E615" s="185" t="s">
        <v>909</v>
      </c>
      <c r="F615" s="186" t="s">
        <v>910</v>
      </c>
      <c r="G615" s="187" t="s">
        <v>327</v>
      </c>
      <c r="H615" s="188">
        <v>1.157</v>
      </c>
      <c r="I615" s="189"/>
      <c r="J615" s="190">
        <f>ROUND(I615*H615,2)</f>
        <v>0</v>
      </c>
      <c r="K615" s="186" t="s">
        <v>202</v>
      </c>
      <c r="L615" s="36"/>
      <c r="M615" s="191" t="s">
        <v>1</v>
      </c>
      <c r="N615" s="192" t="s">
        <v>50</v>
      </c>
      <c r="O615" s="61"/>
      <c r="P615" s="193">
        <f>O615*H615</f>
        <v>0</v>
      </c>
      <c r="Q615" s="193">
        <v>2.4780000000000002</v>
      </c>
      <c r="R615" s="193">
        <f>Q615*H615</f>
        <v>2.8670460000000002</v>
      </c>
      <c r="S615" s="193">
        <v>0</v>
      </c>
      <c r="T615" s="194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5" t="s">
        <v>203</v>
      </c>
      <c r="AT615" s="195" t="s">
        <v>198</v>
      </c>
      <c r="AU615" s="195" t="s">
        <v>94</v>
      </c>
      <c r="AY615" s="18" t="s">
        <v>196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25</v>
      </c>
      <c r="BK615" s="101">
        <f>ROUND(I615*H615,2)</f>
        <v>0</v>
      </c>
      <c r="BL615" s="18" t="s">
        <v>203</v>
      </c>
      <c r="BM615" s="195" t="s">
        <v>911</v>
      </c>
    </row>
    <row r="616" spans="1:65" s="14" customFormat="1" ht="11.25">
      <c r="B616" s="205"/>
      <c r="D616" s="197" t="s">
        <v>205</v>
      </c>
      <c r="E616" s="206" t="s">
        <v>1</v>
      </c>
      <c r="F616" s="207" t="s">
        <v>912</v>
      </c>
      <c r="H616" s="206" t="s">
        <v>1</v>
      </c>
      <c r="I616" s="208"/>
      <c r="L616" s="205"/>
      <c r="M616" s="209"/>
      <c r="N616" s="210"/>
      <c r="O616" s="210"/>
      <c r="P616" s="210"/>
      <c r="Q616" s="210"/>
      <c r="R616" s="210"/>
      <c r="S616" s="210"/>
      <c r="T616" s="211"/>
      <c r="AT616" s="206" t="s">
        <v>205</v>
      </c>
      <c r="AU616" s="206" t="s">
        <v>94</v>
      </c>
      <c r="AV616" s="14" t="s">
        <v>25</v>
      </c>
      <c r="AW616" s="14" t="s">
        <v>38</v>
      </c>
      <c r="AX616" s="14" t="s">
        <v>84</v>
      </c>
      <c r="AY616" s="206" t="s">
        <v>196</v>
      </c>
    </row>
    <row r="617" spans="1:65" s="13" customFormat="1" ht="11.25">
      <c r="B617" s="196"/>
      <c r="D617" s="197" t="s">
        <v>205</v>
      </c>
      <c r="E617" s="198" t="s">
        <v>1</v>
      </c>
      <c r="F617" s="199" t="s">
        <v>913</v>
      </c>
      <c r="H617" s="200">
        <v>1.728</v>
      </c>
      <c r="I617" s="201"/>
      <c r="L617" s="196"/>
      <c r="M617" s="202"/>
      <c r="N617" s="203"/>
      <c r="O617" s="203"/>
      <c r="P617" s="203"/>
      <c r="Q617" s="203"/>
      <c r="R617" s="203"/>
      <c r="S617" s="203"/>
      <c r="T617" s="204"/>
      <c r="AT617" s="198" t="s">
        <v>205</v>
      </c>
      <c r="AU617" s="198" t="s">
        <v>94</v>
      </c>
      <c r="AV617" s="13" t="s">
        <v>94</v>
      </c>
      <c r="AW617" s="13" t="s">
        <v>38</v>
      </c>
      <c r="AX617" s="13" t="s">
        <v>84</v>
      </c>
      <c r="AY617" s="198" t="s">
        <v>196</v>
      </c>
    </row>
    <row r="618" spans="1:65" s="13" customFormat="1" ht="11.25">
      <c r="B618" s="196"/>
      <c r="D618" s="197" t="s">
        <v>205</v>
      </c>
      <c r="E618" s="198" t="s">
        <v>1</v>
      </c>
      <c r="F618" s="199" t="s">
        <v>914</v>
      </c>
      <c r="H618" s="200">
        <v>-0.251</v>
      </c>
      <c r="I618" s="201"/>
      <c r="L618" s="196"/>
      <c r="M618" s="202"/>
      <c r="N618" s="203"/>
      <c r="O618" s="203"/>
      <c r="P618" s="203"/>
      <c r="Q618" s="203"/>
      <c r="R618" s="203"/>
      <c r="S618" s="203"/>
      <c r="T618" s="204"/>
      <c r="AT618" s="198" t="s">
        <v>205</v>
      </c>
      <c r="AU618" s="198" t="s">
        <v>94</v>
      </c>
      <c r="AV618" s="13" t="s">
        <v>94</v>
      </c>
      <c r="AW618" s="13" t="s">
        <v>38</v>
      </c>
      <c r="AX618" s="13" t="s">
        <v>84</v>
      </c>
      <c r="AY618" s="198" t="s">
        <v>196</v>
      </c>
    </row>
    <row r="619" spans="1:65" s="13" customFormat="1" ht="11.25">
      <c r="B619" s="196"/>
      <c r="D619" s="197" t="s">
        <v>205</v>
      </c>
      <c r="E619" s="198" t="s">
        <v>1</v>
      </c>
      <c r="F619" s="199" t="s">
        <v>915</v>
      </c>
      <c r="H619" s="200">
        <v>-0.32</v>
      </c>
      <c r="I619" s="201"/>
      <c r="L619" s="196"/>
      <c r="M619" s="202"/>
      <c r="N619" s="203"/>
      <c r="O619" s="203"/>
      <c r="P619" s="203"/>
      <c r="Q619" s="203"/>
      <c r="R619" s="203"/>
      <c r="S619" s="203"/>
      <c r="T619" s="204"/>
      <c r="AT619" s="198" t="s">
        <v>205</v>
      </c>
      <c r="AU619" s="198" t="s">
        <v>94</v>
      </c>
      <c r="AV619" s="13" t="s">
        <v>94</v>
      </c>
      <c r="AW619" s="13" t="s">
        <v>38</v>
      </c>
      <c r="AX619" s="13" t="s">
        <v>84</v>
      </c>
      <c r="AY619" s="198" t="s">
        <v>196</v>
      </c>
    </row>
    <row r="620" spans="1:65" s="15" customFormat="1" ht="11.25">
      <c r="B620" s="212"/>
      <c r="D620" s="197" t="s">
        <v>205</v>
      </c>
      <c r="E620" s="213" t="s">
        <v>1</v>
      </c>
      <c r="F620" s="214" t="s">
        <v>225</v>
      </c>
      <c r="H620" s="215">
        <v>1.157</v>
      </c>
      <c r="I620" s="216"/>
      <c r="L620" s="212"/>
      <c r="M620" s="217"/>
      <c r="N620" s="218"/>
      <c r="O620" s="218"/>
      <c r="P620" s="218"/>
      <c r="Q620" s="218"/>
      <c r="R620" s="218"/>
      <c r="S620" s="218"/>
      <c r="T620" s="219"/>
      <c r="AT620" s="213" t="s">
        <v>205</v>
      </c>
      <c r="AU620" s="213" t="s">
        <v>94</v>
      </c>
      <c r="AV620" s="15" t="s">
        <v>203</v>
      </c>
      <c r="AW620" s="15" t="s">
        <v>38</v>
      </c>
      <c r="AX620" s="15" t="s">
        <v>25</v>
      </c>
      <c r="AY620" s="213" t="s">
        <v>196</v>
      </c>
    </row>
    <row r="621" spans="1:65" s="2" customFormat="1" ht="16.5" customHeight="1">
      <c r="A621" s="35"/>
      <c r="B621" s="153"/>
      <c r="C621" s="184" t="s">
        <v>916</v>
      </c>
      <c r="D621" s="184" t="s">
        <v>198</v>
      </c>
      <c r="E621" s="185" t="s">
        <v>917</v>
      </c>
      <c r="F621" s="186" t="s">
        <v>918</v>
      </c>
      <c r="G621" s="187" t="s">
        <v>201</v>
      </c>
      <c r="H621" s="188">
        <v>1.6</v>
      </c>
      <c r="I621" s="189"/>
      <c r="J621" s="190">
        <f>ROUND(I621*H621,2)</f>
        <v>0</v>
      </c>
      <c r="K621" s="186" t="s">
        <v>202</v>
      </c>
      <c r="L621" s="36"/>
      <c r="M621" s="191" t="s">
        <v>1</v>
      </c>
      <c r="N621" s="192" t="s">
        <v>50</v>
      </c>
      <c r="O621" s="61"/>
      <c r="P621" s="193">
        <f>O621*H621</f>
        <v>0</v>
      </c>
      <c r="Q621" s="193">
        <v>3.3700000000000002E-3</v>
      </c>
      <c r="R621" s="193">
        <f>Q621*H621</f>
        <v>5.392000000000001E-3</v>
      </c>
      <c r="S621" s="193">
        <v>0</v>
      </c>
      <c r="T621" s="194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95" t="s">
        <v>203</v>
      </c>
      <c r="AT621" s="195" t="s">
        <v>198</v>
      </c>
      <c r="AU621" s="195" t="s">
        <v>94</v>
      </c>
      <c r="AY621" s="18" t="s">
        <v>196</v>
      </c>
      <c r="BE621" s="101">
        <f>IF(N621="základní",J621,0)</f>
        <v>0</v>
      </c>
      <c r="BF621" s="101">
        <f>IF(N621="snížená",J621,0)</f>
        <v>0</v>
      </c>
      <c r="BG621" s="101">
        <f>IF(N621="zákl. přenesená",J621,0)</f>
        <v>0</v>
      </c>
      <c r="BH621" s="101">
        <f>IF(N621="sníž. přenesená",J621,0)</f>
        <v>0</v>
      </c>
      <c r="BI621" s="101">
        <f>IF(N621="nulová",J621,0)</f>
        <v>0</v>
      </c>
      <c r="BJ621" s="18" t="s">
        <v>25</v>
      </c>
      <c r="BK621" s="101">
        <f>ROUND(I621*H621,2)</f>
        <v>0</v>
      </c>
      <c r="BL621" s="18" t="s">
        <v>203</v>
      </c>
      <c r="BM621" s="195" t="s">
        <v>919</v>
      </c>
    </row>
    <row r="622" spans="1:65" s="14" customFormat="1" ht="11.25">
      <c r="B622" s="205"/>
      <c r="D622" s="197" t="s">
        <v>205</v>
      </c>
      <c r="E622" s="206" t="s">
        <v>1</v>
      </c>
      <c r="F622" s="207" t="s">
        <v>912</v>
      </c>
      <c r="H622" s="206" t="s">
        <v>1</v>
      </c>
      <c r="I622" s="208"/>
      <c r="L622" s="205"/>
      <c r="M622" s="209"/>
      <c r="N622" s="210"/>
      <c r="O622" s="210"/>
      <c r="P622" s="210"/>
      <c r="Q622" s="210"/>
      <c r="R622" s="210"/>
      <c r="S622" s="210"/>
      <c r="T622" s="211"/>
      <c r="AT622" s="206" t="s">
        <v>205</v>
      </c>
      <c r="AU622" s="206" t="s">
        <v>94</v>
      </c>
      <c r="AV622" s="14" t="s">
        <v>25</v>
      </c>
      <c r="AW622" s="14" t="s">
        <v>38</v>
      </c>
      <c r="AX622" s="14" t="s">
        <v>84</v>
      </c>
      <c r="AY622" s="206" t="s">
        <v>196</v>
      </c>
    </row>
    <row r="623" spans="1:65" s="13" customFormat="1" ht="11.25">
      <c r="B623" s="196"/>
      <c r="D623" s="197" t="s">
        <v>205</v>
      </c>
      <c r="E623" s="198" t="s">
        <v>1</v>
      </c>
      <c r="F623" s="199" t="s">
        <v>920</v>
      </c>
      <c r="H623" s="200">
        <v>1.6</v>
      </c>
      <c r="I623" s="201"/>
      <c r="L623" s="196"/>
      <c r="M623" s="202"/>
      <c r="N623" s="203"/>
      <c r="O623" s="203"/>
      <c r="P623" s="203"/>
      <c r="Q623" s="203"/>
      <c r="R623" s="203"/>
      <c r="S623" s="203"/>
      <c r="T623" s="204"/>
      <c r="AT623" s="198" t="s">
        <v>205</v>
      </c>
      <c r="AU623" s="198" t="s">
        <v>94</v>
      </c>
      <c r="AV623" s="13" t="s">
        <v>94</v>
      </c>
      <c r="AW623" s="13" t="s">
        <v>38</v>
      </c>
      <c r="AX623" s="13" t="s">
        <v>25</v>
      </c>
      <c r="AY623" s="198" t="s">
        <v>196</v>
      </c>
    </row>
    <row r="624" spans="1:65" s="2" customFormat="1" ht="16.5" customHeight="1">
      <c r="A624" s="35"/>
      <c r="B624" s="153"/>
      <c r="C624" s="184" t="s">
        <v>921</v>
      </c>
      <c r="D624" s="184" t="s">
        <v>198</v>
      </c>
      <c r="E624" s="185" t="s">
        <v>922</v>
      </c>
      <c r="F624" s="186" t="s">
        <v>923</v>
      </c>
      <c r="G624" s="187" t="s">
        <v>229</v>
      </c>
      <c r="H624" s="188">
        <v>4</v>
      </c>
      <c r="I624" s="189"/>
      <c r="J624" s="190">
        <f>ROUND(I624*H624,2)</f>
        <v>0</v>
      </c>
      <c r="K624" s="186" t="s">
        <v>202</v>
      </c>
      <c r="L624" s="36"/>
      <c r="M624" s="191" t="s">
        <v>1</v>
      </c>
      <c r="N624" s="192" t="s">
        <v>50</v>
      </c>
      <c r="O624" s="61"/>
      <c r="P624" s="193">
        <f>O624*H624</f>
        <v>0</v>
      </c>
      <c r="Q624" s="193">
        <v>0.10525</v>
      </c>
      <c r="R624" s="193">
        <f>Q624*H624</f>
        <v>0.42099999999999999</v>
      </c>
      <c r="S624" s="193">
        <v>0</v>
      </c>
      <c r="T624" s="194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195" t="s">
        <v>203</v>
      </c>
      <c r="AT624" s="195" t="s">
        <v>198</v>
      </c>
      <c r="AU624" s="195" t="s">
        <v>94</v>
      </c>
      <c r="AY624" s="18" t="s">
        <v>196</v>
      </c>
      <c r="BE624" s="101">
        <f>IF(N624="základní",J624,0)</f>
        <v>0</v>
      </c>
      <c r="BF624" s="101">
        <f>IF(N624="snížená",J624,0)</f>
        <v>0</v>
      </c>
      <c r="BG624" s="101">
        <f>IF(N624="zákl. přenesená",J624,0)</f>
        <v>0</v>
      </c>
      <c r="BH624" s="101">
        <f>IF(N624="sníž. přenesená",J624,0)</f>
        <v>0</v>
      </c>
      <c r="BI624" s="101">
        <f>IF(N624="nulová",J624,0)</f>
        <v>0</v>
      </c>
      <c r="BJ624" s="18" t="s">
        <v>25</v>
      </c>
      <c r="BK624" s="101">
        <f>ROUND(I624*H624,2)</f>
        <v>0</v>
      </c>
      <c r="BL624" s="18" t="s">
        <v>203</v>
      </c>
      <c r="BM624" s="195" t="s">
        <v>924</v>
      </c>
    </row>
    <row r="625" spans="1:65" s="13" customFormat="1" ht="11.25">
      <c r="B625" s="196"/>
      <c r="D625" s="197" t="s">
        <v>205</v>
      </c>
      <c r="E625" s="198" t="s">
        <v>1</v>
      </c>
      <c r="F625" s="199" t="s">
        <v>925</v>
      </c>
      <c r="H625" s="200">
        <v>4</v>
      </c>
      <c r="I625" s="201"/>
      <c r="L625" s="196"/>
      <c r="M625" s="202"/>
      <c r="N625" s="203"/>
      <c r="O625" s="203"/>
      <c r="P625" s="203"/>
      <c r="Q625" s="203"/>
      <c r="R625" s="203"/>
      <c r="S625" s="203"/>
      <c r="T625" s="204"/>
      <c r="AT625" s="198" t="s">
        <v>205</v>
      </c>
      <c r="AU625" s="198" t="s">
        <v>94</v>
      </c>
      <c r="AV625" s="13" t="s">
        <v>94</v>
      </c>
      <c r="AW625" s="13" t="s">
        <v>38</v>
      </c>
      <c r="AX625" s="13" t="s">
        <v>25</v>
      </c>
      <c r="AY625" s="198" t="s">
        <v>196</v>
      </c>
    </row>
    <row r="626" spans="1:65" s="2" customFormat="1" ht="21.75" customHeight="1">
      <c r="A626" s="35"/>
      <c r="B626" s="153"/>
      <c r="C626" s="184" t="s">
        <v>926</v>
      </c>
      <c r="D626" s="184" t="s">
        <v>198</v>
      </c>
      <c r="E626" s="185" t="s">
        <v>927</v>
      </c>
      <c r="F626" s="186" t="s">
        <v>928</v>
      </c>
      <c r="G626" s="187" t="s">
        <v>595</v>
      </c>
      <c r="H626" s="188">
        <v>73</v>
      </c>
      <c r="I626" s="189"/>
      <c r="J626" s="190">
        <f t="shared" ref="J626:J638" si="25">ROUND(I626*H626,2)</f>
        <v>0</v>
      </c>
      <c r="K626" s="186" t="s">
        <v>202</v>
      </c>
      <c r="L626" s="36"/>
      <c r="M626" s="191" t="s">
        <v>1</v>
      </c>
      <c r="N626" s="192" t="s">
        <v>50</v>
      </c>
      <c r="O626" s="61"/>
      <c r="P626" s="193">
        <f t="shared" ref="P626:P638" si="26">O626*H626</f>
        <v>0</v>
      </c>
      <c r="Q626" s="193">
        <v>1.7239999999999998E-2</v>
      </c>
      <c r="R626" s="193">
        <f t="shared" ref="R626:R638" si="27">Q626*H626</f>
        <v>1.2585199999999999</v>
      </c>
      <c r="S626" s="193">
        <v>0</v>
      </c>
      <c r="T626" s="194">
        <f t="shared" ref="T626:T638" si="28"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95" t="s">
        <v>203</v>
      </c>
      <c r="AT626" s="195" t="s">
        <v>198</v>
      </c>
      <c r="AU626" s="195" t="s">
        <v>94</v>
      </c>
      <c r="AY626" s="18" t="s">
        <v>196</v>
      </c>
      <c r="BE626" s="101">
        <f t="shared" ref="BE626:BE638" si="29">IF(N626="základní",J626,0)</f>
        <v>0</v>
      </c>
      <c r="BF626" s="101">
        <f t="shared" ref="BF626:BF638" si="30">IF(N626="snížená",J626,0)</f>
        <v>0</v>
      </c>
      <c r="BG626" s="101">
        <f t="shared" ref="BG626:BG638" si="31">IF(N626="zákl. přenesená",J626,0)</f>
        <v>0</v>
      </c>
      <c r="BH626" s="101">
        <f t="shared" ref="BH626:BH638" si="32">IF(N626="sníž. přenesená",J626,0)</f>
        <v>0</v>
      </c>
      <c r="BI626" s="101">
        <f t="shared" ref="BI626:BI638" si="33">IF(N626="nulová",J626,0)</f>
        <v>0</v>
      </c>
      <c r="BJ626" s="18" t="s">
        <v>25</v>
      </c>
      <c r="BK626" s="101">
        <f t="shared" ref="BK626:BK638" si="34">ROUND(I626*H626,2)</f>
        <v>0</v>
      </c>
      <c r="BL626" s="18" t="s">
        <v>203</v>
      </c>
      <c r="BM626" s="195" t="s">
        <v>929</v>
      </c>
    </row>
    <row r="627" spans="1:65" s="2" customFormat="1" ht="16.5" customHeight="1">
      <c r="A627" s="35"/>
      <c r="B627" s="153"/>
      <c r="C627" s="228" t="s">
        <v>930</v>
      </c>
      <c r="D627" s="228" t="s">
        <v>500</v>
      </c>
      <c r="E627" s="229" t="s">
        <v>931</v>
      </c>
      <c r="F627" s="230" t="s">
        <v>932</v>
      </c>
      <c r="G627" s="231" t="s">
        <v>595</v>
      </c>
      <c r="H627" s="232">
        <v>12.12</v>
      </c>
      <c r="I627" s="233"/>
      <c r="J627" s="234">
        <f t="shared" si="25"/>
        <v>0</v>
      </c>
      <c r="K627" s="230" t="s">
        <v>202</v>
      </c>
      <c r="L627" s="235"/>
      <c r="M627" s="236" t="s">
        <v>1</v>
      </c>
      <c r="N627" s="237" t="s">
        <v>50</v>
      </c>
      <c r="O627" s="61"/>
      <c r="P627" s="193">
        <f t="shared" si="26"/>
        <v>0</v>
      </c>
      <c r="Q627" s="193">
        <v>0.25</v>
      </c>
      <c r="R627" s="193">
        <f t="shared" si="27"/>
        <v>3.03</v>
      </c>
      <c r="S627" s="193">
        <v>0</v>
      </c>
      <c r="T627" s="194">
        <f t="shared" si="28"/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195" t="s">
        <v>239</v>
      </c>
      <c r="AT627" s="195" t="s">
        <v>500</v>
      </c>
      <c r="AU627" s="195" t="s">
        <v>94</v>
      </c>
      <c r="AY627" s="18" t="s">
        <v>196</v>
      </c>
      <c r="BE627" s="101">
        <f t="shared" si="29"/>
        <v>0</v>
      </c>
      <c r="BF627" s="101">
        <f t="shared" si="30"/>
        <v>0</v>
      </c>
      <c r="BG627" s="101">
        <f t="shared" si="31"/>
        <v>0</v>
      </c>
      <c r="BH627" s="101">
        <f t="shared" si="32"/>
        <v>0</v>
      </c>
      <c r="BI627" s="101">
        <f t="shared" si="33"/>
        <v>0</v>
      </c>
      <c r="BJ627" s="18" t="s">
        <v>25</v>
      </c>
      <c r="BK627" s="101">
        <f t="shared" si="34"/>
        <v>0</v>
      </c>
      <c r="BL627" s="18" t="s">
        <v>203</v>
      </c>
      <c r="BM627" s="195" t="s">
        <v>933</v>
      </c>
    </row>
    <row r="628" spans="1:65" s="2" customFormat="1" ht="16.5" customHeight="1">
      <c r="A628" s="35"/>
      <c r="B628" s="153"/>
      <c r="C628" s="228" t="s">
        <v>934</v>
      </c>
      <c r="D628" s="228" t="s">
        <v>500</v>
      </c>
      <c r="E628" s="229" t="s">
        <v>935</v>
      </c>
      <c r="F628" s="230" t="s">
        <v>936</v>
      </c>
      <c r="G628" s="231" t="s">
        <v>595</v>
      </c>
      <c r="H628" s="232">
        <v>12.12</v>
      </c>
      <c r="I628" s="233"/>
      <c r="J628" s="234">
        <f t="shared" si="25"/>
        <v>0</v>
      </c>
      <c r="K628" s="230" t="s">
        <v>202</v>
      </c>
      <c r="L628" s="235"/>
      <c r="M628" s="236" t="s">
        <v>1</v>
      </c>
      <c r="N628" s="237" t="s">
        <v>50</v>
      </c>
      <c r="O628" s="61"/>
      <c r="P628" s="193">
        <f t="shared" si="26"/>
        <v>0</v>
      </c>
      <c r="Q628" s="193">
        <v>0.5</v>
      </c>
      <c r="R628" s="193">
        <f t="shared" si="27"/>
        <v>6.06</v>
      </c>
      <c r="S628" s="193">
        <v>0</v>
      </c>
      <c r="T628" s="194">
        <f t="shared" si="28"/>
        <v>0</v>
      </c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R628" s="195" t="s">
        <v>239</v>
      </c>
      <c r="AT628" s="195" t="s">
        <v>500</v>
      </c>
      <c r="AU628" s="195" t="s">
        <v>94</v>
      </c>
      <c r="AY628" s="18" t="s">
        <v>196</v>
      </c>
      <c r="BE628" s="101">
        <f t="shared" si="29"/>
        <v>0</v>
      </c>
      <c r="BF628" s="101">
        <f t="shared" si="30"/>
        <v>0</v>
      </c>
      <c r="BG628" s="101">
        <f t="shared" si="31"/>
        <v>0</v>
      </c>
      <c r="BH628" s="101">
        <f t="shared" si="32"/>
        <v>0</v>
      </c>
      <c r="BI628" s="101">
        <f t="shared" si="33"/>
        <v>0</v>
      </c>
      <c r="BJ628" s="18" t="s">
        <v>25</v>
      </c>
      <c r="BK628" s="101">
        <f t="shared" si="34"/>
        <v>0</v>
      </c>
      <c r="BL628" s="18" t="s">
        <v>203</v>
      </c>
      <c r="BM628" s="195" t="s">
        <v>937</v>
      </c>
    </row>
    <row r="629" spans="1:65" s="2" customFormat="1" ht="16.5" customHeight="1">
      <c r="A629" s="35"/>
      <c r="B629" s="153"/>
      <c r="C629" s="228" t="s">
        <v>938</v>
      </c>
      <c r="D629" s="228" t="s">
        <v>500</v>
      </c>
      <c r="E629" s="229" t="s">
        <v>939</v>
      </c>
      <c r="F629" s="230" t="s">
        <v>940</v>
      </c>
      <c r="G629" s="231" t="s">
        <v>595</v>
      </c>
      <c r="H629" s="232">
        <v>46.46</v>
      </c>
      <c r="I629" s="233"/>
      <c r="J629" s="234">
        <f t="shared" si="25"/>
        <v>0</v>
      </c>
      <c r="K629" s="230" t="s">
        <v>202</v>
      </c>
      <c r="L629" s="235"/>
      <c r="M629" s="236" t="s">
        <v>1</v>
      </c>
      <c r="N629" s="237" t="s">
        <v>50</v>
      </c>
      <c r="O629" s="61"/>
      <c r="P629" s="193">
        <f t="shared" si="26"/>
        <v>0</v>
      </c>
      <c r="Q629" s="193">
        <v>1</v>
      </c>
      <c r="R629" s="193">
        <f t="shared" si="27"/>
        <v>46.46</v>
      </c>
      <c r="S629" s="193">
        <v>0</v>
      </c>
      <c r="T629" s="194">
        <f t="shared" si="28"/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95" t="s">
        <v>239</v>
      </c>
      <c r="AT629" s="195" t="s">
        <v>500</v>
      </c>
      <c r="AU629" s="195" t="s">
        <v>94</v>
      </c>
      <c r="AY629" s="18" t="s">
        <v>196</v>
      </c>
      <c r="BE629" s="101">
        <f t="shared" si="29"/>
        <v>0</v>
      </c>
      <c r="BF629" s="101">
        <f t="shared" si="30"/>
        <v>0</v>
      </c>
      <c r="BG629" s="101">
        <f t="shared" si="31"/>
        <v>0</v>
      </c>
      <c r="BH629" s="101">
        <f t="shared" si="32"/>
        <v>0</v>
      </c>
      <c r="BI629" s="101">
        <f t="shared" si="33"/>
        <v>0</v>
      </c>
      <c r="BJ629" s="18" t="s">
        <v>25</v>
      </c>
      <c r="BK629" s="101">
        <f t="shared" si="34"/>
        <v>0</v>
      </c>
      <c r="BL629" s="18" t="s">
        <v>203</v>
      </c>
      <c r="BM629" s="195" t="s">
        <v>941</v>
      </c>
    </row>
    <row r="630" spans="1:65" s="2" customFormat="1" ht="16.5" customHeight="1">
      <c r="A630" s="35"/>
      <c r="B630" s="153"/>
      <c r="C630" s="228" t="s">
        <v>942</v>
      </c>
      <c r="D630" s="228" t="s">
        <v>500</v>
      </c>
      <c r="E630" s="229" t="s">
        <v>875</v>
      </c>
      <c r="F630" s="230" t="s">
        <v>876</v>
      </c>
      <c r="G630" s="231" t="s">
        <v>595</v>
      </c>
      <c r="H630" s="232">
        <v>71.400000000000006</v>
      </c>
      <c r="I630" s="233"/>
      <c r="J630" s="234">
        <f t="shared" si="25"/>
        <v>0</v>
      </c>
      <c r="K630" s="230" t="s">
        <v>202</v>
      </c>
      <c r="L630" s="235"/>
      <c r="M630" s="236" t="s">
        <v>1</v>
      </c>
      <c r="N630" s="237" t="s">
        <v>50</v>
      </c>
      <c r="O630" s="61"/>
      <c r="P630" s="193">
        <f t="shared" si="26"/>
        <v>0</v>
      </c>
      <c r="Q630" s="193">
        <v>2E-3</v>
      </c>
      <c r="R630" s="193">
        <f t="shared" si="27"/>
        <v>0.14280000000000001</v>
      </c>
      <c r="S630" s="193">
        <v>0</v>
      </c>
      <c r="T630" s="194">
        <f t="shared" si="28"/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5" t="s">
        <v>239</v>
      </c>
      <c r="AT630" s="195" t="s">
        <v>500</v>
      </c>
      <c r="AU630" s="195" t="s">
        <v>94</v>
      </c>
      <c r="AY630" s="18" t="s">
        <v>196</v>
      </c>
      <c r="BE630" s="101">
        <f t="shared" si="29"/>
        <v>0</v>
      </c>
      <c r="BF630" s="101">
        <f t="shared" si="30"/>
        <v>0</v>
      </c>
      <c r="BG630" s="101">
        <f t="shared" si="31"/>
        <v>0</v>
      </c>
      <c r="BH630" s="101">
        <f t="shared" si="32"/>
        <v>0</v>
      </c>
      <c r="BI630" s="101">
        <f t="shared" si="33"/>
        <v>0</v>
      </c>
      <c r="BJ630" s="18" t="s">
        <v>25</v>
      </c>
      <c r="BK630" s="101">
        <f t="shared" si="34"/>
        <v>0</v>
      </c>
      <c r="BL630" s="18" t="s">
        <v>203</v>
      </c>
      <c r="BM630" s="195" t="s">
        <v>943</v>
      </c>
    </row>
    <row r="631" spans="1:65" s="2" customFormat="1" ht="16.5" customHeight="1">
      <c r="A631" s="35"/>
      <c r="B631" s="153"/>
      <c r="C631" s="228" t="s">
        <v>944</v>
      </c>
      <c r="D631" s="228" t="s">
        <v>500</v>
      </c>
      <c r="E631" s="229" t="s">
        <v>945</v>
      </c>
      <c r="F631" s="230" t="s">
        <v>946</v>
      </c>
      <c r="G631" s="231" t="s">
        <v>595</v>
      </c>
      <c r="H631" s="232">
        <v>1.01</v>
      </c>
      <c r="I631" s="233"/>
      <c r="J631" s="234">
        <f t="shared" si="25"/>
        <v>0</v>
      </c>
      <c r="K631" s="230" t="s">
        <v>202</v>
      </c>
      <c r="L631" s="235"/>
      <c r="M631" s="236" t="s">
        <v>1</v>
      </c>
      <c r="N631" s="237" t="s">
        <v>50</v>
      </c>
      <c r="O631" s="61"/>
      <c r="P631" s="193">
        <f t="shared" si="26"/>
        <v>0</v>
      </c>
      <c r="Q631" s="193">
        <v>0.7</v>
      </c>
      <c r="R631" s="193">
        <f t="shared" si="27"/>
        <v>0.70699999999999996</v>
      </c>
      <c r="S631" s="193">
        <v>0</v>
      </c>
      <c r="T631" s="194">
        <f t="shared" si="28"/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195" t="s">
        <v>239</v>
      </c>
      <c r="AT631" s="195" t="s">
        <v>500</v>
      </c>
      <c r="AU631" s="195" t="s">
        <v>94</v>
      </c>
      <c r="AY631" s="18" t="s">
        <v>196</v>
      </c>
      <c r="BE631" s="101">
        <f t="shared" si="29"/>
        <v>0</v>
      </c>
      <c r="BF631" s="101">
        <f t="shared" si="30"/>
        <v>0</v>
      </c>
      <c r="BG631" s="101">
        <f t="shared" si="31"/>
        <v>0</v>
      </c>
      <c r="BH631" s="101">
        <f t="shared" si="32"/>
        <v>0</v>
      </c>
      <c r="BI631" s="101">
        <f t="shared" si="33"/>
        <v>0</v>
      </c>
      <c r="BJ631" s="18" t="s">
        <v>25</v>
      </c>
      <c r="BK631" s="101">
        <f t="shared" si="34"/>
        <v>0</v>
      </c>
      <c r="BL631" s="18" t="s">
        <v>203</v>
      </c>
      <c r="BM631" s="195" t="s">
        <v>947</v>
      </c>
    </row>
    <row r="632" spans="1:65" s="2" customFormat="1" ht="16.5" customHeight="1">
      <c r="A632" s="35"/>
      <c r="B632" s="153"/>
      <c r="C632" s="228" t="s">
        <v>948</v>
      </c>
      <c r="D632" s="228" t="s">
        <v>500</v>
      </c>
      <c r="E632" s="229" t="s">
        <v>949</v>
      </c>
      <c r="F632" s="230" t="s">
        <v>950</v>
      </c>
      <c r="G632" s="231" t="s">
        <v>595</v>
      </c>
      <c r="H632" s="232">
        <v>2.02</v>
      </c>
      <c r="I632" s="233"/>
      <c r="J632" s="234">
        <f t="shared" si="25"/>
        <v>0</v>
      </c>
      <c r="K632" s="230" t="s">
        <v>202</v>
      </c>
      <c r="L632" s="235"/>
      <c r="M632" s="236" t="s">
        <v>1</v>
      </c>
      <c r="N632" s="237" t="s">
        <v>50</v>
      </c>
      <c r="O632" s="61"/>
      <c r="P632" s="193">
        <f t="shared" si="26"/>
        <v>0</v>
      </c>
      <c r="Q632" s="193">
        <v>1.4</v>
      </c>
      <c r="R632" s="193">
        <f t="shared" si="27"/>
        <v>2.8279999999999998</v>
      </c>
      <c r="S632" s="193">
        <v>0</v>
      </c>
      <c r="T632" s="194">
        <f t="shared" si="28"/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95" t="s">
        <v>239</v>
      </c>
      <c r="AT632" s="195" t="s">
        <v>500</v>
      </c>
      <c r="AU632" s="195" t="s">
        <v>94</v>
      </c>
      <c r="AY632" s="18" t="s">
        <v>196</v>
      </c>
      <c r="BE632" s="101">
        <f t="shared" si="29"/>
        <v>0</v>
      </c>
      <c r="BF632" s="101">
        <f t="shared" si="30"/>
        <v>0</v>
      </c>
      <c r="BG632" s="101">
        <f t="shared" si="31"/>
        <v>0</v>
      </c>
      <c r="BH632" s="101">
        <f t="shared" si="32"/>
        <v>0</v>
      </c>
      <c r="BI632" s="101">
        <f t="shared" si="33"/>
        <v>0</v>
      </c>
      <c r="BJ632" s="18" t="s">
        <v>25</v>
      </c>
      <c r="BK632" s="101">
        <f t="shared" si="34"/>
        <v>0</v>
      </c>
      <c r="BL632" s="18" t="s">
        <v>203</v>
      </c>
      <c r="BM632" s="195" t="s">
        <v>951</v>
      </c>
    </row>
    <row r="633" spans="1:65" s="2" customFormat="1" ht="16.5" customHeight="1">
      <c r="A633" s="35"/>
      <c r="B633" s="153"/>
      <c r="C633" s="228" t="s">
        <v>952</v>
      </c>
      <c r="D633" s="228" t="s">
        <v>500</v>
      </c>
      <c r="E633" s="229" t="s">
        <v>879</v>
      </c>
      <c r="F633" s="230" t="s">
        <v>880</v>
      </c>
      <c r="G633" s="231" t="s">
        <v>595</v>
      </c>
      <c r="H633" s="232">
        <v>3.06</v>
      </c>
      <c r="I633" s="233"/>
      <c r="J633" s="234">
        <f t="shared" si="25"/>
        <v>0</v>
      </c>
      <c r="K633" s="230" t="s">
        <v>202</v>
      </c>
      <c r="L633" s="235"/>
      <c r="M633" s="236" t="s">
        <v>1</v>
      </c>
      <c r="N633" s="237" t="s">
        <v>50</v>
      </c>
      <c r="O633" s="61"/>
      <c r="P633" s="193">
        <f t="shared" si="26"/>
        <v>0</v>
      </c>
      <c r="Q633" s="193">
        <v>3.0000000000000001E-3</v>
      </c>
      <c r="R633" s="193">
        <f t="shared" si="27"/>
        <v>9.1800000000000007E-3</v>
      </c>
      <c r="S633" s="193">
        <v>0</v>
      </c>
      <c r="T633" s="194">
        <f t="shared" si="28"/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95" t="s">
        <v>239</v>
      </c>
      <c r="AT633" s="195" t="s">
        <v>500</v>
      </c>
      <c r="AU633" s="195" t="s">
        <v>94</v>
      </c>
      <c r="AY633" s="18" t="s">
        <v>196</v>
      </c>
      <c r="BE633" s="101">
        <f t="shared" si="29"/>
        <v>0</v>
      </c>
      <c r="BF633" s="101">
        <f t="shared" si="30"/>
        <v>0</v>
      </c>
      <c r="BG633" s="101">
        <f t="shared" si="31"/>
        <v>0</v>
      </c>
      <c r="BH633" s="101">
        <f t="shared" si="32"/>
        <v>0</v>
      </c>
      <c r="BI633" s="101">
        <f t="shared" si="33"/>
        <v>0</v>
      </c>
      <c r="BJ633" s="18" t="s">
        <v>25</v>
      </c>
      <c r="BK633" s="101">
        <f t="shared" si="34"/>
        <v>0</v>
      </c>
      <c r="BL633" s="18" t="s">
        <v>203</v>
      </c>
      <c r="BM633" s="195" t="s">
        <v>953</v>
      </c>
    </row>
    <row r="634" spans="1:65" s="2" customFormat="1" ht="21.75" customHeight="1">
      <c r="A634" s="35"/>
      <c r="B634" s="153"/>
      <c r="C634" s="184" t="s">
        <v>954</v>
      </c>
      <c r="D634" s="184" t="s">
        <v>198</v>
      </c>
      <c r="E634" s="185" t="s">
        <v>955</v>
      </c>
      <c r="F634" s="186" t="s">
        <v>956</v>
      </c>
      <c r="G634" s="187" t="s">
        <v>595</v>
      </c>
      <c r="H634" s="188">
        <v>20</v>
      </c>
      <c r="I634" s="189"/>
      <c r="J634" s="190">
        <f t="shared" si="25"/>
        <v>0</v>
      </c>
      <c r="K634" s="186" t="s">
        <v>202</v>
      </c>
      <c r="L634" s="36"/>
      <c r="M634" s="191" t="s">
        <v>1</v>
      </c>
      <c r="N634" s="192" t="s">
        <v>50</v>
      </c>
      <c r="O634" s="61"/>
      <c r="P634" s="193">
        <f t="shared" si="26"/>
        <v>0</v>
      </c>
      <c r="Q634" s="193">
        <v>7.9200000000000007E-2</v>
      </c>
      <c r="R634" s="193">
        <f t="shared" si="27"/>
        <v>1.5840000000000001</v>
      </c>
      <c r="S634" s="193">
        <v>0</v>
      </c>
      <c r="T634" s="194">
        <f t="shared" si="28"/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95" t="s">
        <v>203</v>
      </c>
      <c r="AT634" s="195" t="s">
        <v>198</v>
      </c>
      <c r="AU634" s="195" t="s">
        <v>94</v>
      </c>
      <c r="AY634" s="18" t="s">
        <v>196</v>
      </c>
      <c r="BE634" s="101">
        <f t="shared" si="29"/>
        <v>0</v>
      </c>
      <c r="BF634" s="101">
        <f t="shared" si="30"/>
        <v>0</v>
      </c>
      <c r="BG634" s="101">
        <f t="shared" si="31"/>
        <v>0</v>
      </c>
      <c r="BH634" s="101">
        <f t="shared" si="32"/>
        <v>0</v>
      </c>
      <c r="BI634" s="101">
        <f t="shared" si="33"/>
        <v>0</v>
      </c>
      <c r="BJ634" s="18" t="s">
        <v>25</v>
      </c>
      <c r="BK634" s="101">
        <f t="shared" si="34"/>
        <v>0</v>
      </c>
      <c r="BL634" s="18" t="s">
        <v>203</v>
      </c>
      <c r="BM634" s="195" t="s">
        <v>957</v>
      </c>
    </row>
    <row r="635" spans="1:65" s="2" customFormat="1" ht="21.75" customHeight="1">
      <c r="A635" s="35"/>
      <c r="B635" s="153"/>
      <c r="C635" s="184" t="s">
        <v>958</v>
      </c>
      <c r="D635" s="184" t="s">
        <v>198</v>
      </c>
      <c r="E635" s="185" t="s">
        <v>959</v>
      </c>
      <c r="F635" s="186" t="s">
        <v>960</v>
      </c>
      <c r="G635" s="187" t="s">
        <v>595</v>
      </c>
      <c r="H635" s="188">
        <v>1</v>
      </c>
      <c r="I635" s="189"/>
      <c r="J635" s="190">
        <f t="shared" si="25"/>
        <v>0</v>
      </c>
      <c r="K635" s="186" t="s">
        <v>202</v>
      </c>
      <c r="L635" s="36"/>
      <c r="M635" s="191" t="s">
        <v>1</v>
      </c>
      <c r="N635" s="192" t="s">
        <v>50</v>
      </c>
      <c r="O635" s="61"/>
      <c r="P635" s="193">
        <f t="shared" si="26"/>
        <v>0</v>
      </c>
      <c r="Q635" s="193">
        <v>9.5000000000000001E-2</v>
      </c>
      <c r="R635" s="193">
        <f t="shared" si="27"/>
        <v>9.5000000000000001E-2</v>
      </c>
      <c r="S635" s="193">
        <v>0</v>
      </c>
      <c r="T635" s="194">
        <f t="shared" si="28"/>
        <v>0</v>
      </c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R635" s="195" t="s">
        <v>203</v>
      </c>
      <c r="AT635" s="195" t="s">
        <v>198</v>
      </c>
      <c r="AU635" s="195" t="s">
        <v>94</v>
      </c>
      <c r="AY635" s="18" t="s">
        <v>196</v>
      </c>
      <c r="BE635" s="101">
        <f t="shared" si="29"/>
        <v>0</v>
      </c>
      <c r="BF635" s="101">
        <f t="shared" si="30"/>
        <v>0</v>
      </c>
      <c r="BG635" s="101">
        <f t="shared" si="31"/>
        <v>0</v>
      </c>
      <c r="BH635" s="101">
        <f t="shared" si="32"/>
        <v>0</v>
      </c>
      <c r="BI635" s="101">
        <f t="shared" si="33"/>
        <v>0</v>
      </c>
      <c r="BJ635" s="18" t="s">
        <v>25</v>
      </c>
      <c r="BK635" s="101">
        <f t="shared" si="34"/>
        <v>0</v>
      </c>
      <c r="BL635" s="18" t="s">
        <v>203</v>
      </c>
      <c r="BM635" s="195" t="s">
        <v>961</v>
      </c>
    </row>
    <row r="636" spans="1:65" s="2" customFormat="1" ht="21.75" customHeight="1">
      <c r="A636" s="35"/>
      <c r="B636" s="153"/>
      <c r="C636" s="184" t="s">
        <v>962</v>
      </c>
      <c r="D636" s="184" t="s">
        <v>198</v>
      </c>
      <c r="E636" s="185" t="s">
        <v>963</v>
      </c>
      <c r="F636" s="186" t="s">
        <v>964</v>
      </c>
      <c r="G636" s="187" t="s">
        <v>595</v>
      </c>
      <c r="H636" s="188">
        <v>20</v>
      </c>
      <c r="I636" s="189"/>
      <c r="J636" s="190">
        <f t="shared" si="25"/>
        <v>0</v>
      </c>
      <c r="K636" s="186" t="s">
        <v>202</v>
      </c>
      <c r="L636" s="36"/>
      <c r="M636" s="191" t="s">
        <v>1</v>
      </c>
      <c r="N636" s="192" t="s">
        <v>50</v>
      </c>
      <c r="O636" s="61"/>
      <c r="P636" s="193">
        <f t="shared" si="26"/>
        <v>0</v>
      </c>
      <c r="Q636" s="193">
        <v>2.4400000000000002E-2</v>
      </c>
      <c r="R636" s="193">
        <f t="shared" si="27"/>
        <v>0.48800000000000004</v>
      </c>
      <c r="S636" s="193">
        <v>0</v>
      </c>
      <c r="T636" s="194">
        <f t="shared" si="28"/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95" t="s">
        <v>203</v>
      </c>
      <c r="AT636" s="195" t="s">
        <v>198</v>
      </c>
      <c r="AU636" s="195" t="s">
        <v>94</v>
      </c>
      <c r="AY636" s="18" t="s">
        <v>196</v>
      </c>
      <c r="BE636" s="101">
        <f t="shared" si="29"/>
        <v>0</v>
      </c>
      <c r="BF636" s="101">
        <f t="shared" si="30"/>
        <v>0</v>
      </c>
      <c r="BG636" s="101">
        <f t="shared" si="31"/>
        <v>0</v>
      </c>
      <c r="BH636" s="101">
        <f t="shared" si="32"/>
        <v>0</v>
      </c>
      <c r="BI636" s="101">
        <f t="shared" si="33"/>
        <v>0</v>
      </c>
      <c r="BJ636" s="18" t="s">
        <v>25</v>
      </c>
      <c r="BK636" s="101">
        <f t="shared" si="34"/>
        <v>0</v>
      </c>
      <c r="BL636" s="18" t="s">
        <v>203</v>
      </c>
      <c r="BM636" s="195" t="s">
        <v>965</v>
      </c>
    </row>
    <row r="637" spans="1:65" s="2" customFormat="1" ht="16.5" customHeight="1">
      <c r="A637" s="35"/>
      <c r="B637" s="153"/>
      <c r="C637" s="228" t="s">
        <v>966</v>
      </c>
      <c r="D637" s="228" t="s">
        <v>500</v>
      </c>
      <c r="E637" s="229" t="s">
        <v>967</v>
      </c>
      <c r="F637" s="230" t="s">
        <v>968</v>
      </c>
      <c r="G637" s="231" t="s">
        <v>595</v>
      </c>
      <c r="H637" s="232">
        <v>20.2</v>
      </c>
      <c r="I637" s="233"/>
      <c r="J637" s="234">
        <f t="shared" si="25"/>
        <v>0</v>
      </c>
      <c r="K637" s="230" t="s">
        <v>202</v>
      </c>
      <c r="L637" s="235"/>
      <c r="M637" s="236" t="s">
        <v>1</v>
      </c>
      <c r="N637" s="237" t="s">
        <v>50</v>
      </c>
      <c r="O637" s="61"/>
      <c r="P637" s="193">
        <f t="shared" si="26"/>
        <v>0</v>
      </c>
      <c r="Q637" s="193">
        <v>0.58499999999999996</v>
      </c>
      <c r="R637" s="193">
        <f t="shared" si="27"/>
        <v>11.816999999999998</v>
      </c>
      <c r="S637" s="193">
        <v>0</v>
      </c>
      <c r="T637" s="194">
        <f t="shared" si="28"/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95" t="s">
        <v>239</v>
      </c>
      <c r="AT637" s="195" t="s">
        <v>500</v>
      </c>
      <c r="AU637" s="195" t="s">
        <v>94</v>
      </c>
      <c r="AY637" s="18" t="s">
        <v>196</v>
      </c>
      <c r="BE637" s="101">
        <f t="shared" si="29"/>
        <v>0</v>
      </c>
      <c r="BF637" s="101">
        <f t="shared" si="30"/>
        <v>0</v>
      </c>
      <c r="BG637" s="101">
        <f t="shared" si="31"/>
        <v>0</v>
      </c>
      <c r="BH637" s="101">
        <f t="shared" si="32"/>
        <v>0</v>
      </c>
      <c r="BI637" s="101">
        <f t="shared" si="33"/>
        <v>0</v>
      </c>
      <c r="BJ637" s="18" t="s">
        <v>25</v>
      </c>
      <c r="BK637" s="101">
        <f t="shared" si="34"/>
        <v>0</v>
      </c>
      <c r="BL637" s="18" t="s">
        <v>203</v>
      </c>
      <c r="BM637" s="195" t="s">
        <v>969</v>
      </c>
    </row>
    <row r="638" spans="1:65" s="2" customFormat="1" ht="16.5" customHeight="1">
      <c r="A638" s="35"/>
      <c r="B638" s="153"/>
      <c r="C638" s="184" t="s">
        <v>970</v>
      </c>
      <c r="D638" s="184" t="s">
        <v>198</v>
      </c>
      <c r="E638" s="185" t="s">
        <v>971</v>
      </c>
      <c r="F638" s="186" t="s">
        <v>972</v>
      </c>
      <c r="G638" s="187" t="s">
        <v>595</v>
      </c>
      <c r="H638" s="188">
        <v>4</v>
      </c>
      <c r="I638" s="189"/>
      <c r="J638" s="190">
        <f t="shared" si="25"/>
        <v>0</v>
      </c>
      <c r="K638" s="186" t="s">
        <v>202</v>
      </c>
      <c r="L638" s="36"/>
      <c r="M638" s="191" t="s">
        <v>1</v>
      </c>
      <c r="N638" s="192" t="s">
        <v>50</v>
      </c>
      <c r="O638" s="61"/>
      <c r="P638" s="193">
        <f t="shared" si="26"/>
        <v>0</v>
      </c>
      <c r="Q638" s="193">
        <v>1.298E-2</v>
      </c>
      <c r="R638" s="193">
        <f t="shared" si="27"/>
        <v>5.1920000000000001E-2</v>
      </c>
      <c r="S638" s="193">
        <v>4.0000000000000001E-3</v>
      </c>
      <c r="T638" s="194">
        <f t="shared" si="28"/>
        <v>1.6E-2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95" t="s">
        <v>203</v>
      </c>
      <c r="AT638" s="195" t="s">
        <v>198</v>
      </c>
      <c r="AU638" s="195" t="s">
        <v>94</v>
      </c>
      <c r="AY638" s="18" t="s">
        <v>196</v>
      </c>
      <c r="BE638" s="101">
        <f t="shared" si="29"/>
        <v>0</v>
      </c>
      <c r="BF638" s="101">
        <f t="shared" si="30"/>
        <v>0</v>
      </c>
      <c r="BG638" s="101">
        <f t="shared" si="31"/>
        <v>0</v>
      </c>
      <c r="BH638" s="101">
        <f t="shared" si="32"/>
        <v>0</v>
      </c>
      <c r="BI638" s="101">
        <f t="shared" si="33"/>
        <v>0</v>
      </c>
      <c r="BJ638" s="18" t="s">
        <v>25</v>
      </c>
      <c r="BK638" s="101">
        <f t="shared" si="34"/>
        <v>0</v>
      </c>
      <c r="BL638" s="18" t="s">
        <v>203</v>
      </c>
      <c r="BM638" s="195" t="s">
        <v>973</v>
      </c>
    </row>
    <row r="639" spans="1:65" s="13" customFormat="1" ht="11.25">
      <c r="B639" s="196"/>
      <c r="D639" s="197" t="s">
        <v>205</v>
      </c>
      <c r="E639" s="198" t="s">
        <v>1</v>
      </c>
      <c r="F639" s="199" t="s">
        <v>203</v>
      </c>
      <c r="H639" s="200">
        <v>4</v>
      </c>
      <c r="I639" s="201"/>
      <c r="L639" s="196"/>
      <c r="M639" s="202"/>
      <c r="N639" s="203"/>
      <c r="O639" s="203"/>
      <c r="P639" s="203"/>
      <c r="Q639" s="203"/>
      <c r="R639" s="203"/>
      <c r="S639" s="203"/>
      <c r="T639" s="204"/>
      <c r="AT639" s="198" t="s">
        <v>205</v>
      </c>
      <c r="AU639" s="198" t="s">
        <v>94</v>
      </c>
      <c r="AV639" s="13" t="s">
        <v>94</v>
      </c>
      <c r="AW639" s="13" t="s">
        <v>38</v>
      </c>
      <c r="AX639" s="13" t="s">
        <v>25</v>
      </c>
      <c r="AY639" s="198" t="s">
        <v>196</v>
      </c>
    </row>
    <row r="640" spans="1:65" s="2" customFormat="1" ht="16.5" customHeight="1">
      <c r="A640" s="35"/>
      <c r="B640" s="153"/>
      <c r="C640" s="184" t="s">
        <v>974</v>
      </c>
      <c r="D640" s="184" t="s">
        <v>198</v>
      </c>
      <c r="E640" s="185" t="s">
        <v>975</v>
      </c>
      <c r="F640" s="186" t="s">
        <v>976</v>
      </c>
      <c r="G640" s="187" t="s">
        <v>595</v>
      </c>
      <c r="H640" s="188">
        <v>21</v>
      </c>
      <c r="I640" s="189"/>
      <c r="J640" s="190">
        <f>ROUND(I640*H640,2)</f>
        <v>0</v>
      </c>
      <c r="K640" s="186" t="s">
        <v>202</v>
      </c>
      <c r="L640" s="36"/>
      <c r="M640" s="191" t="s">
        <v>1</v>
      </c>
      <c r="N640" s="192" t="s">
        <v>50</v>
      </c>
      <c r="O640" s="61"/>
      <c r="P640" s="193">
        <f>O640*H640</f>
        <v>0</v>
      </c>
      <c r="Q640" s="193">
        <v>0.21734000000000001</v>
      </c>
      <c r="R640" s="193">
        <f>Q640*H640</f>
        <v>4.5641400000000001</v>
      </c>
      <c r="S640" s="193">
        <v>0</v>
      </c>
      <c r="T640" s="194">
        <f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195" t="s">
        <v>203</v>
      </c>
      <c r="AT640" s="195" t="s">
        <v>198</v>
      </c>
      <c r="AU640" s="195" t="s">
        <v>94</v>
      </c>
      <c r="AY640" s="18" t="s">
        <v>196</v>
      </c>
      <c r="BE640" s="101">
        <f>IF(N640="základní",J640,0)</f>
        <v>0</v>
      </c>
      <c r="BF640" s="101">
        <f>IF(N640="snížená",J640,0)</f>
        <v>0</v>
      </c>
      <c r="BG640" s="101">
        <f>IF(N640="zákl. přenesená",J640,0)</f>
        <v>0</v>
      </c>
      <c r="BH640" s="101">
        <f>IF(N640="sníž. přenesená",J640,0)</f>
        <v>0</v>
      </c>
      <c r="BI640" s="101">
        <f>IF(N640="nulová",J640,0)</f>
        <v>0</v>
      </c>
      <c r="BJ640" s="18" t="s">
        <v>25</v>
      </c>
      <c r="BK640" s="101">
        <f>ROUND(I640*H640,2)</f>
        <v>0</v>
      </c>
      <c r="BL640" s="18" t="s">
        <v>203</v>
      </c>
      <c r="BM640" s="195" t="s">
        <v>977</v>
      </c>
    </row>
    <row r="641" spans="1:65" s="2" customFormat="1" ht="16.5" customHeight="1">
      <c r="A641" s="35"/>
      <c r="B641" s="153"/>
      <c r="C641" s="228" t="s">
        <v>978</v>
      </c>
      <c r="D641" s="228" t="s">
        <v>500</v>
      </c>
      <c r="E641" s="229" t="s">
        <v>979</v>
      </c>
      <c r="F641" s="230" t="s">
        <v>980</v>
      </c>
      <c r="G641" s="231" t="s">
        <v>595</v>
      </c>
      <c r="H641" s="232">
        <v>21</v>
      </c>
      <c r="I641" s="233"/>
      <c r="J641" s="234">
        <f>ROUND(I641*H641,2)</f>
        <v>0</v>
      </c>
      <c r="K641" s="230" t="s">
        <v>202</v>
      </c>
      <c r="L641" s="235"/>
      <c r="M641" s="236" t="s">
        <v>1</v>
      </c>
      <c r="N641" s="237" t="s">
        <v>50</v>
      </c>
      <c r="O641" s="61"/>
      <c r="P641" s="193">
        <f>O641*H641</f>
        <v>0</v>
      </c>
      <c r="Q641" s="193">
        <v>9.1999999999999998E-2</v>
      </c>
      <c r="R641" s="193">
        <f>Q641*H641</f>
        <v>1.9319999999999999</v>
      </c>
      <c r="S641" s="193">
        <v>0</v>
      </c>
      <c r="T641" s="194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195" t="s">
        <v>239</v>
      </c>
      <c r="AT641" s="195" t="s">
        <v>500</v>
      </c>
      <c r="AU641" s="195" t="s">
        <v>94</v>
      </c>
      <c r="AY641" s="18" t="s">
        <v>196</v>
      </c>
      <c r="BE641" s="101">
        <f>IF(N641="základní",J641,0)</f>
        <v>0</v>
      </c>
      <c r="BF641" s="101">
        <f>IF(N641="snížená",J641,0)</f>
        <v>0</v>
      </c>
      <c r="BG641" s="101">
        <f>IF(N641="zákl. přenesená",J641,0)</f>
        <v>0</v>
      </c>
      <c r="BH641" s="101">
        <f>IF(N641="sníž. přenesená",J641,0)</f>
        <v>0</v>
      </c>
      <c r="BI641" s="101">
        <f>IF(N641="nulová",J641,0)</f>
        <v>0</v>
      </c>
      <c r="BJ641" s="18" t="s">
        <v>25</v>
      </c>
      <c r="BK641" s="101">
        <f>ROUND(I641*H641,2)</f>
        <v>0</v>
      </c>
      <c r="BL641" s="18" t="s">
        <v>203</v>
      </c>
      <c r="BM641" s="195" t="s">
        <v>981</v>
      </c>
    </row>
    <row r="642" spans="1:65" s="2" customFormat="1" ht="16.5" customHeight="1">
      <c r="A642" s="35"/>
      <c r="B642" s="153"/>
      <c r="C642" s="184" t="s">
        <v>982</v>
      </c>
      <c r="D642" s="184" t="s">
        <v>198</v>
      </c>
      <c r="E642" s="185" t="s">
        <v>983</v>
      </c>
      <c r="F642" s="186" t="s">
        <v>984</v>
      </c>
      <c r="G642" s="187" t="s">
        <v>327</v>
      </c>
      <c r="H642" s="188">
        <v>538.149</v>
      </c>
      <c r="I642" s="189"/>
      <c r="J642" s="190">
        <f>ROUND(I642*H642,2)</f>
        <v>0</v>
      </c>
      <c r="K642" s="186" t="s">
        <v>202</v>
      </c>
      <c r="L642" s="36"/>
      <c r="M642" s="191" t="s">
        <v>1</v>
      </c>
      <c r="N642" s="192" t="s">
        <v>50</v>
      </c>
      <c r="O642" s="61"/>
      <c r="P642" s="193">
        <f>O642*H642</f>
        <v>0</v>
      </c>
      <c r="Q642" s="193">
        <v>2.2563399999999998</v>
      </c>
      <c r="R642" s="193">
        <f>Q642*H642</f>
        <v>1214.2471146599999</v>
      </c>
      <c r="S642" s="193">
        <v>0</v>
      </c>
      <c r="T642" s="194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95" t="s">
        <v>203</v>
      </c>
      <c r="AT642" s="195" t="s">
        <v>198</v>
      </c>
      <c r="AU642" s="195" t="s">
        <v>94</v>
      </c>
      <c r="AY642" s="18" t="s">
        <v>196</v>
      </c>
      <c r="BE642" s="101">
        <f>IF(N642="základní",J642,0)</f>
        <v>0</v>
      </c>
      <c r="BF642" s="101">
        <f>IF(N642="snížená",J642,0)</f>
        <v>0</v>
      </c>
      <c r="BG642" s="101">
        <f>IF(N642="zákl. přenesená",J642,0)</f>
        <v>0</v>
      </c>
      <c r="BH642" s="101">
        <f>IF(N642="sníž. přenesená",J642,0)</f>
        <v>0</v>
      </c>
      <c r="BI642" s="101">
        <f>IF(N642="nulová",J642,0)</f>
        <v>0</v>
      </c>
      <c r="BJ642" s="18" t="s">
        <v>25</v>
      </c>
      <c r="BK642" s="101">
        <f>ROUND(I642*H642,2)</f>
        <v>0</v>
      </c>
      <c r="BL642" s="18" t="s">
        <v>203</v>
      </c>
      <c r="BM642" s="195" t="s">
        <v>985</v>
      </c>
    </row>
    <row r="643" spans="1:65" s="14" customFormat="1" ht="11.25">
      <c r="B643" s="205"/>
      <c r="D643" s="197" t="s">
        <v>205</v>
      </c>
      <c r="E643" s="206" t="s">
        <v>1</v>
      </c>
      <c r="F643" s="207" t="s">
        <v>986</v>
      </c>
      <c r="H643" s="206" t="s">
        <v>1</v>
      </c>
      <c r="I643" s="208"/>
      <c r="L643" s="205"/>
      <c r="M643" s="209"/>
      <c r="N643" s="210"/>
      <c r="O643" s="210"/>
      <c r="P643" s="210"/>
      <c r="Q643" s="210"/>
      <c r="R643" s="210"/>
      <c r="S643" s="210"/>
      <c r="T643" s="211"/>
      <c r="AT643" s="206" t="s">
        <v>205</v>
      </c>
      <c r="AU643" s="206" t="s">
        <v>94</v>
      </c>
      <c r="AV643" s="14" t="s">
        <v>25</v>
      </c>
      <c r="AW643" s="14" t="s">
        <v>38</v>
      </c>
      <c r="AX643" s="14" t="s">
        <v>84</v>
      </c>
      <c r="AY643" s="206" t="s">
        <v>196</v>
      </c>
    </row>
    <row r="644" spans="1:65" s="13" customFormat="1" ht="11.25">
      <c r="B644" s="196"/>
      <c r="D644" s="197" t="s">
        <v>205</v>
      </c>
      <c r="E644" s="198" t="s">
        <v>1</v>
      </c>
      <c r="F644" s="199" t="s">
        <v>987</v>
      </c>
      <c r="H644" s="200">
        <v>19.082000000000001</v>
      </c>
      <c r="I644" s="201"/>
      <c r="L644" s="196"/>
      <c r="M644" s="202"/>
      <c r="N644" s="203"/>
      <c r="O644" s="203"/>
      <c r="P644" s="203"/>
      <c r="Q644" s="203"/>
      <c r="R644" s="203"/>
      <c r="S644" s="203"/>
      <c r="T644" s="204"/>
      <c r="AT644" s="198" t="s">
        <v>205</v>
      </c>
      <c r="AU644" s="198" t="s">
        <v>94</v>
      </c>
      <c r="AV644" s="13" t="s">
        <v>94</v>
      </c>
      <c r="AW644" s="13" t="s">
        <v>38</v>
      </c>
      <c r="AX644" s="13" t="s">
        <v>84</v>
      </c>
      <c r="AY644" s="198" t="s">
        <v>196</v>
      </c>
    </row>
    <row r="645" spans="1:65" s="13" customFormat="1" ht="11.25">
      <c r="B645" s="196"/>
      <c r="D645" s="197" t="s">
        <v>205</v>
      </c>
      <c r="E645" s="198" t="s">
        <v>1</v>
      </c>
      <c r="F645" s="199" t="s">
        <v>988</v>
      </c>
      <c r="H645" s="200">
        <v>275.57600000000002</v>
      </c>
      <c r="I645" s="201"/>
      <c r="L645" s="196"/>
      <c r="M645" s="202"/>
      <c r="N645" s="203"/>
      <c r="O645" s="203"/>
      <c r="P645" s="203"/>
      <c r="Q645" s="203"/>
      <c r="R645" s="203"/>
      <c r="S645" s="203"/>
      <c r="T645" s="204"/>
      <c r="AT645" s="198" t="s">
        <v>205</v>
      </c>
      <c r="AU645" s="198" t="s">
        <v>94</v>
      </c>
      <c r="AV645" s="13" t="s">
        <v>94</v>
      </c>
      <c r="AW645" s="13" t="s">
        <v>38</v>
      </c>
      <c r="AX645" s="13" t="s">
        <v>84</v>
      </c>
      <c r="AY645" s="198" t="s">
        <v>196</v>
      </c>
    </row>
    <row r="646" spans="1:65" s="13" customFormat="1" ht="11.25">
      <c r="B646" s="196"/>
      <c r="D646" s="197" t="s">
        <v>205</v>
      </c>
      <c r="E646" s="198" t="s">
        <v>1</v>
      </c>
      <c r="F646" s="199" t="s">
        <v>989</v>
      </c>
      <c r="H646" s="200">
        <v>243.49100000000001</v>
      </c>
      <c r="I646" s="201"/>
      <c r="L646" s="196"/>
      <c r="M646" s="202"/>
      <c r="N646" s="203"/>
      <c r="O646" s="203"/>
      <c r="P646" s="203"/>
      <c r="Q646" s="203"/>
      <c r="R646" s="203"/>
      <c r="S646" s="203"/>
      <c r="T646" s="204"/>
      <c r="AT646" s="198" t="s">
        <v>205</v>
      </c>
      <c r="AU646" s="198" t="s">
        <v>94</v>
      </c>
      <c r="AV646" s="13" t="s">
        <v>94</v>
      </c>
      <c r="AW646" s="13" t="s">
        <v>38</v>
      </c>
      <c r="AX646" s="13" t="s">
        <v>84</v>
      </c>
      <c r="AY646" s="198" t="s">
        <v>196</v>
      </c>
    </row>
    <row r="647" spans="1:65" s="15" customFormat="1" ht="11.25">
      <c r="B647" s="212"/>
      <c r="D647" s="197" t="s">
        <v>205</v>
      </c>
      <c r="E647" s="213" t="s">
        <v>990</v>
      </c>
      <c r="F647" s="214" t="s">
        <v>225</v>
      </c>
      <c r="H647" s="215">
        <v>538.149</v>
      </c>
      <c r="I647" s="216"/>
      <c r="L647" s="212"/>
      <c r="M647" s="217"/>
      <c r="N647" s="218"/>
      <c r="O647" s="218"/>
      <c r="P647" s="218"/>
      <c r="Q647" s="218"/>
      <c r="R647" s="218"/>
      <c r="S647" s="218"/>
      <c r="T647" s="219"/>
      <c r="AT647" s="213" t="s">
        <v>205</v>
      </c>
      <c r="AU647" s="213" t="s">
        <v>94</v>
      </c>
      <c r="AV647" s="15" t="s">
        <v>203</v>
      </c>
      <c r="AW647" s="15" t="s">
        <v>38</v>
      </c>
      <c r="AX647" s="15" t="s">
        <v>25</v>
      </c>
      <c r="AY647" s="213" t="s">
        <v>196</v>
      </c>
    </row>
    <row r="648" spans="1:65" s="2" customFormat="1" ht="16.5" customHeight="1">
      <c r="A648" s="35"/>
      <c r="B648" s="153"/>
      <c r="C648" s="184" t="s">
        <v>991</v>
      </c>
      <c r="D648" s="184" t="s">
        <v>198</v>
      </c>
      <c r="E648" s="185" t="s">
        <v>992</v>
      </c>
      <c r="F648" s="186" t="s">
        <v>993</v>
      </c>
      <c r="G648" s="187" t="s">
        <v>595</v>
      </c>
      <c r="H648" s="188">
        <v>15</v>
      </c>
      <c r="I648" s="189"/>
      <c r="J648" s="190">
        <f>ROUND(I648*H648,2)</f>
        <v>0</v>
      </c>
      <c r="K648" s="186" t="s">
        <v>202</v>
      </c>
      <c r="L648" s="36"/>
      <c r="M648" s="191" t="s">
        <v>1</v>
      </c>
      <c r="N648" s="192" t="s">
        <v>50</v>
      </c>
      <c r="O648" s="61"/>
      <c r="P648" s="193">
        <f>O648*H648</f>
        <v>0</v>
      </c>
      <c r="Q648" s="193">
        <v>0</v>
      </c>
      <c r="R648" s="193">
        <f>Q648*H648</f>
        <v>0</v>
      </c>
      <c r="S648" s="193">
        <v>0.15</v>
      </c>
      <c r="T648" s="194">
        <f>S648*H648</f>
        <v>2.25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195" t="s">
        <v>203</v>
      </c>
      <c r="AT648" s="195" t="s">
        <v>198</v>
      </c>
      <c r="AU648" s="195" t="s">
        <v>94</v>
      </c>
      <c r="AY648" s="18" t="s">
        <v>196</v>
      </c>
      <c r="BE648" s="101">
        <f>IF(N648="základní",J648,0)</f>
        <v>0</v>
      </c>
      <c r="BF648" s="101">
        <f>IF(N648="snížená",J648,0)</f>
        <v>0</v>
      </c>
      <c r="BG648" s="101">
        <f>IF(N648="zákl. přenesená",J648,0)</f>
        <v>0</v>
      </c>
      <c r="BH648" s="101">
        <f>IF(N648="sníž. přenesená",J648,0)</f>
        <v>0</v>
      </c>
      <c r="BI648" s="101">
        <f>IF(N648="nulová",J648,0)</f>
        <v>0</v>
      </c>
      <c r="BJ648" s="18" t="s">
        <v>25</v>
      </c>
      <c r="BK648" s="101">
        <f>ROUND(I648*H648,2)</f>
        <v>0</v>
      </c>
      <c r="BL648" s="18" t="s">
        <v>203</v>
      </c>
      <c r="BM648" s="195" t="s">
        <v>994</v>
      </c>
    </row>
    <row r="649" spans="1:65" s="13" customFormat="1" ht="11.25">
      <c r="B649" s="196"/>
      <c r="D649" s="197" t="s">
        <v>205</v>
      </c>
      <c r="E649" s="198" t="s">
        <v>1</v>
      </c>
      <c r="F649" s="199" t="s">
        <v>995</v>
      </c>
      <c r="H649" s="200">
        <v>15</v>
      </c>
      <c r="I649" s="201"/>
      <c r="L649" s="196"/>
      <c r="M649" s="202"/>
      <c r="N649" s="203"/>
      <c r="O649" s="203"/>
      <c r="P649" s="203"/>
      <c r="Q649" s="203"/>
      <c r="R649" s="203"/>
      <c r="S649" s="203"/>
      <c r="T649" s="204"/>
      <c r="AT649" s="198" t="s">
        <v>205</v>
      </c>
      <c r="AU649" s="198" t="s">
        <v>94</v>
      </c>
      <c r="AV649" s="13" t="s">
        <v>94</v>
      </c>
      <c r="AW649" s="13" t="s">
        <v>38</v>
      </c>
      <c r="AX649" s="13" t="s">
        <v>25</v>
      </c>
      <c r="AY649" s="198" t="s">
        <v>196</v>
      </c>
    </row>
    <row r="650" spans="1:65" s="2" customFormat="1" ht="16.5" customHeight="1">
      <c r="A650" s="35"/>
      <c r="B650" s="153"/>
      <c r="C650" s="184" t="s">
        <v>996</v>
      </c>
      <c r="D650" s="184" t="s">
        <v>198</v>
      </c>
      <c r="E650" s="185" t="s">
        <v>564</v>
      </c>
      <c r="F650" s="186" t="s">
        <v>565</v>
      </c>
      <c r="G650" s="187" t="s">
        <v>209</v>
      </c>
      <c r="H650" s="188">
        <v>2.25</v>
      </c>
      <c r="I650" s="189"/>
      <c r="J650" s="190">
        <f>ROUND(I650*H650,2)</f>
        <v>0</v>
      </c>
      <c r="K650" s="186" t="s">
        <v>202</v>
      </c>
      <c r="L650" s="36"/>
      <c r="M650" s="191" t="s">
        <v>1</v>
      </c>
      <c r="N650" s="192" t="s">
        <v>50</v>
      </c>
      <c r="O650" s="61"/>
      <c r="P650" s="193">
        <f>O650*H650</f>
        <v>0</v>
      </c>
      <c r="Q650" s="193">
        <v>0</v>
      </c>
      <c r="R650" s="193">
        <f>Q650*H650</f>
        <v>0</v>
      </c>
      <c r="S650" s="193">
        <v>0</v>
      </c>
      <c r="T650" s="194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195" t="s">
        <v>203</v>
      </c>
      <c r="AT650" s="195" t="s">
        <v>198</v>
      </c>
      <c r="AU650" s="195" t="s">
        <v>94</v>
      </c>
      <c r="AY650" s="18" t="s">
        <v>196</v>
      </c>
      <c r="BE650" s="101">
        <f>IF(N650="základní",J650,0)</f>
        <v>0</v>
      </c>
      <c r="BF650" s="101">
        <f>IF(N650="snížená",J650,0)</f>
        <v>0</v>
      </c>
      <c r="BG650" s="101">
        <f>IF(N650="zákl. přenesená",J650,0)</f>
        <v>0</v>
      </c>
      <c r="BH650" s="101">
        <f>IF(N650="sníž. přenesená",J650,0)</f>
        <v>0</v>
      </c>
      <c r="BI650" s="101">
        <f>IF(N650="nulová",J650,0)</f>
        <v>0</v>
      </c>
      <c r="BJ650" s="18" t="s">
        <v>25</v>
      </c>
      <c r="BK650" s="101">
        <f>ROUND(I650*H650,2)</f>
        <v>0</v>
      </c>
      <c r="BL650" s="18" t="s">
        <v>203</v>
      </c>
      <c r="BM650" s="195" t="s">
        <v>997</v>
      </c>
    </row>
    <row r="651" spans="1:65" s="2" customFormat="1" ht="16.5" customHeight="1">
      <c r="A651" s="35"/>
      <c r="B651" s="153"/>
      <c r="C651" s="184" t="s">
        <v>998</v>
      </c>
      <c r="D651" s="184" t="s">
        <v>198</v>
      </c>
      <c r="E651" s="185" t="s">
        <v>999</v>
      </c>
      <c r="F651" s="186" t="s">
        <v>1000</v>
      </c>
      <c r="G651" s="187" t="s">
        <v>209</v>
      </c>
      <c r="H651" s="188">
        <v>18</v>
      </c>
      <c r="I651" s="189"/>
      <c r="J651" s="190">
        <f>ROUND(I651*H651,2)</f>
        <v>0</v>
      </c>
      <c r="K651" s="186" t="s">
        <v>202</v>
      </c>
      <c r="L651" s="36"/>
      <c r="M651" s="191" t="s">
        <v>1</v>
      </c>
      <c r="N651" s="192" t="s">
        <v>50</v>
      </c>
      <c r="O651" s="61"/>
      <c r="P651" s="193">
        <f>O651*H651</f>
        <v>0</v>
      </c>
      <c r="Q651" s="193">
        <v>0</v>
      </c>
      <c r="R651" s="193">
        <f>Q651*H651</f>
        <v>0</v>
      </c>
      <c r="S651" s="193">
        <v>0</v>
      </c>
      <c r="T651" s="194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195" t="s">
        <v>203</v>
      </c>
      <c r="AT651" s="195" t="s">
        <v>198</v>
      </c>
      <c r="AU651" s="195" t="s">
        <v>94</v>
      </c>
      <c r="AY651" s="18" t="s">
        <v>196</v>
      </c>
      <c r="BE651" s="101">
        <f>IF(N651="základní",J651,0)</f>
        <v>0</v>
      </c>
      <c r="BF651" s="101">
        <f>IF(N651="snížená",J651,0)</f>
        <v>0</v>
      </c>
      <c r="BG651" s="101">
        <f>IF(N651="zákl. přenesená",J651,0)</f>
        <v>0</v>
      </c>
      <c r="BH651" s="101">
        <f>IF(N651="sníž. přenesená",J651,0)</f>
        <v>0</v>
      </c>
      <c r="BI651" s="101">
        <f>IF(N651="nulová",J651,0)</f>
        <v>0</v>
      </c>
      <c r="BJ651" s="18" t="s">
        <v>25</v>
      </c>
      <c r="BK651" s="101">
        <f>ROUND(I651*H651,2)</f>
        <v>0</v>
      </c>
      <c r="BL651" s="18" t="s">
        <v>203</v>
      </c>
      <c r="BM651" s="195" t="s">
        <v>1001</v>
      </c>
    </row>
    <row r="652" spans="1:65" s="13" customFormat="1" ht="11.25">
      <c r="B652" s="196"/>
      <c r="D652" s="197" t="s">
        <v>205</v>
      </c>
      <c r="F652" s="199" t="s">
        <v>1002</v>
      </c>
      <c r="H652" s="200">
        <v>18</v>
      </c>
      <c r="I652" s="201"/>
      <c r="L652" s="196"/>
      <c r="M652" s="202"/>
      <c r="N652" s="203"/>
      <c r="O652" s="203"/>
      <c r="P652" s="203"/>
      <c r="Q652" s="203"/>
      <c r="R652" s="203"/>
      <c r="S652" s="203"/>
      <c r="T652" s="204"/>
      <c r="AT652" s="198" t="s">
        <v>205</v>
      </c>
      <c r="AU652" s="198" t="s">
        <v>94</v>
      </c>
      <c r="AV652" s="13" t="s">
        <v>94</v>
      </c>
      <c r="AW652" s="13" t="s">
        <v>3</v>
      </c>
      <c r="AX652" s="13" t="s">
        <v>25</v>
      </c>
      <c r="AY652" s="198" t="s">
        <v>196</v>
      </c>
    </row>
    <row r="653" spans="1:65" s="12" customFormat="1" ht="22.9" customHeight="1">
      <c r="B653" s="171"/>
      <c r="D653" s="172" t="s">
        <v>83</v>
      </c>
      <c r="E653" s="182" t="s">
        <v>1003</v>
      </c>
      <c r="F653" s="182" t="s">
        <v>1004</v>
      </c>
      <c r="I653" s="174"/>
      <c r="J653" s="183">
        <f>BK653</f>
        <v>0</v>
      </c>
      <c r="L653" s="171"/>
      <c r="M653" s="176"/>
      <c r="N653" s="177"/>
      <c r="O653" s="177"/>
      <c r="P653" s="178">
        <f>P654</f>
        <v>0</v>
      </c>
      <c r="Q653" s="177"/>
      <c r="R653" s="178">
        <f>R654</f>
        <v>0</v>
      </c>
      <c r="S653" s="177"/>
      <c r="T653" s="179">
        <f>T654</f>
        <v>0</v>
      </c>
      <c r="AR653" s="172" t="s">
        <v>25</v>
      </c>
      <c r="AT653" s="180" t="s">
        <v>83</v>
      </c>
      <c r="AU653" s="180" t="s">
        <v>25</v>
      </c>
      <c r="AY653" s="172" t="s">
        <v>196</v>
      </c>
      <c r="BK653" s="181">
        <f>BK654</f>
        <v>0</v>
      </c>
    </row>
    <row r="654" spans="1:65" s="2" customFormat="1" ht="16.5" customHeight="1">
      <c r="A654" s="35"/>
      <c r="B654" s="153"/>
      <c r="C654" s="184" t="s">
        <v>1005</v>
      </c>
      <c r="D654" s="184" t="s">
        <v>198</v>
      </c>
      <c r="E654" s="185" t="s">
        <v>1006</v>
      </c>
      <c r="F654" s="186" t="s">
        <v>1007</v>
      </c>
      <c r="G654" s="187" t="s">
        <v>209</v>
      </c>
      <c r="H654" s="188">
        <v>1794.0129999999999</v>
      </c>
      <c r="I654" s="189"/>
      <c r="J654" s="190">
        <f>ROUND(I654*H654,2)</f>
        <v>0</v>
      </c>
      <c r="K654" s="186" t="s">
        <v>202</v>
      </c>
      <c r="L654" s="36"/>
      <c r="M654" s="191" t="s">
        <v>1</v>
      </c>
      <c r="N654" s="192" t="s">
        <v>50</v>
      </c>
      <c r="O654" s="61"/>
      <c r="P654" s="193">
        <f>O654*H654</f>
        <v>0</v>
      </c>
      <c r="Q654" s="193">
        <v>0</v>
      </c>
      <c r="R654" s="193">
        <f>Q654*H654</f>
        <v>0</v>
      </c>
      <c r="S654" s="193">
        <v>0</v>
      </c>
      <c r="T654" s="194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195" t="s">
        <v>203</v>
      </c>
      <c r="AT654" s="195" t="s">
        <v>198</v>
      </c>
      <c r="AU654" s="195" t="s">
        <v>94</v>
      </c>
      <c r="AY654" s="18" t="s">
        <v>196</v>
      </c>
      <c r="BE654" s="101">
        <f>IF(N654="základní",J654,0)</f>
        <v>0</v>
      </c>
      <c r="BF654" s="101">
        <f>IF(N654="snížená",J654,0)</f>
        <v>0</v>
      </c>
      <c r="BG654" s="101">
        <f>IF(N654="zákl. přenesená",J654,0)</f>
        <v>0</v>
      </c>
      <c r="BH654" s="101">
        <f>IF(N654="sníž. přenesená",J654,0)</f>
        <v>0</v>
      </c>
      <c r="BI654" s="101">
        <f>IF(N654="nulová",J654,0)</f>
        <v>0</v>
      </c>
      <c r="BJ654" s="18" t="s">
        <v>25</v>
      </c>
      <c r="BK654" s="101">
        <f>ROUND(I654*H654,2)</f>
        <v>0</v>
      </c>
      <c r="BL654" s="18" t="s">
        <v>203</v>
      </c>
      <c r="BM654" s="195" t="s">
        <v>1008</v>
      </c>
    </row>
    <row r="655" spans="1:65" s="12" customFormat="1" ht="25.9" customHeight="1">
      <c r="B655" s="171"/>
      <c r="D655" s="172" t="s">
        <v>83</v>
      </c>
      <c r="E655" s="173" t="s">
        <v>500</v>
      </c>
      <c r="F655" s="173" t="s">
        <v>1009</v>
      </c>
      <c r="I655" s="174"/>
      <c r="J655" s="175">
        <f>BK655</f>
        <v>0</v>
      </c>
      <c r="L655" s="171"/>
      <c r="M655" s="176"/>
      <c r="N655" s="177"/>
      <c r="O655" s="177"/>
      <c r="P655" s="178">
        <f>P656</f>
        <v>0</v>
      </c>
      <c r="Q655" s="177"/>
      <c r="R655" s="178">
        <f>R656</f>
        <v>12.827218999999999</v>
      </c>
      <c r="S655" s="177"/>
      <c r="T655" s="179">
        <f>T656</f>
        <v>0</v>
      </c>
      <c r="AR655" s="172" t="s">
        <v>211</v>
      </c>
      <c r="AT655" s="180" t="s">
        <v>83</v>
      </c>
      <c r="AU655" s="180" t="s">
        <v>84</v>
      </c>
      <c r="AY655" s="172" t="s">
        <v>196</v>
      </c>
      <c r="BK655" s="181">
        <f>BK656</f>
        <v>0</v>
      </c>
    </row>
    <row r="656" spans="1:65" s="12" customFormat="1" ht="22.9" customHeight="1">
      <c r="B656" s="171"/>
      <c r="D656" s="172" t="s">
        <v>83</v>
      </c>
      <c r="E656" s="182" t="s">
        <v>1010</v>
      </c>
      <c r="F656" s="182" t="s">
        <v>1011</v>
      </c>
      <c r="I656" s="174"/>
      <c r="J656" s="183">
        <f>BK656</f>
        <v>0</v>
      </c>
      <c r="L656" s="171"/>
      <c r="M656" s="176"/>
      <c r="N656" s="177"/>
      <c r="O656" s="177"/>
      <c r="P656" s="178">
        <f>SUM(P657:P661)</f>
        <v>0</v>
      </c>
      <c r="Q656" s="177"/>
      <c r="R656" s="178">
        <f>SUM(R657:R661)</f>
        <v>12.827218999999999</v>
      </c>
      <c r="S656" s="177"/>
      <c r="T656" s="179">
        <f>SUM(T657:T661)</f>
        <v>0</v>
      </c>
      <c r="AR656" s="172" t="s">
        <v>211</v>
      </c>
      <c r="AT656" s="180" t="s">
        <v>83</v>
      </c>
      <c r="AU656" s="180" t="s">
        <v>25</v>
      </c>
      <c r="AY656" s="172" t="s">
        <v>196</v>
      </c>
      <c r="BK656" s="181">
        <f>SUM(BK657:BK661)</f>
        <v>0</v>
      </c>
    </row>
    <row r="657" spans="1:65" s="2" customFormat="1" ht="16.5" customHeight="1">
      <c r="A657" s="35"/>
      <c r="B657" s="153"/>
      <c r="C657" s="184" t="s">
        <v>1012</v>
      </c>
      <c r="D657" s="184" t="s">
        <v>198</v>
      </c>
      <c r="E657" s="185" t="s">
        <v>1013</v>
      </c>
      <c r="F657" s="186" t="s">
        <v>1014</v>
      </c>
      <c r="G657" s="187" t="s">
        <v>229</v>
      </c>
      <c r="H657" s="188">
        <v>331.7</v>
      </c>
      <c r="I657" s="189"/>
      <c r="J657" s="190">
        <f>ROUND(I657*H657,2)</f>
        <v>0</v>
      </c>
      <c r="K657" s="186" t="s">
        <v>202</v>
      </c>
      <c r="L657" s="36"/>
      <c r="M657" s="191" t="s">
        <v>1</v>
      </c>
      <c r="N657" s="192" t="s">
        <v>50</v>
      </c>
      <c r="O657" s="61"/>
      <c r="P657" s="193">
        <f>O657*H657</f>
        <v>0</v>
      </c>
      <c r="Q657" s="193">
        <v>6.9999999999999994E-5</v>
      </c>
      <c r="R657" s="193">
        <f>Q657*H657</f>
        <v>2.3218999999999997E-2</v>
      </c>
      <c r="S657" s="193">
        <v>0</v>
      </c>
      <c r="T657" s="194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95" t="s">
        <v>681</v>
      </c>
      <c r="AT657" s="195" t="s">
        <v>198</v>
      </c>
      <c r="AU657" s="195" t="s">
        <v>94</v>
      </c>
      <c r="AY657" s="18" t="s">
        <v>196</v>
      </c>
      <c r="BE657" s="101">
        <f>IF(N657="základní",J657,0)</f>
        <v>0</v>
      </c>
      <c r="BF657" s="101">
        <f>IF(N657="snížená",J657,0)</f>
        <v>0</v>
      </c>
      <c r="BG657" s="101">
        <f>IF(N657="zákl. přenesená",J657,0)</f>
        <v>0</v>
      </c>
      <c r="BH657" s="101">
        <f>IF(N657="sníž. přenesená",J657,0)</f>
        <v>0</v>
      </c>
      <c r="BI657" s="101">
        <f>IF(N657="nulová",J657,0)</f>
        <v>0</v>
      </c>
      <c r="BJ657" s="18" t="s">
        <v>25</v>
      </c>
      <c r="BK657" s="101">
        <f>ROUND(I657*H657,2)</f>
        <v>0</v>
      </c>
      <c r="BL657" s="18" t="s">
        <v>681</v>
      </c>
      <c r="BM657" s="195" t="s">
        <v>1015</v>
      </c>
    </row>
    <row r="658" spans="1:65" s="14" customFormat="1" ht="11.25">
      <c r="B658" s="205"/>
      <c r="D658" s="197" t="s">
        <v>205</v>
      </c>
      <c r="E658" s="206" t="s">
        <v>1</v>
      </c>
      <c r="F658" s="207" t="s">
        <v>1016</v>
      </c>
      <c r="H658" s="206" t="s">
        <v>1</v>
      </c>
      <c r="I658" s="208"/>
      <c r="L658" s="205"/>
      <c r="M658" s="209"/>
      <c r="N658" s="210"/>
      <c r="O658" s="210"/>
      <c r="P658" s="210"/>
      <c r="Q658" s="210"/>
      <c r="R658" s="210"/>
      <c r="S658" s="210"/>
      <c r="T658" s="211"/>
      <c r="AT658" s="206" t="s">
        <v>205</v>
      </c>
      <c r="AU658" s="206" t="s">
        <v>94</v>
      </c>
      <c r="AV658" s="14" t="s">
        <v>25</v>
      </c>
      <c r="AW658" s="14" t="s">
        <v>38</v>
      </c>
      <c r="AX658" s="14" t="s">
        <v>84</v>
      </c>
      <c r="AY658" s="206" t="s">
        <v>196</v>
      </c>
    </row>
    <row r="659" spans="1:65" s="13" customFormat="1" ht="11.25">
      <c r="B659" s="196"/>
      <c r="D659" s="197" t="s">
        <v>205</v>
      </c>
      <c r="E659" s="198" t="s">
        <v>1</v>
      </c>
      <c r="F659" s="199" t="s">
        <v>1017</v>
      </c>
      <c r="H659" s="200">
        <v>331.7</v>
      </c>
      <c r="I659" s="201"/>
      <c r="L659" s="196"/>
      <c r="M659" s="202"/>
      <c r="N659" s="203"/>
      <c r="O659" s="203"/>
      <c r="P659" s="203"/>
      <c r="Q659" s="203"/>
      <c r="R659" s="203"/>
      <c r="S659" s="203"/>
      <c r="T659" s="204"/>
      <c r="AT659" s="198" t="s">
        <v>205</v>
      </c>
      <c r="AU659" s="198" t="s">
        <v>94</v>
      </c>
      <c r="AV659" s="13" t="s">
        <v>94</v>
      </c>
      <c r="AW659" s="13" t="s">
        <v>38</v>
      </c>
      <c r="AX659" s="13" t="s">
        <v>25</v>
      </c>
      <c r="AY659" s="198" t="s">
        <v>196</v>
      </c>
    </row>
    <row r="660" spans="1:65" s="2" customFormat="1" ht="16.5" customHeight="1">
      <c r="A660" s="35"/>
      <c r="B660" s="153"/>
      <c r="C660" s="184" t="s">
        <v>1018</v>
      </c>
      <c r="D660" s="184" t="s">
        <v>198</v>
      </c>
      <c r="E660" s="185" t="s">
        <v>1019</v>
      </c>
      <c r="F660" s="186" t="s">
        <v>1020</v>
      </c>
      <c r="G660" s="187" t="s">
        <v>595</v>
      </c>
      <c r="H660" s="188">
        <v>66</v>
      </c>
      <c r="I660" s="189"/>
      <c r="J660" s="190">
        <f>ROUND(I660*H660,2)</f>
        <v>0</v>
      </c>
      <c r="K660" s="186" t="s">
        <v>202</v>
      </c>
      <c r="L660" s="36"/>
      <c r="M660" s="191" t="s">
        <v>1</v>
      </c>
      <c r="N660" s="192" t="s">
        <v>50</v>
      </c>
      <c r="O660" s="61"/>
      <c r="P660" s="193">
        <f>O660*H660</f>
        <v>0</v>
      </c>
      <c r="Q660" s="193">
        <v>0.19400000000000001</v>
      </c>
      <c r="R660" s="193">
        <f>Q660*H660</f>
        <v>12.804</v>
      </c>
      <c r="S660" s="193">
        <v>0</v>
      </c>
      <c r="T660" s="194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195" t="s">
        <v>681</v>
      </c>
      <c r="AT660" s="195" t="s">
        <v>198</v>
      </c>
      <c r="AU660" s="195" t="s">
        <v>94</v>
      </c>
      <c r="AY660" s="18" t="s">
        <v>196</v>
      </c>
      <c r="BE660" s="101">
        <f>IF(N660="základní",J660,0)</f>
        <v>0</v>
      </c>
      <c r="BF660" s="101">
        <f>IF(N660="snížená",J660,0)</f>
        <v>0</v>
      </c>
      <c r="BG660" s="101">
        <f>IF(N660="zákl. přenesená",J660,0)</f>
        <v>0</v>
      </c>
      <c r="BH660" s="101">
        <f>IF(N660="sníž. přenesená",J660,0)</f>
        <v>0</v>
      </c>
      <c r="BI660" s="101">
        <f>IF(N660="nulová",J660,0)</f>
        <v>0</v>
      </c>
      <c r="BJ660" s="18" t="s">
        <v>25</v>
      </c>
      <c r="BK660" s="101">
        <f>ROUND(I660*H660,2)</f>
        <v>0</v>
      </c>
      <c r="BL660" s="18" t="s">
        <v>681</v>
      </c>
      <c r="BM660" s="195" t="s">
        <v>1021</v>
      </c>
    </row>
    <row r="661" spans="1:65" s="13" customFormat="1" ht="11.25">
      <c r="B661" s="196"/>
      <c r="D661" s="197" t="s">
        <v>205</v>
      </c>
      <c r="E661" s="198" t="s">
        <v>1</v>
      </c>
      <c r="F661" s="199" t="s">
        <v>1022</v>
      </c>
      <c r="H661" s="200">
        <v>66</v>
      </c>
      <c r="I661" s="201"/>
      <c r="L661" s="196"/>
      <c r="M661" s="238"/>
      <c r="N661" s="239"/>
      <c r="O661" s="239"/>
      <c r="P661" s="239"/>
      <c r="Q661" s="239"/>
      <c r="R661" s="239"/>
      <c r="S661" s="239"/>
      <c r="T661" s="240"/>
      <c r="AT661" s="198" t="s">
        <v>205</v>
      </c>
      <c r="AU661" s="198" t="s">
        <v>94</v>
      </c>
      <c r="AV661" s="13" t="s">
        <v>94</v>
      </c>
      <c r="AW661" s="13" t="s">
        <v>38</v>
      </c>
      <c r="AX661" s="13" t="s">
        <v>25</v>
      </c>
      <c r="AY661" s="198" t="s">
        <v>196</v>
      </c>
    </row>
    <row r="662" spans="1:65" s="2" customFormat="1" ht="6.95" customHeight="1">
      <c r="A662" s="35"/>
      <c r="B662" s="50"/>
      <c r="C662" s="51"/>
      <c r="D662" s="51"/>
      <c r="E662" s="51"/>
      <c r="F662" s="51"/>
      <c r="G662" s="51"/>
      <c r="H662" s="51"/>
      <c r="I662" s="135"/>
      <c r="J662" s="51"/>
      <c r="K662" s="51"/>
      <c r="L662" s="36"/>
      <c r="M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</sheetData>
  <autoFilter ref="C135:K661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62"/>
  <sheetViews>
    <sheetView showGridLines="0" workbookViewId="0">
      <selection activeCell="D115" sqref="D115:F115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97</v>
      </c>
      <c r="AZ2" s="109" t="s">
        <v>1023</v>
      </c>
      <c r="BA2" s="109" t="s">
        <v>1</v>
      </c>
      <c r="BB2" s="109" t="s">
        <v>1</v>
      </c>
      <c r="BC2" s="109" t="s">
        <v>715</v>
      </c>
      <c r="BD2" s="109" t="s">
        <v>94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  <c r="AZ3" s="109" t="s">
        <v>1024</v>
      </c>
      <c r="BA3" s="109" t="s">
        <v>1</v>
      </c>
      <c r="BB3" s="109" t="s">
        <v>1</v>
      </c>
      <c r="BC3" s="109" t="s">
        <v>590</v>
      </c>
      <c r="BD3" s="109" t="s">
        <v>94</v>
      </c>
    </row>
    <row r="4" spans="1:5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  <c r="AZ4" s="109" t="s">
        <v>1025</v>
      </c>
      <c r="BA4" s="109" t="s">
        <v>1</v>
      </c>
      <c r="BB4" s="109" t="s">
        <v>1</v>
      </c>
      <c r="BC4" s="109" t="s">
        <v>402</v>
      </c>
      <c r="BD4" s="109" t="s">
        <v>94</v>
      </c>
    </row>
    <row r="5" spans="1:56" s="1" customFormat="1" ht="6.95" customHeight="1">
      <c r="B5" s="21"/>
      <c r="I5" s="108"/>
      <c r="L5" s="21"/>
      <c r="AZ5" s="109" t="s">
        <v>1026</v>
      </c>
      <c r="BA5" s="109" t="s">
        <v>1</v>
      </c>
      <c r="BB5" s="109" t="s">
        <v>1</v>
      </c>
      <c r="BC5" s="109" t="s">
        <v>1027</v>
      </c>
      <c r="BD5" s="109" t="s">
        <v>94</v>
      </c>
    </row>
    <row r="6" spans="1:56" s="1" customFormat="1" ht="12" customHeight="1">
      <c r="B6" s="21"/>
      <c r="D6" s="28" t="s">
        <v>16</v>
      </c>
      <c r="I6" s="108"/>
      <c r="L6" s="21"/>
      <c r="AZ6" s="109" t="s">
        <v>1028</v>
      </c>
      <c r="BA6" s="109" t="s">
        <v>1</v>
      </c>
      <c r="BB6" s="109" t="s">
        <v>1</v>
      </c>
      <c r="BC6" s="109" t="s">
        <v>289</v>
      </c>
      <c r="BD6" s="109" t="s">
        <v>94</v>
      </c>
    </row>
    <row r="7" spans="1:5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  <c r="AZ7" s="109" t="s">
        <v>1029</v>
      </c>
      <c r="BA7" s="109" t="s">
        <v>1</v>
      </c>
      <c r="BB7" s="109" t="s">
        <v>1</v>
      </c>
      <c r="BC7" s="109" t="s">
        <v>1030</v>
      </c>
      <c r="BD7" s="109" t="s">
        <v>94</v>
      </c>
    </row>
    <row r="8" spans="1:5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1031</v>
      </c>
      <c r="BA8" s="109" t="s">
        <v>1</v>
      </c>
      <c r="BB8" s="109" t="s">
        <v>1</v>
      </c>
      <c r="BC8" s="109" t="s">
        <v>1032</v>
      </c>
      <c r="BD8" s="109" t="s">
        <v>94</v>
      </c>
    </row>
    <row r="9" spans="1:56" s="2" customFormat="1" ht="16.5" customHeight="1">
      <c r="A9" s="35"/>
      <c r="B9" s="36"/>
      <c r="C9" s="35"/>
      <c r="D9" s="35"/>
      <c r="E9" s="265" t="s">
        <v>1033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1034</v>
      </c>
      <c r="BA9" s="109" t="s">
        <v>1</v>
      </c>
      <c r="BB9" s="109" t="s">
        <v>1</v>
      </c>
      <c r="BC9" s="109" t="s">
        <v>1035</v>
      </c>
      <c r="BD9" s="109" t="s">
        <v>94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1036</v>
      </c>
      <c r="BA10" s="109" t="s">
        <v>1</v>
      </c>
      <c r="BB10" s="109" t="s">
        <v>1</v>
      </c>
      <c r="BC10" s="109" t="s">
        <v>203</v>
      </c>
      <c r="BD10" s="109" t="s">
        <v>94</v>
      </c>
    </row>
    <row r="11" spans="1:56" s="2" customFormat="1" ht="12" customHeight="1">
      <c r="A11" s="35"/>
      <c r="B11" s="36"/>
      <c r="C11" s="35"/>
      <c r="D11" s="28" t="s">
        <v>19</v>
      </c>
      <c r="E11" s="35"/>
      <c r="F11" s="26" t="s">
        <v>98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1037</v>
      </c>
      <c r="BA11" s="109" t="s">
        <v>1</v>
      </c>
      <c r="BB11" s="109" t="s">
        <v>1</v>
      </c>
      <c r="BC11" s="109" t="s">
        <v>450</v>
      </c>
      <c r="BD11" s="109" t="s">
        <v>94</v>
      </c>
    </row>
    <row r="12" spans="1:5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1038</v>
      </c>
      <c r="BA12" s="109" t="s">
        <v>1</v>
      </c>
      <c r="BB12" s="109" t="s">
        <v>1</v>
      </c>
      <c r="BC12" s="109" t="s">
        <v>219</v>
      </c>
      <c r="BD12" s="109" t="s">
        <v>94</v>
      </c>
    </row>
    <row r="13" spans="1:5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1039</v>
      </c>
      <c r="BA13" s="109" t="s">
        <v>1</v>
      </c>
      <c r="BB13" s="109" t="s">
        <v>1</v>
      </c>
      <c r="BC13" s="109" t="s">
        <v>1040</v>
      </c>
      <c r="BD13" s="109" t="s">
        <v>94</v>
      </c>
    </row>
    <row r="14" spans="1:5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1041</v>
      </c>
      <c r="BA14" s="109" t="s">
        <v>1</v>
      </c>
      <c r="BB14" s="109" t="s">
        <v>1</v>
      </c>
      <c r="BC14" s="109" t="s">
        <v>1042</v>
      </c>
      <c r="BD14" s="109" t="s">
        <v>94</v>
      </c>
    </row>
    <row r="15" spans="1:5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146</v>
      </c>
      <c r="BA15" s="109" t="s">
        <v>1</v>
      </c>
      <c r="BB15" s="109" t="s">
        <v>1</v>
      </c>
      <c r="BC15" s="109" t="s">
        <v>1043</v>
      </c>
      <c r="BD15" s="109" t="s">
        <v>94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1044</v>
      </c>
      <c r="BA16" s="109" t="s">
        <v>1</v>
      </c>
      <c r="BB16" s="109" t="s">
        <v>1</v>
      </c>
      <c r="BC16" s="109" t="s">
        <v>1045</v>
      </c>
      <c r="BD16" s="109" t="s">
        <v>94</v>
      </c>
    </row>
    <row r="17" spans="1:56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1046</v>
      </c>
      <c r="BA17" s="109" t="s">
        <v>1</v>
      </c>
      <c r="BB17" s="109" t="s">
        <v>1</v>
      </c>
      <c r="BC17" s="109" t="s">
        <v>1047</v>
      </c>
      <c r="BD17" s="109" t="s">
        <v>94</v>
      </c>
    </row>
    <row r="18" spans="1:56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1048</v>
      </c>
      <c r="BA18" s="109" t="s">
        <v>1</v>
      </c>
      <c r="BB18" s="109" t="s">
        <v>1</v>
      </c>
      <c r="BC18" s="109" t="s">
        <v>1049</v>
      </c>
      <c r="BD18" s="109" t="s">
        <v>94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148</v>
      </c>
      <c r="BA19" s="109" t="s">
        <v>1</v>
      </c>
      <c r="BB19" s="109" t="s">
        <v>1</v>
      </c>
      <c r="BC19" s="109" t="s">
        <v>1050</v>
      </c>
      <c r="BD19" s="109" t="s">
        <v>94</v>
      </c>
    </row>
    <row r="20" spans="1:56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150</v>
      </c>
      <c r="BA20" s="109" t="s">
        <v>1</v>
      </c>
      <c r="BB20" s="109" t="s">
        <v>1</v>
      </c>
      <c r="BC20" s="109" t="s">
        <v>1051</v>
      </c>
      <c r="BD20" s="109" t="s">
        <v>94</v>
      </c>
    </row>
    <row r="21" spans="1:56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1052</v>
      </c>
      <c r="BA21" s="109" t="s">
        <v>1</v>
      </c>
      <c r="BB21" s="109" t="s">
        <v>1</v>
      </c>
      <c r="BC21" s="109" t="s">
        <v>1053</v>
      </c>
      <c r="BD21" s="109" t="s">
        <v>94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09" t="s">
        <v>152</v>
      </c>
      <c r="BA22" s="109" t="s">
        <v>1</v>
      </c>
      <c r="BB22" s="109" t="s">
        <v>1</v>
      </c>
      <c r="BC22" s="109" t="s">
        <v>762</v>
      </c>
      <c r="BD22" s="109" t="s">
        <v>94</v>
      </c>
    </row>
    <row r="23" spans="1:56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09" t="s">
        <v>154</v>
      </c>
      <c r="BA23" s="109" t="s">
        <v>1</v>
      </c>
      <c r="BB23" s="109" t="s">
        <v>1</v>
      </c>
      <c r="BC23" s="109" t="s">
        <v>724</v>
      </c>
      <c r="BD23" s="109" t="s">
        <v>94</v>
      </c>
    </row>
    <row r="24" spans="1:56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09" t="s">
        <v>1054</v>
      </c>
      <c r="BA24" s="109" t="s">
        <v>1</v>
      </c>
      <c r="BB24" s="109" t="s">
        <v>1</v>
      </c>
      <c r="BC24" s="109" t="s">
        <v>450</v>
      </c>
      <c r="BD24" s="109" t="s">
        <v>94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09" t="s">
        <v>1055</v>
      </c>
      <c r="BA25" s="109" t="s">
        <v>1</v>
      </c>
      <c r="BB25" s="109" t="s">
        <v>1</v>
      </c>
      <c r="BC25" s="109" t="s">
        <v>1056</v>
      </c>
      <c r="BD25" s="109" t="s">
        <v>94</v>
      </c>
    </row>
    <row r="26" spans="1:56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09" t="s">
        <v>1057</v>
      </c>
      <c r="BA26" s="109" t="s">
        <v>1</v>
      </c>
      <c r="BB26" s="109" t="s">
        <v>1</v>
      </c>
      <c r="BC26" s="109" t="s">
        <v>1058</v>
      </c>
      <c r="BD26" s="109" t="s">
        <v>94</v>
      </c>
    </row>
    <row r="27" spans="1:56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Z27" s="241" t="s">
        <v>1059</v>
      </c>
      <c r="BA27" s="241" t="s">
        <v>1</v>
      </c>
      <c r="BB27" s="241" t="s">
        <v>1</v>
      </c>
      <c r="BC27" s="241" t="s">
        <v>1060</v>
      </c>
      <c r="BD27" s="241" t="s">
        <v>94</v>
      </c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09" t="s">
        <v>1061</v>
      </c>
      <c r="BA28" s="109" t="s">
        <v>1</v>
      </c>
      <c r="BB28" s="109" t="s">
        <v>1</v>
      </c>
      <c r="BC28" s="109" t="s">
        <v>1062</v>
      </c>
      <c r="BD28" s="109" t="s">
        <v>94</v>
      </c>
    </row>
    <row r="29" spans="1:56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109" t="s">
        <v>1063</v>
      </c>
      <c r="BA29" s="109" t="s">
        <v>1</v>
      </c>
      <c r="BB29" s="109" t="s">
        <v>1</v>
      </c>
      <c r="BC29" s="109" t="s">
        <v>1064</v>
      </c>
      <c r="BD29" s="109" t="s">
        <v>94</v>
      </c>
    </row>
    <row r="30" spans="1:56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109" t="s">
        <v>1065</v>
      </c>
      <c r="BA30" s="109" t="s">
        <v>1</v>
      </c>
      <c r="BB30" s="109" t="s">
        <v>1</v>
      </c>
      <c r="BC30" s="109" t="s">
        <v>1066</v>
      </c>
      <c r="BD30" s="109" t="s">
        <v>94</v>
      </c>
    </row>
    <row r="31" spans="1:56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J112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109" t="s">
        <v>1067</v>
      </c>
      <c r="BA31" s="109" t="s">
        <v>1</v>
      </c>
      <c r="BB31" s="109" t="s">
        <v>1</v>
      </c>
      <c r="BC31" s="109" t="s">
        <v>1068</v>
      </c>
      <c r="BD31" s="109" t="s">
        <v>94</v>
      </c>
    </row>
    <row r="32" spans="1:56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Z32" s="109" t="s">
        <v>156</v>
      </c>
      <c r="BA32" s="109" t="s">
        <v>1</v>
      </c>
      <c r="BB32" s="109" t="s">
        <v>1</v>
      </c>
      <c r="BC32" s="109" t="s">
        <v>1069</v>
      </c>
      <c r="BD32" s="109" t="s">
        <v>94</v>
      </c>
    </row>
    <row r="33" spans="1:56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Z33" s="109" t="s">
        <v>160</v>
      </c>
      <c r="BA33" s="109" t="s">
        <v>1</v>
      </c>
      <c r="BB33" s="109" t="s">
        <v>1</v>
      </c>
      <c r="BC33" s="109" t="s">
        <v>1070</v>
      </c>
      <c r="BD33" s="109" t="s">
        <v>94</v>
      </c>
    </row>
    <row r="34" spans="1:56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Z34" s="109" t="s">
        <v>1071</v>
      </c>
      <c r="BA34" s="109" t="s">
        <v>1</v>
      </c>
      <c r="BB34" s="109" t="s">
        <v>1</v>
      </c>
      <c r="BC34" s="109" t="s">
        <v>1072</v>
      </c>
      <c r="BD34" s="109" t="s">
        <v>94</v>
      </c>
    </row>
    <row r="35" spans="1:56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ROUND((SUM(BE112:BE119) + SUM(BE139:BE661)),  0)</f>
        <v>0</v>
      </c>
      <c r="G35" s="35"/>
      <c r="H35" s="35"/>
      <c r="I35" s="123">
        <v>0.21</v>
      </c>
      <c r="J35" s="122">
        <f>ROUND(((SUM(BE112:BE119) + SUM(BE139:BE661))*I35),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Z35" s="109" t="s">
        <v>162</v>
      </c>
      <c r="BA35" s="109" t="s">
        <v>1</v>
      </c>
      <c r="BB35" s="109" t="s">
        <v>1</v>
      </c>
      <c r="BC35" s="109" t="s">
        <v>1073</v>
      </c>
      <c r="BD35" s="109" t="s">
        <v>94</v>
      </c>
    </row>
    <row r="36" spans="1:56" s="2" customFormat="1" ht="14.45" customHeight="1">
      <c r="A36" s="35"/>
      <c r="B36" s="36"/>
      <c r="C36" s="35"/>
      <c r="D36" s="35"/>
      <c r="E36" s="28" t="s">
        <v>51</v>
      </c>
      <c r="F36" s="122">
        <f>ROUND((SUM(BF112:BF119) + SUM(BF139:BF661)),  0)</f>
        <v>0</v>
      </c>
      <c r="G36" s="35"/>
      <c r="H36" s="35"/>
      <c r="I36" s="123">
        <v>0.15</v>
      </c>
      <c r="J36" s="122">
        <f>ROUND(((SUM(BF112:BF119) + SUM(BF139:BF661))*I36),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Z36" s="109" t="s">
        <v>1074</v>
      </c>
      <c r="BA36" s="109" t="s">
        <v>1</v>
      </c>
      <c r="BB36" s="109" t="s">
        <v>1</v>
      </c>
      <c r="BC36" s="109" t="s">
        <v>1075</v>
      </c>
      <c r="BD36" s="109" t="s">
        <v>94</v>
      </c>
    </row>
    <row r="37" spans="1:56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ROUND((SUM(BG112:BG119) + SUM(BG139:BG661)),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56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ROUND((SUM(BH112:BH119) + SUM(BH139:BH661)),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56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ROUND((SUM(BI112:BI119) + SUM(BI139:BI661)),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56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56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56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56" s="1" customFormat="1" ht="14.45" customHeight="1">
      <c r="B43" s="21"/>
      <c r="I43" s="108"/>
      <c r="L43" s="21"/>
    </row>
    <row r="44" spans="1:56" s="1" customFormat="1" ht="14.45" customHeight="1">
      <c r="B44" s="21"/>
      <c r="I44" s="108"/>
      <c r="L44" s="21"/>
    </row>
    <row r="45" spans="1:56" s="1" customFormat="1" ht="14.45" customHeight="1">
      <c r="B45" s="21"/>
      <c r="I45" s="108"/>
      <c r="L45" s="21"/>
    </row>
    <row r="46" spans="1:56" s="1" customFormat="1" ht="14.45" customHeight="1">
      <c r="B46" s="21"/>
      <c r="I46" s="108"/>
      <c r="L46" s="21"/>
    </row>
    <row r="47" spans="1:56" s="1" customFormat="1" ht="14.45" customHeight="1">
      <c r="B47" s="21"/>
      <c r="I47" s="108"/>
      <c r="L47" s="21"/>
    </row>
    <row r="48" spans="1:56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11 - REKONSTRUKCE KANALIZAČNÍCH PŘÍPOJEK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3759</v>
      </c>
      <c r="D96" s="35"/>
      <c r="E96" s="35"/>
      <c r="F96" s="35"/>
      <c r="G96" s="35"/>
      <c r="H96" s="35"/>
      <c r="I96" s="112"/>
      <c r="J96" s="74">
        <f>J139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31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J140</f>
        <v>0</v>
      </c>
      <c r="L97" s="141"/>
    </row>
    <row r="98" spans="1:31" s="10" customFormat="1" ht="19.899999999999999" customHeight="1">
      <c r="B98" s="146"/>
      <c r="D98" s="147" t="s">
        <v>170</v>
      </c>
      <c r="E98" s="148"/>
      <c r="F98" s="148"/>
      <c r="G98" s="148"/>
      <c r="H98" s="148"/>
      <c r="I98" s="149"/>
      <c r="J98" s="150">
        <f>J141</f>
        <v>0</v>
      </c>
      <c r="L98" s="146"/>
    </row>
    <row r="99" spans="1:31" s="10" customFormat="1" ht="19.899999999999999" customHeight="1">
      <c r="B99" s="146"/>
      <c r="D99" s="147" t="s">
        <v>171</v>
      </c>
      <c r="E99" s="148"/>
      <c r="F99" s="148"/>
      <c r="G99" s="148"/>
      <c r="H99" s="148"/>
      <c r="I99" s="149"/>
      <c r="J99" s="150">
        <f>J489</f>
        <v>0</v>
      </c>
      <c r="L99" s="146"/>
    </row>
    <row r="100" spans="1:31" s="10" customFormat="1" ht="19.899999999999999" customHeight="1">
      <c r="B100" s="146"/>
      <c r="D100" s="147" t="s">
        <v>172</v>
      </c>
      <c r="E100" s="148"/>
      <c r="F100" s="148"/>
      <c r="G100" s="148"/>
      <c r="H100" s="148"/>
      <c r="I100" s="149"/>
      <c r="J100" s="150">
        <f>J502</f>
        <v>0</v>
      </c>
      <c r="L100" s="146"/>
    </row>
    <row r="101" spans="1:31" s="10" customFormat="1" ht="19.899999999999999" customHeight="1">
      <c r="B101" s="146"/>
      <c r="D101" s="147" t="s">
        <v>1076</v>
      </c>
      <c r="E101" s="148"/>
      <c r="F101" s="148"/>
      <c r="G101" s="148"/>
      <c r="H101" s="148"/>
      <c r="I101" s="149"/>
      <c r="J101" s="150">
        <f>J528</f>
        <v>0</v>
      </c>
      <c r="L101" s="146"/>
    </row>
    <row r="102" spans="1:31" s="10" customFormat="1" ht="19.899999999999999" customHeight="1">
      <c r="B102" s="146"/>
      <c r="D102" s="147" t="s">
        <v>1077</v>
      </c>
      <c r="E102" s="148"/>
      <c r="F102" s="148"/>
      <c r="G102" s="148"/>
      <c r="H102" s="148"/>
      <c r="I102" s="149"/>
      <c r="J102" s="150">
        <f>J536</f>
        <v>0</v>
      </c>
      <c r="L102" s="146"/>
    </row>
    <row r="103" spans="1:31" s="10" customFormat="1" ht="19.899999999999999" customHeight="1">
      <c r="B103" s="146"/>
      <c r="D103" s="147" t="s">
        <v>175</v>
      </c>
      <c r="E103" s="148"/>
      <c r="F103" s="148"/>
      <c r="G103" s="148"/>
      <c r="H103" s="148"/>
      <c r="I103" s="149"/>
      <c r="J103" s="150">
        <f>J597</f>
        <v>0</v>
      </c>
      <c r="L103" s="146"/>
    </row>
    <row r="104" spans="1:31" s="10" customFormat="1" ht="19.899999999999999" customHeight="1">
      <c r="B104" s="146"/>
      <c r="D104" s="147" t="s">
        <v>1078</v>
      </c>
      <c r="E104" s="148"/>
      <c r="F104" s="148"/>
      <c r="G104" s="148"/>
      <c r="H104" s="148"/>
      <c r="I104" s="149"/>
      <c r="J104" s="150">
        <f>J643</f>
        <v>0</v>
      </c>
      <c r="L104" s="146"/>
    </row>
    <row r="105" spans="1:31" s="10" customFormat="1" ht="19.899999999999999" customHeight="1">
      <c r="B105" s="146"/>
      <c r="D105" s="147" t="s">
        <v>176</v>
      </c>
      <c r="E105" s="148"/>
      <c r="F105" s="148"/>
      <c r="G105" s="148"/>
      <c r="H105" s="148"/>
      <c r="I105" s="149"/>
      <c r="J105" s="150">
        <f>J649</f>
        <v>0</v>
      </c>
      <c r="L105" s="146"/>
    </row>
    <row r="106" spans="1:31" s="9" customFormat="1" ht="24.95" customHeight="1">
      <c r="B106" s="141"/>
      <c r="D106" s="142" t="s">
        <v>1079</v>
      </c>
      <c r="E106" s="143"/>
      <c r="F106" s="143"/>
      <c r="G106" s="143"/>
      <c r="H106" s="143"/>
      <c r="I106" s="144"/>
      <c r="J106" s="145">
        <f>J651</f>
        <v>0</v>
      </c>
      <c r="L106" s="141"/>
    </row>
    <row r="107" spans="1:31" s="10" customFormat="1" ht="19.899999999999999" customHeight="1">
      <c r="B107" s="146"/>
      <c r="D107" s="147" t="s">
        <v>1080</v>
      </c>
      <c r="E107" s="148"/>
      <c r="F107" s="148"/>
      <c r="G107" s="148"/>
      <c r="H107" s="148"/>
      <c r="I107" s="149"/>
      <c r="J107" s="150">
        <f>J652</f>
        <v>0</v>
      </c>
      <c r="L107" s="146"/>
    </row>
    <row r="108" spans="1:31" s="9" customFormat="1" ht="24.95" customHeight="1">
      <c r="B108" s="141"/>
      <c r="D108" s="142" t="s">
        <v>177</v>
      </c>
      <c r="E108" s="143"/>
      <c r="F108" s="143"/>
      <c r="G108" s="143"/>
      <c r="H108" s="143"/>
      <c r="I108" s="144"/>
      <c r="J108" s="145">
        <f>J655</f>
        <v>0</v>
      </c>
      <c r="L108" s="141"/>
    </row>
    <row r="109" spans="1:31" s="10" customFormat="1" ht="19.899999999999999" customHeight="1">
      <c r="B109" s="146"/>
      <c r="D109" s="147" t="s">
        <v>178</v>
      </c>
      <c r="E109" s="148"/>
      <c r="F109" s="148"/>
      <c r="G109" s="148"/>
      <c r="H109" s="148"/>
      <c r="I109" s="149"/>
      <c r="J109" s="150">
        <f>J656</f>
        <v>0</v>
      </c>
      <c r="L109" s="146"/>
    </row>
    <row r="110" spans="1:31" s="2" customFormat="1" ht="21.75" customHeight="1">
      <c r="A110" s="35"/>
      <c r="B110" s="36"/>
      <c r="C110" s="35"/>
      <c r="D110" s="35"/>
      <c r="E110" s="35"/>
      <c r="F110" s="35"/>
      <c r="G110" s="35"/>
      <c r="H110" s="35"/>
      <c r="I110" s="112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5"/>
      <c r="D111" s="35"/>
      <c r="E111" s="35"/>
      <c r="F111" s="35"/>
      <c r="G111" s="35"/>
      <c r="H111" s="35"/>
      <c r="I111" s="112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9.25" customHeight="1">
      <c r="A112" s="35"/>
      <c r="B112" s="36"/>
      <c r="C112" s="140"/>
      <c r="D112" s="35"/>
      <c r="E112" s="35"/>
      <c r="F112" s="35"/>
      <c r="G112" s="35"/>
      <c r="H112" s="35"/>
      <c r="I112" s="112"/>
      <c r="J112" s="151"/>
      <c r="K112" s="35"/>
      <c r="L112" s="45"/>
      <c r="N112" s="152" t="s">
        <v>49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8" customHeight="1">
      <c r="A113" s="35"/>
      <c r="B113" s="153"/>
      <c r="C113" s="112"/>
      <c r="D113" s="262"/>
      <c r="E113" s="308"/>
      <c r="F113" s="308"/>
      <c r="G113" s="112"/>
      <c r="H113" s="112"/>
      <c r="I113" s="112"/>
      <c r="J113" s="97"/>
      <c r="K113" s="112"/>
      <c r="L113" s="155"/>
      <c r="M113" s="156"/>
      <c r="N113" s="157" t="s">
        <v>50</v>
      </c>
      <c r="O113" s="156"/>
      <c r="P113" s="156"/>
      <c r="Q113" s="156"/>
      <c r="R113" s="156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8" t="s">
        <v>179</v>
      </c>
      <c r="AZ113" s="156"/>
      <c r="BA113" s="156"/>
      <c r="BB113" s="156"/>
      <c r="BC113" s="156"/>
      <c r="BD113" s="156"/>
      <c r="BE113" s="159">
        <f t="shared" ref="BE113:BE118" si="0">IF(N113="základní",J113,0)</f>
        <v>0</v>
      </c>
      <c r="BF113" s="159">
        <f t="shared" ref="BF113:BF118" si="1">IF(N113="snížená",J113,0)</f>
        <v>0</v>
      </c>
      <c r="BG113" s="159">
        <f t="shared" ref="BG113:BG118" si="2">IF(N113="zákl. přenesená",J113,0)</f>
        <v>0</v>
      </c>
      <c r="BH113" s="159">
        <f t="shared" ref="BH113:BH118" si="3">IF(N113="sníž. přenesená",J113,0)</f>
        <v>0</v>
      </c>
      <c r="BI113" s="159">
        <f t="shared" ref="BI113:BI118" si="4">IF(N113="nulová",J113,0)</f>
        <v>0</v>
      </c>
      <c r="BJ113" s="158" t="s">
        <v>25</v>
      </c>
      <c r="BK113" s="156"/>
      <c r="BL113" s="156"/>
      <c r="BM113" s="156"/>
    </row>
    <row r="114" spans="1:65" s="2" customFormat="1" ht="18" customHeight="1">
      <c r="A114" s="35"/>
      <c r="B114" s="153"/>
      <c r="C114" s="112"/>
      <c r="D114" s="262"/>
      <c r="E114" s="308"/>
      <c r="F114" s="308"/>
      <c r="G114" s="112"/>
      <c r="H114" s="112"/>
      <c r="I114" s="112"/>
      <c r="J114" s="97"/>
      <c r="K114" s="112"/>
      <c r="L114" s="155"/>
      <c r="M114" s="156"/>
      <c r="N114" s="157" t="s">
        <v>50</v>
      </c>
      <c r="O114" s="156"/>
      <c r="P114" s="156"/>
      <c r="Q114" s="156"/>
      <c r="R114" s="156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8" t="s">
        <v>179</v>
      </c>
      <c r="AZ114" s="156"/>
      <c r="BA114" s="156"/>
      <c r="BB114" s="156"/>
      <c r="BC114" s="156"/>
      <c r="BD114" s="156"/>
      <c r="BE114" s="159">
        <f t="shared" si="0"/>
        <v>0</v>
      </c>
      <c r="BF114" s="159">
        <f t="shared" si="1"/>
        <v>0</v>
      </c>
      <c r="BG114" s="159">
        <f t="shared" si="2"/>
        <v>0</v>
      </c>
      <c r="BH114" s="159">
        <f t="shared" si="3"/>
        <v>0</v>
      </c>
      <c r="BI114" s="159">
        <f t="shared" si="4"/>
        <v>0</v>
      </c>
      <c r="BJ114" s="158" t="s">
        <v>25</v>
      </c>
      <c r="BK114" s="156"/>
      <c r="BL114" s="156"/>
      <c r="BM114" s="156"/>
    </row>
    <row r="115" spans="1:65" s="2" customFormat="1" ht="18" customHeight="1">
      <c r="A115" s="35"/>
      <c r="B115" s="153"/>
      <c r="C115" s="112"/>
      <c r="D115" s="262"/>
      <c r="E115" s="308"/>
      <c r="F115" s="308"/>
      <c r="G115" s="112"/>
      <c r="H115" s="112"/>
      <c r="I115" s="112"/>
      <c r="J115" s="97"/>
      <c r="K115" s="112"/>
      <c r="L115" s="155"/>
      <c r="M115" s="156"/>
      <c r="N115" s="157" t="s">
        <v>50</v>
      </c>
      <c r="O115" s="156"/>
      <c r="P115" s="156"/>
      <c r="Q115" s="156"/>
      <c r="R115" s="156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8" t="s">
        <v>179</v>
      </c>
      <c r="AZ115" s="156"/>
      <c r="BA115" s="156"/>
      <c r="BB115" s="156"/>
      <c r="BC115" s="156"/>
      <c r="BD115" s="156"/>
      <c r="BE115" s="159">
        <f t="shared" si="0"/>
        <v>0</v>
      </c>
      <c r="BF115" s="159">
        <f t="shared" si="1"/>
        <v>0</v>
      </c>
      <c r="BG115" s="159">
        <f t="shared" si="2"/>
        <v>0</v>
      </c>
      <c r="BH115" s="159">
        <f t="shared" si="3"/>
        <v>0</v>
      </c>
      <c r="BI115" s="159">
        <f t="shared" si="4"/>
        <v>0</v>
      </c>
      <c r="BJ115" s="158" t="s">
        <v>25</v>
      </c>
      <c r="BK115" s="156"/>
      <c r="BL115" s="156"/>
      <c r="BM115" s="156"/>
    </row>
    <row r="116" spans="1:65" s="2" customFormat="1" ht="18" customHeight="1">
      <c r="A116" s="35"/>
      <c r="B116" s="153"/>
      <c r="C116" s="112"/>
      <c r="D116" s="262"/>
      <c r="E116" s="308"/>
      <c r="F116" s="308"/>
      <c r="G116" s="112"/>
      <c r="H116" s="112"/>
      <c r="I116" s="112"/>
      <c r="J116" s="97"/>
      <c r="K116" s="112"/>
      <c r="L116" s="155"/>
      <c r="M116" s="156"/>
      <c r="N116" s="157" t="s">
        <v>50</v>
      </c>
      <c r="O116" s="156"/>
      <c r="P116" s="156"/>
      <c r="Q116" s="156"/>
      <c r="R116" s="156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8" t="s">
        <v>179</v>
      </c>
      <c r="AZ116" s="156"/>
      <c r="BA116" s="156"/>
      <c r="BB116" s="156"/>
      <c r="BC116" s="156"/>
      <c r="BD116" s="156"/>
      <c r="BE116" s="159">
        <f t="shared" si="0"/>
        <v>0</v>
      </c>
      <c r="BF116" s="159">
        <f t="shared" si="1"/>
        <v>0</v>
      </c>
      <c r="BG116" s="159">
        <f t="shared" si="2"/>
        <v>0</v>
      </c>
      <c r="BH116" s="159">
        <f t="shared" si="3"/>
        <v>0</v>
      </c>
      <c r="BI116" s="159">
        <f t="shared" si="4"/>
        <v>0</v>
      </c>
      <c r="BJ116" s="158" t="s">
        <v>25</v>
      </c>
      <c r="BK116" s="156"/>
      <c r="BL116" s="156"/>
      <c r="BM116" s="156"/>
    </row>
    <row r="117" spans="1:65" s="2" customFormat="1" ht="18" customHeight="1">
      <c r="A117" s="35"/>
      <c r="B117" s="153"/>
      <c r="C117" s="112"/>
      <c r="D117" s="262"/>
      <c r="E117" s="308"/>
      <c r="F117" s="308"/>
      <c r="G117" s="112"/>
      <c r="H117" s="112"/>
      <c r="I117" s="112"/>
      <c r="J117" s="97"/>
      <c r="K117" s="112"/>
      <c r="L117" s="155"/>
      <c r="M117" s="156"/>
      <c r="N117" s="157" t="s">
        <v>50</v>
      </c>
      <c r="O117" s="156"/>
      <c r="P117" s="156"/>
      <c r="Q117" s="156"/>
      <c r="R117" s="156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8" t="s">
        <v>179</v>
      </c>
      <c r="AZ117" s="156"/>
      <c r="BA117" s="156"/>
      <c r="BB117" s="156"/>
      <c r="BC117" s="156"/>
      <c r="BD117" s="156"/>
      <c r="BE117" s="159">
        <f t="shared" si="0"/>
        <v>0</v>
      </c>
      <c r="BF117" s="159">
        <f t="shared" si="1"/>
        <v>0</v>
      </c>
      <c r="BG117" s="159">
        <f t="shared" si="2"/>
        <v>0</v>
      </c>
      <c r="BH117" s="159">
        <f t="shared" si="3"/>
        <v>0</v>
      </c>
      <c r="BI117" s="159">
        <f t="shared" si="4"/>
        <v>0</v>
      </c>
      <c r="BJ117" s="158" t="s">
        <v>25</v>
      </c>
      <c r="BK117" s="156"/>
      <c r="BL117" s="156"/>
      <c r="BM117" s="156"/>
    </row>
    <row r="118" spans="1:65" s="2" customFormat="1" ht="18" customHeight="1">
      <c r="A118" s="35"/>
      <c r="B118" s="153"/>
      <c r="C118" s="112"/>
      <c r="D118" s="154"/>
      <c r="E118" s="112"/>
      <c r="F118" s="112"/>
      <c r="G118" s="112"/>
      <c r="H118" s="112"/>
      <c r="I118" s="112"/>
      <c r="J118" s="97"/>
      <c r="K118" s="112"/>
      <c r="L118" s="155"/>
      <c r="M118" s="156"/>
      <c r="N118" s="157" t="s">
        <v>50</v>
      </c>
      <c r="O118" s="156"/>
      <c r="P118" s="156"/>
      <c r="Q118" s="156"/>
      <c r="R118" s="156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8" t="s">
        <v>180</v>
      </c>
      <c r="AZ118" s="156"/>
      <c r="BA118" s="156"/>
      <c r="BB118" s="156"/>
      <c r="BC118" s="156"/>
      <c r="BD118" s="156"/>
      <c r="BE118" s="159">
        <f t="shared" si="0"/>
        <v>0</v>
      </c>
      <c r="BF118" s="159">
        <f t="shared" si="1"/>
        <v>0</v>
      </c>
      <c r="BG118" s="159">
        <f t="shared" si="2"/>
        <v>0</v>
      </c>
      <c r="BH118" s="159">
        <f t="shared" si="3"/>
        <v>0</v>
      </c>
      <c r="BI118" s="159">
        <f t="shared" si="4"/>
        <v>0</v>
      </c>
      <c r="BJ118" s="158" t="s">
        <v>25</v>
      </c>
      <c r="BK118" s="156"/>
      <c r="BL118" s="156"/>
      <c r="BM118" s="156"/>
    </row>
    <row r="119" spans="1:65" s="2" customFormat="1" ht="11.25">
      <c r="A119" s="35"/>
      <c r="B119" s="36"/>
      <c r="C119" s="35"/>
      <c r="D119" s="35"/>
      <c r="E119" s="35"/>
      <c r="F119" s="35"/>
      <c r="G119" s="35"/>
      <c r="H119" s="35"/>
      <c r="I119" s="112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29.25" customHeight="1">
      <c r="A120" s="35"/>
      <c r="B120" s="36"/>
      <c r="C120" s="105" t="s">
        <v>3758</v>
      </c>
      <c r="D120" s="106"/>
      <c r="E120" s="106"/>
      <c r="F120" s="106"/>
      <c r="G120" s="106"/>
      <c r="H120" s="106"/>
      <c r="I120" s="138"/>
      <c r="J120" s="107">
        <f>ROUND(J96+J112,0)</f>
        <v>0</v>
      </c>
      <c r="K120" s="106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6.95" customHeight="1">
      <c r="A121" s="35"/>
      <c r="B121" s="50"/>
      <c r="C121" s="51"/>
      <c r="D121" s="51"/>
      <c r="E121" s="51"/>
      <c r="F121" s="51"/>
      <c r="G121" s="51"/>
      <c r="H121" s="51"/>
      <c r="I121" s="135"/>
      <c r="J121" s="51"/>
      <c r="K121" s="51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5" spans="1:65" s="2" customFormat="1" ht="6.95" customHeight="1">
      <c r="A125" s="35"/>
      <c r="B125" s="52"/>
      <c r="C125" s="53"/>
      <c r="D125" s="53"/>
      <c r="E125" s="53"/>
      <c r="F125" s="53"/>
      <c r="G125" s="53"/>
      <c r="H125" s="53"/>
      <c r="I125" s="136"/>
      <c r="J125" s="53"/>
      <c r="K125" s="53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24.95" customHeight="1">
      <c r="A126" s="35"/>
      <c r="B126" s="36"/>
      <c r="C126" s="22" t="s">
        <v>181</v>
      </c>
      <c r="D126" s="35"/>
      <c r="E126" s="35"/>
      <c r="F126" s="35"/>
      <c r="G126" s="35"/>
      <c r="H126" s="35"/>
      <c r="I126" s="112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2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16</v>
      </c>
      <c r="D128" s="35"/>
      <c r="E128" s="35"/>
      <c r="F128" s="35"/>
      <c r="G128" s="35"/>
      <c r="H128" s="35"/>
      <c r="I128" s="112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304" t="str">
        <f>E7</f>
        <v>BRNO, KRKOŠKOVA, ZÁTIŠÍ, FÜGNEROVA I - REKONSTRUKCE KANALIZACE A VODOVODU</v>
      </c>
      <c r="F129" s="305"/>
      <c r="G129" s="305"/>
      <c r="H129" s="305"/>
      <c r="I129" s="112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138</v>
      </c>
      <c r="D130" s="35"/>
      <c r="E130" s="35"/>
      <c r="F130" s="35"/>
      <c r="G130" s="35"/>
      <c r="H130" s="35"/>
      <c r="I130" s="112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65" t="str">
        <f>E9</f>
        <v>SO 11 - REKONSTRUKCE KANALIZAČNÍCH PŘÍPOJEK</v>
      </c>
      <c r="F131" s="306"/>
      <c r="G131" s="306"/>
      <c r="H131" s="306"/>
      <c r="I131" s="112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2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21</v>
      </c>
      <c r="D133" s="35"/>
      <c r="E133" s="35"/>
      <c r="F133" s="26" t="str">
        <f>F12</f>
        <v>BRNO</v>
      </c>
      <c r="G133" s="35"/>
      <c r="H133" s="35"/>
      <c r="I133" s="113" t="s">
        <v>23</v>
      </c>
      <c r="J133" s="58" t="str">
        <f>IF(J12="","",J12)</f>
        <v>13. 10. 2017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2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25.7" customHeight="1">
      <c r="A135" s="35"/>
      <c r="B135" s="36"/>
      <c r="C135" s="28" t="s">
        <v>26</v>
      </c>
      <c r="D135" s="35"/>
      <c r="E135" s="35"/>
      <c r="F135" s="26" t="str">
        <f>E15</f>
        <v>Statutární město Brno</v>
      </c>
      <c r="G135" s="35"/>
      <c r="H135" s="35"/>
      <c r="I135" s="113" t="s">
        <v>34</v>
      </c>
      <c r="J135" s="31" t="str">
        <f>E21</f>
        <v>KOVOPROJEKTA BRNO a.s.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32</v>
      </c>
      <c r="D136" s="35"/>
      <c r="E136" s="35"/>
      <c r="F136" s="26" t="str">
        <f>IF(E18="","",E18)</f>
        <v>Vyplň údaj</v>
      </c>
      <c r="G136" s="35"/>
      <c r="H136" s="35"/>
      <c r="I136" s="113" t="s">
        <v>39</v>
      </c>
      <c r="J136" s="31" t="str">
        <f>E24</f>
        <v>Obrtel M.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112"/>
      <c r="J137" s="35"/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0"/>
      <c r="B138" s="161"/>
      <c r="C138" s="162" t="s">
        <v>182</v>
      </c>
      <c r="D138" s="163" t="s">
        <v>70</v>
      </c>
      <c r="E138" s="163" t="s">
        <v>66</v>
      </c>
      <c r="F138" s="163" t="s">
        <v>67</v>
      </c>
      <c r="G138" s="163" t="s">
        <v>183</v>
      </c>
      <c r="H138" s="163" t="s">
        <v>184</v>
      </c>
      <c r="I138" s="164" t="s">
        <v>185</v>
      </c>
      <c r="J138" s="163" t="s">
        <v>167</v>
      </c>
      <c r="K138" s="165" t="s">
        <v>186</v>
      </c>
      <c r="L138" s="166"/>
      <c r="M138" s="65" t="s">
        <v>1</v>
      </c>
      <c r="N138" s="66" t="s">
        <v>49</v>
      </c>
      <c r="O138" s="66" t="s">
        <v>187</v>
      </c>
      <c r="P138" s="66" t="s">
        <v>188</v>
      </c>
      <c r="Q138" s="66" t="s">
        <v>189</v>
      </c>
      <c r="R138" s="66" t="s">
        <v>190</v>
      </c>
      <c r="S138" s="66" t="s">
        <v>191</v>
      </c>
      <c r="T138" s="67" t="s">
        <v>192</v>
      </c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</row>
    <row r="139" spans="1:65" s="2" customFormat="1" ht="22.9" customHeight="1">
      <c r="A139" s="35"/>
      <c r="B139" s="36"/>
      <c r="C139" s="72" t="s">
        <v>193</v>
      </c>
      <c r="D139" s="35"/>
      <c r="E139" s="35"/>
      <c r="F139" s="35"/>
      <c r="G139" s="35"/>
      <c r="H139" s="35"/>
      <c r="I139" s="112"/>
      <c r="J139" s="167">
        <f>BK139</f>
        <v>0</v>
      </c>
      <c r="K139" s="35"/>
      <c r="L139" s="36"/>
      <c r="M139" s="68"/>
      <c r="N139" s="59"/>
      <c r="O139" s="69"/>
      <c r="P139" s="168">
        <f>P140+P651+P655</f>
        <v>0</v>
      </c>
      <c r="Q139" s="69"/>
      <c r="R139" s="168">
        <f>R140+R651+R655</f>
        <v>761.46299039999997</v>
      </c>
      <c r="S139" s="69"/>
      <c r="T139" s="169">
        <f>T140+T651+T655</f>
        <v>259.53853000000004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83</v>
      </c>
      <c r="AU139" s="18" t="s">
        <v>168</v>
      </c>
      <c r="BK139" s="170">
        <f>BK140+BK651+BK655</f>
        <v>0</v>
      </c>
    </row>
    <row r="140" spans="1:65" s="12" customFormat="1" ht="25.9" customHeight="1">
      <c r="B140" s="171"/>
      <c r="D140" s="172" t="s">
        <v>83</v>
      </c>
      <c r="E140" s="173" t="s">
        <v>194</v>
      </c>
      <c r="F140" s="173" t="s">
        <v>195</v>
      </c>
      <c r="I140" s="174"/>
      <c r="J140" s="175">
        <f>BK140</f>
        <v>0</v>
      </c>
      <c r="L140" s="171"/>
      <c r="M140" s="176"/>
      <c r="N140" s="177"/>
      <c r="O140" s="177"/>
      <c r="P140" s="178">
        <f>P141+P489+P502+P528+P536+P597+P643+P649</f>
        <v>0</v>
      </c>
      <c r="Q140" s="177"/>
      <c r="R140" s="178">
        <f>R141+R489+R502+R528+R536+R597+R643+R649</f>
        <v>716.38107539999999</v>
      </c>
      <c r="S140" s="177"/>
      <c r="T140" s="179">
        <f>T141+T489+T502+T528+T536+T597+T643+T649</f>
        <v>259.53853000000004</v>
      </c>
      <c r="AR140" s="172" t="s">
        <v>25</v>
      </c>
      <c r="AT140" s="180" t="s">
        <v>83</v>
      </c>
      <c r="AU140" s="180" t="s">
        <v>84</v>
      </c>
      <c r="AY140" s="172" t="s">
        <v>196</v>
      </c>
      <c r="BK140" s="181">
        <f>BK141+BK489+BK502+BK528+BK536+BK597+BK643+BK649</f>
        <v>0</v>
      </c>
    </row>
    <row r="141" spans="1:65" s="12" customFormat="1" ht="22.9" customHeight="1">
      <c r="B141" s="171"/>
      <c r="D141" s="172" t="s">
        <v>83</v>
      </c>
      <c r="E141" s="182" t="s">
        <v>25</v>
      </c>
      <c r="F141" s="182" t="s">
        <v>197</v>
      </c>
      <c r="I141" s="174"/>
      <c r="J141" s="183">
        <f>BK141</f>
        <v>0</v>
      </c>
      <c r="L141" s="171"/>
      <c r="M141" s="176"/>
      <c r="N141" s="177"/>
      <c r="O141" s="177"/>
      <c r="P141" s="178">
        <f>SUM(P142:P488)</f>
        <v>0</v>
      </c>
      <c r="Q141" s="177"/>
      <c r="R141" s="178">
        <f>SUM(R142:R488)</f>
        <v>15.989263950000002</v>
      </c>
      <c r="S141" s="177"/>
      <c r="T141" s="179">
        <f>SUM(T142:T488)</f>
        <v>205.61213000000001</v>
      </c>
      <c r="AR141" s="172" t="s">
        <v>25</v>
      </c>
      <c r="AT141" s="180" t="s">
        <v>83</v>
      </c>
      <c r="AU141" s="180" t="s">
        <v>25</v>
      </c>
      <c r="AY141" s="172" t="s">
        <v>196</v>
      </c>
      <c r="BK141" s="181">
        <f>SUM(BK142:BK488)</f>
        <v>0</v>
      </c>
    </row>
    <row r="142" spans="1:65" s="2" customFormat="1" ht="16.5" customHeight="1">
      <c r="A142" s="35"/>
      <c r="B142" s="153"/>
      <c r="C142" s="184" t="s">
        <v>25</v>
      </c>
      <c r="D142" s="184" t="s">
        <v>198</v>
      </c>
      <c r="E142" s="185" t="s">
        <v>1081</v>
      </c>
      <c r="F142" s="186" t="s">
        <v>1082</v>
      </c>
      <c r="G142" s="187" t="s">
        <v>201</v>
      </c>
      <c r="H142" s="188">
        <v>37.4</v>
      </c>
      <c r="I142" s="189"/>
      <c r="J142" s="190">
        <f>ROUND(I142*H142,2)</f>
        <v>0</v>
      </c>
      <c r="K142" s="186" t="s">
        <v>202</v>
      </c>
      <c r="L142" s="36"/>
      <c r="M142" s="191" t="s">
        <v>1</v>
      </c>
      <c r="N142" s="192" t="s">
        <v>50</v>
      </c>
      <c r="O142" s="61"/>
      <c r="P142" s="193">
        <f>O142*H142</f>
        <v>0</v>
      </c>
      <c r="Q142" s="193">
        <v>0</v>
      </c>
      <c r="R142" s="193">
        <f>Q142*H142</f>
        <v>0</v>
      </c>
      <c r="S142" s="193">
        <v>8.5000000000000006E-2</v>
      </c>
      <c r="T142" s="194">
        <f>S142*H142</f>
        <v>3.1790000000000003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5" t="s">
        <v>203</v>
      </c>
      <c r="AT142" s="195" t="s">
        <v>198</v>
      </c>
      <c r="AU142" s="195" t="s">
        <v>94</v>
      </c>
      <c r="AY142" s="18" t="s">
        <v>196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25</v>
      </c>
      <c r="BK142" s="101">
        <f>ROUND(I142*H142,2)</f>
        <v>0</v>
      </c>
      <c r="BL142" s="18" t="s">
        <v>203</v>
      </c>
      <c r="BM142" s="195" t="s">
        <v>1083</v>
      </c>
    </row>
    <row r="143" spans="1:65" s="13" customFormat="1" ht="11.25">
      <c r="B143" s="196"/>
      <c r="D143" s="197" t="s">
        <v>205</v>
      </c>
      <c r="E143" s="198" t="s">
        <v>1</v>
      </c>
      <c r="F143" s="199" t="s">
        <v>1084</v>
      </c>
      <c r="H143" s="200">
        <v>27</v>
      </c>
      <c r="I143" s="201"/>
      <c r="L143" s="196"/>
      <c r="M143" s="202"/>
      <c r="N143" s="203"/>
      <c r="O143" s="203"/>
      <c r="P143" s="203"/>
      <c r="Q143" s="203"/>
      <c r="R143" s="203"/>
      <c r="S143" s="203"/>
      <c r="T143" s="204"/>
      <c r="AT143" s="198" t="s">
        <v>205</v>
      </c>
      <c r="AU143" s="198" t="s">
        <v>94</v>
      </c>
      <c r="AV143" s="13" t="s">
        <v>94</v>
      </c>
      <c r="AW143" s="13" t="s">
        <v>38</v>
      </c>
      <c r="AX143" s="13" t="s">
        <v>84</v>
      </c>
      <c r="AY143" s="198" t="s">
        <v>196</v>
      </c>
    </row>
    <row r="144" spans="1:65" s="16" customFormat="1" ht="11.25">
      <c r="B144" s="220"/>
      <c r="D144" s="197" t="s">
        <v>205</v>
      </c>
      <c r="E144" s="221" t="s">
        <v>1037</v>
      </c>
      <c r="F144" s="222" t="s">
        <v>368</v>
      </c>
      <c r="H144" s="223">
        <v>27</v>
      </c>
      <c r="I144" s="224"/>
      <c r="L144" s="220"/>
      <c r="M144" s="225"/>
      <c r="N144" s="226"/>
      <c r="O144" s="226"/>
      <c r="P144" s="226"/>
      <c r="Q144" s="226"/>
      <c r="R144" s="226"/>
      <c r="S144" s="226"/>
      <c r="T144" s="227"/>
      <c r="AT144" s="221" t="s">
        <v>205</v>
      </c>
      <c r="AU144" s="221" t="s">
        <v>94</v>
      </c>
      <c r="AV144" s="16" t="s">
        <v>211</v>
      </c>
      <c r="AW144" s="16" t="s">
        <v>38</v>
      </c>
      <c r="AX144" s="16" t="s">
        <v>84</v>
      </c>
      <c r="AY144" s="221" t="s">
        <v>196</v>
      </c>
    </row>
    <row r="145" spans="1:65" s="13" customFormat="1" ht="11.25">
      <c r="B145" s="196"/>
      <c r="D145" s="197" t="s">
        <v>205</v>
      </c>
      <c r="E145" s="198" t="s">
        <v>1</v>
      </c>
      <c r="F145" s="199" t="s">
        <v>1085</v>
      </c>
      <c r="H145" s="200">
        <v>4</v>
      </c>
      <c r="I145" s="201"/>
      <c r="L145" s="196"/>
      <c r="M145" s="202"/>
      <c r="N145" s="203"/>
      <c r="O145" s="203"/>
      <c r="P145" s="203"/>
      <c r="Q145" s="203"/>
      <c r="R145" s="203"/>
      <c r="S145" s="203"/>
      <c r="T145" s="204"/>
      <c r="AT145" s="198" t="s">
        <v>205</v>
      </c>
      <c r="AU145" s="198" t="s">
        <v>94</v>
      </c>
      <c r="AV145" s="13" t="s">
        <v>94</v>
      </c>
      <c r="AW145" s="13" t="s">
        <v>38</v>
      </c>
      <c r="AX145" s="13" t="s">
        <v>84</v>
      </c>
      <c r="AY145" s="198" t="s">
        <v>196</v>
      </c>
    </row>
    <row r="146" spans="1:65" s="16" customFormat="1" ht="11.25">
      <c r="B146" s="220"/>
      <c r="D146" s="197" t="s">
        <v>205</v>
      </c>
      <c r="E146" s="221" t="s">
        <v>1036</v>
      </c>
      <c r="F146" s="222" t="s">
        <v>368</v>
      </c>
      <c r="H146" s="223">
        <v>4</v>
      </c>
      <c r="I146" s="224"/>
      <c r="L146" s="220"/>
      <c r="M146" s="225"/>
      <c r="N146" s="226"/>
      <c r="O146" s="226"/>
      <c r="P146" s="226"/>
      <c r="Q146" s="226"/>
      <c r="R146" s="226"/>
      <c r="S146" s="226"/>
      <c r="T146" s="227"/>
      <c r="AT146" s="221" t="s">
        <v>205</v>
      </c>
      <c r="AU146" s="221" t="s">
        <v>94</v>
      </c>
      <c r="AV146" s="16" t="s">
        <v>211</v>
      </c>
      <c r="AW146" s="16" t="s">
        <v>38</v>
      </c>
      <c r="AX146" s="16" t="s">
        <v>84</v>
      </c>
      <c r="AY146" s="221" t="s">
        <v>196</v>
      </c>
    </row>
    <row r="147" spans="1:65" s="13" customFormat="1" ht="11.25">
      <c r="B147" s="196"/>
      <c r="D147" s="197" t="s">
        <v>205</v>
      </c>
      <c r="E147" s="198" t="s">
        <v>1</v>
      </c>
      <c r="F147" s="199" t="s">
        <v>1086</v>
      </c>
      <c r="H147" s="200">
        <v>6.4</v>
      </c>
      <c r="I147" s="201"/>
      <c r="L147" s="196"/>
      <c r="M147" s="202"/>
      <c r="N147" s="203"/>
      <c r="O147" s="203"/>
      <c r="P147" s="203"/>
      <c r="Q147" s="203"/>
      <c r="R147" s="203"/>
      <c r="S147" s="203"/>
      <c r="T147" s="204"/>
      <c r="AT147" s="198" t="s">
        <v>205</v>
      </c>
      <c r="AU147" s="198" t="s">
        <v>94</v>
      </c>
      <c r="AV147" s="13" t="s">
        <v>94</v>
      </c>
      <c r="AW147" s="13" t="s">
        <v>38</v>
      </c>
      <c r="AX147" s="13" t="s">
        <v>84</v>
      </c>
      <c r="AY147" s="198" t="s">
        <v>196</v>
      </c>
    </row>
    <row r="148" spans="1:65" s="16" customFormat="1" ht="11.25">
      <c r="B148" s="220"/>
      <c r="D148" s="197" t="s">
        <v>205</v>
      </c>
      <c r="E148" s="221" t="s">
        <v>1034</v>
      </c>
      <c r="F148" s="222" t="s">
        <v>368</v>
      </c>
      <c r="H148" s="223">
        <v>6.4</v>
      </c>
      <c r="I148" s="224"/>
      <c r="L148" s="220"/>
      <c r="M148" s="225"/>
      <c r="N148" s="226"/>
      <c r="O148" s="226"/>
      <c r="P148" s="226"/>
      <c r="Q148" s="226"/>
      <c r="R148" s="226"/>
      <c r="S148" s="226"/>
      <c r="T148" s="227"/>
      <c r="AT148" s="221" t="s">
        <v>205</v>
      </c>
      <c r="AU148" s="221" t="s">
        <v>94</v>
      </c>
      <c r="AV148" s="16" t="s">
        <v>211</v>
      </c>
      <c r="AW148" s="16" t="s">
        <v>38</v>
      </c>
      <c r="AX148" s="16" t="s">
        <v>84</v>
      </c>
      <c r="AY148" s="221" t="s">
        <v>196</v>
      </c>
    </row>
    <row r="149" spans="1:65" s="15" customFormat="1" ht="11.25">
      <c r="B149" s="212"/>
      <c r="D149" s="197" t="s">
        <v>205</v>
      </c>
      <c r="E149" s="213" t="s">
        <v>1087</v>
      </c>
      <c r="F149" s="214" t="s">
        <v>225</v>
      </c>
      <c r="H149" s="215">
        <v>37.4</v>
      </c>
      <c r="I149" s="216"/>
      <c r="L149" s="212"/>
      <c r="M149" s="217"/>
      <c r="N149" s="218"/>
      <c r="O149" s="218"/>
      <c r="P149" s="218"/>
      <c r="Q149" s="218"/>
      <c r="R149" s="218"/>
      <c r="S149" s="218"/>
      <c r="T149" s="219"/>
      <c r="AT149" s="213" t="s">
        <v>205</v>
      </c>
      <c r="AU149" s="213" t="s">
        <v>94</v>
      </c>
      <c r="AV149" s="15" t="s">
        <v>203</v>
      </c>
      <c r="AW149" s="15" t="s">
        <v>38</v>
      </c>
      <c r="AX149" s="15" t="s">
        <v>25</v>
      </c>
      <c r="AY149" s="213" t="s">
        <v>196</v>
      </c>
    </row>
    <row r="150" spans="1:65" s="2" customFormat="1" ht="16.5" customHeight="1">
      <c r="A150" s="35"/>
      <c r="B150" s="153"/>
      <c r="C150" s="184" t="s">
        <v>94</v>
      </c>
      <c r="D150" s="184" t="s">
        <v>198</v>
      </c>
      <c r="E150" s="185" t="s">
        <v>1088</v>
      </c>
      <c r="F150" s="186" t="s">
        <v>1089</v>
      </c>
      <c r="G150" s="187" t="s">
        <v>201</v>
      </c>
      <c r="H150" s="188">
        <v>37.4</v>
      </c>
      <c r="I150" s="189"/>
      <c r="J150" s="190">
        <f>ROUND(I150*H150,2)</f>
        <v>0</v>
      </c>
      <c r="K150" s="186" t="s">
        <v>202</v>
      </c>
      <c r="L150" s="36"/>
      <c r="M150" s="191" t="s">
        <v>1</v>
      </c>
      <c r="N150" s="192" t="s">
        <v>50</v>
      </c>
      <c r="O150" s="61"/>
      <c r="P150" s="193">
        <f>O150*H150</f>
        <v>0</v>
      </c>
      <c r="Q150" s="193">
        <v>0</v>
      </c>
      <c r="R150" s="193">
        <f>Q150*H150</f>
        <v>0</v>
      </c>
      <c r="S150" s="193">
        <v>0</v>
      </c>
      <c r="T150" s="19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5" t="s">
        <v>203</v>
      </c>
      <c r="AT150" s="195" t="s">
        <v>198</v>
      </c>
      <c r="AU150" s="195" t="s">
        <v>94</v>
      </c>
      <c r="AY150" s="18" t="s">
        <v>196</v>
      </c>
      <c r="BE150" s="101">
        <f>IF(N150="základní",J150,0)</f>
        <v>0</v>
      </c>
      <c r="BF150" s="101">
        <f>IF(N150="snížená",J150,0)</f>
        <v>0</v>
      </c>
      <c r="BG150" s="101">
        <f>IF(N150="zákl. přenesená",J150,0)</f>
        <v>0</v>
      </c>
      <c r="BH150" s="101">
        <f>IF(N150="sníž. přenesená",J150,0)</f>
        <v>0</v>
      </c>
      <c r="BI150" s="101">
        <f>IF(N150="nulová",J150,0)</f>
        <v>0</v>
      </c>
      <c r="BJ150" s="18" t="s">
        <v>25</v>
      </c>
      <c r="BK150" s="101">
        <f>ROUND(I150*H150,2)</f>
        <v>0</v>
      </c>
      <c r="BL150" s="18" t="s">
        <v>203</v>
      </c>
      <c r="BM150" s="195" t="s">
        <v>1090</v>
      </c>
    </row>
    <row r="151" spans="1:65" s="2" customFormat="1" ht="16.5" customHeight="1">
      <c r="A151" s="35"/>
      <c r="B151" s="153"/>
      <c r="C151" s="184" t="s">
        <v>211</v>
      </c>
      <c r="D151" s="184" t="s">
        <v>198</v>
      </c>
      <c r="E151" s="185" t="s">
        <v>1091</v>
      </c>
      <c r="F151" s="186" t="s">
        <v>1092</v>
      </c>
      <c r="G151" s="187" t="s">
        <v>201</v>
      </c>
      <c r="H151" s="188">
        <v>24.024000000000001</v>
      </c>
      <c r="I151" s="189"/>
      <c r="J151" s="190">
        <f>ROUND(I151*H151,2)</f>
        <v>0</v>
      </c>
      <c r="K151" s="186" t="s">
        <v>202</v>
      </c>
      <c r="L151" s="36"/>
      <c r="M151" s="191" t="s">
        <v>1</v>
      </c>
      <c r="N151" s="192" t="s">
        <v>50</v>
      </c>
      <c r="O151" s="61"/>
      <c r="P151" s="193">
        <f>O151*H151</f>
        <v>0</v>
      </c>
      <c r="Q151" s="193">
        <v>0</v>
      </c>
      <c r="R151" s="193">
        <f>Q151*H151</f>
        <v>0</v>
      </c>
      <c r="S151" s="193">
        <v>0.32</v>
      </c>
      <c r="T151" s="194">
        <f>S151*H151</f>
        <v>7.6876800000000003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5" t="s">
        <v>203</v>
      </c>
      <c r="AT151" s="195" t="s">
        <v>198</v>
      </c>
      <c r="AU151" s="195" t="s">
        <v>94</v>
      </c>
      <c r="AY151" s="18" t="s">
        <v>196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25</v>
      </c>
      <c r="BK151" s="101">
        <f>ROUND(I151*H151,2)</f>
        <v>0</v>
      </c>
      <c r="BL151" s="18" t="s">
        <v>203</v>
      </c>
      <c r="BM151" s="195" t="s">
        <v>1093</v>
      </c>
    </row>
    <row r="152" spans="1:65" s="13" customFormat="1" ht="11.25">
      <c r="B152" s="196"/>
      <c r="D152" s="197" t="s">
        <v>205</v>
      </c>
      <c r="E152" s="198" t="s">
        <v>1</v>
      </c>
      <c r="F152" s="199" t="s">
        <v>1094</v>
      </c>
      <c r="H152" s="200">
        <v>24.024000000000001</v>
      </c>
      <c r="I152" s="201"/>
      <c r="L152" s="196"/>
      <c r="M152" s="202"/>
      <c r="N152" s="203"/>
      <c r="O152" s="203"/>
      <c r="P152" s="203"/>
      <c r="Q152" s="203"/>
      <c r="R152" s="203"/>
      <c r="S152" s="203"/>
      <c r="T152" s="204"/>
      <c r="AT152" s="198" t="s">
        <v>205</v>
      </c>
      <c r="AU152" s="198" t="s">
        <v>94</v>
      </c>
      <c r="AV152" s="13" t="s">
        <v>94</v>
      </c>
      <c r="AW152" s="13" t="s">
        <v>38</v>
      </c>
      <c r="AX152" s="13" t="s">
        <v>84</v>
      </c>
      <c r="AY152" s="198" t="s">
        <v>196</v>
      </c>
    </row>
    <row r="153" spans="1:65" s="16" customFormat="1" ht="11.25">
      <c r="B153" s="220"/>
      <c r="D153" s="197" t="s">
        <v>205</v>
      </c>
      <c r="E153" s="221" t="s">
        <v>1046</v>
      </c>
      <c r="F153" s="222" t="s">
        <v>368</v>
      </c>
      <c r="H153" s="223">
        <v>24.024000000000001</v>
      </c>
      <c r="I153" s="224"/>
      <c r="L153" s="220"/>
      <c r="M153" s="225"/>
      <c r="N153" s="226"/>
      <c r="O153" s="226"/>
      <c r="P153" s="226"/>
      <c r="Q153" s="226"/>
      <c r="R153" s="226"/>
      <c r="S153" s="226"/>
      <c r="T153" s="227"/>
      <c r="AT153" s="221" t="s">
        <v>205</v>
      </c>
      <c r="AU153" s="221" t="s">
        <v>94</v>
      </c>
      <c r="AV153" s="16" t="s">
        <v>211</v>
      </c>
      <c r="AW153" s="16" t="s">
        <v>38</v>
      </c>
      <c r="AX153" s="16" t="s">
        <v>84</v>
      </c>
      <c r="AY153" s="221" t="s">
        <v>196</v>
      </c>
    </row>
    <row r="154" spans="1:65" s="15" customFormat="1" ht="11.25">
      <c r="B154" s="212"/>
      <c r="D154" s="197" t="s">
        <v>205</v>
      </c>
      <c r="E154" s="213" t="s">
        <v>1</v>
      </c>
      <c r="F154" s="214" t="s">
        <v>225</v>
      </c>
      <c r="H154" s="215">
        <v>24.024000000000001</v>
      </c>
      <c r="I154" s="216"/>
      <c r="L154" s="212"/>
      <c r="M154" s="217"/>
      <c r="N154" s="218"/>
      <c r="O154" s="218"/>
      <c r="P154" s="218"/>
      <c r="Q154" s="218"/>
      <c r="R154" s="218"/>
      <c r="S154" s="218"/>
      <c r="T154" s="219"/>
      <c r="AT154" s="213" t="s">
        <v>205</v>
      </c>
      <c r="AU154" s="213" t="s">
        <v>94</v>
      </c>
      <c r="AV154" s="15" t="s">
        <v>203</v>
      </c>
      <c r="AW154" s="15" t="s">
        <v>38</v>
      </c>
      <c r="AX154" s="15" t="s">
        <v>25</v>
      </c>
      <c r="AY154" s="213" t="s">
        <v>196</v>
      </c>
    </row>
    <row r="155" spans="1:65" s="2" customFormat="1" ht="16.5" customHeight="1">
      <c r="A155" s="35"/>
      <c r="B155" s="153"/>
      <c r="C155" s="184" t="s">
        <v>203</v>
      </c>
      <c r="D155" s="184" t="s">
        <v>198</v>
      </c>
      <c r="E155" s="185" t="s">
        <v>1095</v>
      </c>
      <c r="F155" s="186" t="s">
        <v>1096</v>
      </c>
      <c r="G155" s="187" t="s">
        <v>201</v>
      </c>
      <c r="H155" s="188">
        <v>24.024000000000001</v>
      </c>
      <c r="I155" s="189"/>
      <c r="J155" s="190">
        <f>ROUND(I155*H155,2)</f>
        <v>0</v>
      </c>
      <c r="K155" s="186" t="s">
        <v>202</v>
      </c>
      <c r="L155" s="36"/>
      <c r="M155" s="191" t="s">
        <v>1</v>
      </c>
      <c r="N155" s="192" t="s">
        <v>50</v>
      </c>
      <c r="O155" s="61"/>
      <c r="P155" s="193">
        <f>O155*H155</f>
        <v>0</v>
      </c>
      <c r="Q155" s="193">
        <v>0</v>
      </c>
      <c r="R155" s="193">
        <f>Q155*H155</f>
        <v>0</v>
      </c>
      <c r="S155" s="193">
        <v>0</v>
      </c>
      <c r="T155" s="19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5" t="s">
        <v>203</v>
      </c>
      <c r="AT155" s="195" t="s">
        <v>198</v>
      </c>
      <c r="AU155" s="195" t="s">
        <v>94</v>
      </c>
      <c r="AY155" s="18" t="s">
        <v>196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25</v>
      </c>
      <c r="BK155" s="101">
        <f>ROUND(I155*H155,2)</f>
        <v>0</v>
      </c>
      <c r="BL155" s="18" t="s">
        <v>203</v>
      </c>
      <c r="BM155" s="195" t="s">
        <v>1097</v>
      </c>
    </row>
    <row r="156" spans="1:65" s="2" customFormat="1" ht="16.5" customHeight="1">
      <c r="A156" s="35"/>
      <c r="B156" s="153"/>
      <c r="C156" s="184" t="s">
        <v>219</v>
      </c>
      <c r="D156" s="184" t="s">
        <v>198</v>
      </c>
      <c r="E156" s="185" t="s">
        <v>1098</v>
      </c>
      <c r="F156" s="186" t="s">
        <v>1099</v>
      </c>
      <c r="G156" s="187" t="s">
        <v>201</v>
      </c>
      <c r="H156" s="188">
        <v>3.7</v>
      </c>
      <c r="I156" s="189"/>
      <c r="J156" s="190">
        <f>ROUND(I156*H156,2)</f>
        <v>0</v>
      </c>
      <c r="K156" s="186" t="s">
        <v>202</v>
      </c>
      <c r="L156" s="36"/>
      <c r="M156" s="191" t="s">
        <v>1</v>
      </c>
      <c r="N156" s="192" t="s">
        <v>50</v>
      </c>
      <c r="O156" s="61"/>
      <c r="P156" s="193">
        <f>O156*H156</f>
        <v>0</v>
      </c>
      <c r="Q156" s="193">
        <v>0</v>
      </c>
      <c r="R156" s="193">
        <f>Q156*H156</f>
        <v>0</v>
      </c>
      <c r="S156" s="193">
        <v>9.8000000000000004E-2</v>
      </c>
      <c r="T156" s="194">
        <f>S156*H156</f>
        <v>0.36260000000000003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5" t="s">
        <v>203</v>
      </c>
      <c r="AT156" s="195" t="s">
        <v>198</v>
      </c>
      <c r="AU156" s="195" t="s">
        <v>94</v>
      </c>
      <c r="AY156" s="18" t="s">
        <v>196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25</v>
      </c>
      <c r="BK156" s="101">
        <f>ROUND(I156*H156,2)</f>
        <v>0</v>
      </c>
      <c r="BL156" s="18" t="s">
        <v>203</v>
      </c>
      <c r="BM156" s="195" t="s">
        <v>1100</v>
      </c>
    </row>
    <row r="157" spans="1:65" s="13" customFormat="1" ht="11.25">
      <c r="B157" s="196"/>
      <c r="D157" s="197" t="s">
        <v>205</v>
      </c>
      <c r="E157" s="198" t="s">
        <v>1</v>
      </c>
      <c r="F157" s="199" t="s">
        <v>1101</v>
      </c>
      <c r="H157" s="200">
        <v>3.7</v>
      </c>
      <c r="I157" s="201"/>
      <c r="L157" s="196"/>
      <c r="M157" s="202"/>
      <c r="N157" s="203"/>
      <c r="O157" s="203"/>
      <c r="P157" s="203"/>
      <c r="Q157" s="203"/>
      <c r="R157" s="203"/>
      <c r="S157" s="203"/>
      <c r="T157" s="204"/>
      <c r="AT157" s="198" t="s">
        <v>205</v>
      </c>
      <c r="AU157" s="198" t="s">
        <v>94</v>
      </c>
      <c r="AV157" s="13" t="s">
        <v>94</v>
      </c>
      <c r="AW157" s="13" t="s">
        <v>38</v>
      </c>
      <c r="AX157" s="13" t="s">
        <v>84</v>
      </c>
      <c r="AY157" s="198" t="s">
        <v>196</v>
      </c>
    </row>
    <row r="158" spans="1:65" s="16" customFormat="1" ht="11.25">
      <c r="B158" s="220"/>
      <c r="D158" s="197" t="s">
        <v>205</v>
      </c>
      <c r="E158" s="221" t="s">
        <v>1071</v>
      </c>
      <c r="F158" s="222" t="s">
        <v>368</v>
      </c>
      <c r="H158" s="223">
        <v>3.7</v>
      </c>
      <c r="I158" s="224"/>
      <c r="L158" s="220"/>
      <c r="M158" s="225"/>
      <c r="N158" s="226"/>
      <c r="O158" s="226"/>
      <c r="P158" s="226"/>
      <c r="Q158" s="226"/>
      <c r="R158" s="226"/>
      <c r="S158" s="226"/>
      <c r="T158" s="227"/>
      <c r="AT158" s="221" t="s">
        <v>205</v>
      </c>
      <c r="AU158" s="221" t="s">
        <v>94</v>
      </c>
      <c r="AV158" s="16" t="s">
        <v>211</v>
      </c>
      <c r="AW158" s="16" t="s">
        <v>38</v>
      </c>
      <c r="AX158" s="16" t="s">
        <v>84</v>
      </c>
      <c r="AY158" s="221" t="s">
        <v>196</v>
      </c>
    </row>
    <row r="159" spans="1:65" s="15" customFormat="1" ht="11.25">
      <c r="B159" s="212"/>
      <c r="D159" s="197" t="s">
        <v>205</v>
      </c>
      <c r="E159" s="213" t="s">
        <v>1</v>
      </c>
      <c r="F159" s="214" t="s">
        <v>225</v>
      </c>
      <c r="H159" s="215">
        <v>3.7</v>
      </c>
      <c r="I159" s="216"/>
      <c r="L159" s="212"/>
      <c r="M159" s="217"/>
      <c r="N159" s="218"/>
      <c r="O159" s="218"/>
      <c r="P159" s="218"/>
      <c r="Q159" s="218"/>
      <c r="R159" s="218"/>
      <c r="S159" s="218"/>
      <c r="T159" s="219"/>
      <c r="AT159" s="213" t="s">
        <v>205</v>
      </c>
      <c r="AU159" s="213" t="s">
        <v>94</v>
      </c>
      <c r="AV159" s="15" t="s">
        <v>203</v>
      </c>
      <c r="AW159" s="15" t="s">
        <v>38</v>
      </c>
      <c r="AX159" s="15" t="s">
        <v>25</v>
      </c>
      <c r="AY159" s="213" t="s">
        <v>196</v>
      </c>
    </row>
    <row r="160" spans="1:65" s="2" customFormat="1" ht="16.5" customHeight="1">
      <c r="A160" s="35"/>
      <c r="B160" s="153"/>
      <c r="C160" s="184" t="s">
        <v>226</v>
      </c>
      <c r="D160" s="184" t="s">
        <v>198</v>
      </c>
      <c r="E160" s="185" t="s">
        <v>1102</v>
      </c>
      <c r="F160" s="186" t="s">
        <v>1103</v>
      </c>
      <c r="G160" s="187" t="s">
        <v>201</v>
      </c>
      <c r="H160" s="188">
        <v>3.7</v>
      </c>
      <c r="I160" s="189"/>
      <c r="J160" s="190">
        <f>ROUND(I160*H160,2)</f>
        <v>0</v>
      </c>
      <c r="K160" s="186" t="s">
        <v>202</v>
      </c>
      <c r="L160" s="36"/>
      <c r="M160" s="191" t="s">
        <v>1</v>
      </c>
      <c r="N160" s="192" t="s">
        <v>50</v>
      </c>
      <c r="O160" s="61"/>
      <c r="P160" s="193">
        <f>O160*H160</f>
        <v>0</v>
      </c>
      <c r="Q160" s="193">
        <v>0</v>
      </c>
      <c r="R160" s="193">
        <f>Q160*H160</f>
        <v>0</v>
      </c>
      <c r="S160" s="193">
        <v>0</v>
      </c>
      <c r="T160" s="19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5" t="s">
        <v>203</v>
      </c>
      <c r="AT160" s="195" t="s">
        <v>198</v>
      </c>
      <c r="AU160" s="195" t="s">
        <v>94</v>
      </c>
      <c r="AY160" s="18" t="s">
        <v>196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25</v>
      </c>
      <c r="BK160" s="101">
        <f>ROUND(I160*H160,2)</f>
        <v>0</v>
      </c>
      <c r="BL160" s="18" t="s">
        <v>203</v>
      </c>
      <c r="BM160" s="195" t="s">
        <v>1104</v>
      </c>
    </row>
    <row r="161" spans="1:65" s="2" customFormat="1" ht="16.5" customHeight="1">
      <c r="A161" s="35"/>
      <c r="B161" s="153"/>
      <c r="C161" s="184" t="s">
        <v>232</v>
      </c>
      <c r="D161" s="184" t="s">
        <v>198</v>
      </c>
      <c r="E161" s="185" t="s">
        <v>1105</v>
      </c>
      <c r="F161" s="186" t="s">
        <v>1106</v>
      </c>
      <c r="G161" s="187" t="s">
        <v>229</v>
      </c>
      <c r="H161" s="188">
        <v>94</v>
      </c>
      <c r="I161" s="189"/>
      <c r="J161" s="190">
        <f>ROUND(I161*H161,2)</f>
        <v>0</v>
      </c>
      <c r="K161" s="186" t="s">
        <v>202</v>
      </c>
      <c r="L161" s="36"/>
      <c r="M161" s="191" t="s">
        <v>1</v>
      </c>
      <c r="N161" s="192" t="s">
        <v>50</v>
      </c>
      <c r="O161" s="61"/>
      <c r="P161" s="193">
        <f>O161*H161</f>
        <v>0</v>
      </c>
      <c r="Q161" s="193">
        <v>0</v>
      </c>
      <c r="R161" s="193">
        <f>Q161*H161</f>
        <v>0</v>
      </c>
      <c r="S161" s="193">
        <v>9.7000000000000003E-2</v>
      </c>
      <c r="T161" s="194">
        <f>S161*H161</f>
        <v>9.1180000000000003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5" t="s">
        <v>203</v>
      </c>
      <c r="AT161" s="195" t="s">
        <v>198</v>
      </c>
      <c r="AU161" s="195" t="s">
        <v>94</v>
      </c>
      <c r="AY161" s="18" t="s">
        <v>196</v>
      </c>
      <c r="BE161" s="101">
        <f>IF(N161="základní",J161,0)</f>
        <v>0</v>
      </c>
      <c r="BF161" s="101">
        <f>IF(N161="snížená",J161,0)</f>
        <v>0</v>
      </c>
      <c r="BG161" s="101">
        <f>IF(N161="zákl. přenesená",J161,0)</f>
        <v>0</v>
      </c>
      <c r="BH161" s="101">
        <f>IF(N161="sníž. přenesená",J161,0)</f>
        <v>0</v>
      </c>
      <c r="BI161" s="101">
        <f>IF(N161="nulová",J161,0)</f>
        <v>0</v>
      </c>
      <c r="BJ161" s="18" t="s">
        <v>25</v>
      </c>
      <c r="BK161" s="101">
        <f>ROUND(I161*H161,2)</f>
        <v>0</v>
      </c>
      <c r="BL161" s="18" t="s">
        <v>203</v>
      </c>
      <c r="BM161" s="195" t="s">
        <v>1107</v>
      </c>
    </row>
    <row r="162" spans="1:65" s="13" customFormat="1" ht="11.25">
      <c r="B162" s="196"/>
      <c r="D162" s="197" t="s">
        <v>205</v>
      </c>
      <c r="E162" s="198" t="s">
        <v>1025</v>
      </c>
      <c r="F162" s="199" t="s">
        <v>1108</v>
      </c>
      <c r="H162" s="200">
        <v>24</v>
      </c>
      <c r="I162" s="201"/>
      <c r="L162" s="196"/>
      <c r="M162" s="202"/>
      <c r="N162" s="203"/>
      <c r="O162" s="203"/>
      <c r="P162" s="203"/>
      <c r="Q162" s="203"/>
      <c r="R162" s="203"/>
      <c r="S162" s="203"/>
      <c r="T162" s="204"/>
      <c r="AT162" s="198" t="s">
        <v>205</v>
      </c>
      <c r="AU162" s="198" t="s">
        <v>94</v>
      </c>
      <c r="AV162" s="13" t="s">
        <v>94</v>
      </c>
      <c r="AW162" s="13" t="s">
        <v>38</v>
      </c>
      <c r="AX162" s="13" t="s">
        <v>84</v>
      </c>
      <c r="AY162" s="198" t="s">
        <v>196</v>
      </c>
    </row>
    <row r="163" spans="1:65" s="13" customFormat="1" ht="11.25">
      <c r="B163" s="196"/>
      <c r="D163" s="197" t="s">
        <v>205</v>
      </c>
      <c r="E163" s="198" t="s">
        <v>1023</v>
      </c>
      <c r="F163" s="199" t="s">
        <v>1109</v>
      </c>
      <c r="H163" s="200">
        <v>70</v>
      </c>
      <c r="I163" s="201"/>
      <c r="L163" s="196"/>
      <c r="M163" s="202"/>
      <c r="N163" s="203"/>
      <c r="O163" s="203"/>
      <c r="P163" s="203"/>
      <c r="Q163" s="203"/>
      <c r="R163" s="203"/>
      <c r="S163" s="203"/>
      <c r="T163" s="204"/>
      <c r="AT163" s="198" t="s">
        <v>205</v>
      </c>
      <c r="AU163" s="198" t="s">
        <v>94</v>
      </c>
      <c r="AV163" s="13" t="s">
        <v>94</v>
      </c>
      <c r="AW163" s="13" t="s">
        <v>38</v>
      </c>
      <c r="AX163" s="13" t="s">
        <v>84</v>
      </c>
      <c r="AY163" s="198" t="s">
        <v>196</v>
      </c>
    </row>
    <row r="164" spans="1:65" s="15" customFormat="1" ht="11.25">
      <c r="B164" s="212"/>
      <c r="D164" s="197" t="s">
        <v>205</v>
      </c>
      <c r="E164" s="213" t="s">
        <v>1110</v>
      </c>
      <c r="F164" s="214" t="s">
        <v>225</v>
      </c>
      <c r="H164" s="215">
        <v>94</v>
      </c>
      <c r="I164" s="216"/>
      <c r="L164" s="212"/>
      <c r="M164" s="217"/>
      <c r="N164" s="218"/>
      <c r="O164" s="218"/>
      <c r="P164" s="218"/>
      <c r="Q164" s="218"/>
      <c r="R164" s="218"/>
      <c r="S164" s="218"/>
      <c r="T164" s="219"/>
      <c r="AT164" s="213" t="s">
        <v>205</v>
      </c>
      <c r="AU164" s="213" t="s">
        <v>94</v>
      </c>
      <c r="AV164" s="15" t="s">
        <v>203</v>
      </c>
      <c r="AW164" s="15" t="s">
        <v>38</v>
      </c>
      <c r="AX164" s="15" t="s">
        <v>25</v>
      </c>
      <c r="AY164" s="213" t="s">
        <v>196</v>
      </c>
    </row>
    <row r="165" spans="1:65" s="2" customFormat="1" ht="16.5" customHeight="1">
      <c r="A165" s="35"/>
      <c r="B165" s="153"/>
      <c r="C165" s="184" t="s">
        <v>239</v>
      </c>
      <c r="D165" s="184" t="s">
        <v>198</v>
      </c>
      <c r="E165" s="185" t="s">
        <v>1111</v>
      </c>
      <c r="F165" s="186" t="s">
        <v>1112</v>
      </c>
      <c r="G165" s="187" t="s">
        <v>229</v>
      </c>
      <c r="H165" s="188">
        <v>94</v>
      </c>
      <c r="I165" s="189"/>
      <c r="J165" s="190">
        <f>ROUND(I165*H165,2)</f>
        <v>0</v>
      </c>
      <c r="K165" s="186" t="s">
        <v>202</v>
      </c>
      <c r="L165" s="36"/>
      <c r="M165" s="191" t="s">
        <v>1</v>
      </c>
      <c r="N165" s="192" t="s">
        <v>50</v>
      </c>
      <c r="O165" s="61"/>
      <c r="P165" s="193">
        <f>O165*H165</f>
        <v>0</v>
      </c>
      <c r="Q165" s="193">
        <v>0</v>
      </c>
      <c r="R165" s="193">
        <f>Q165*H165</f>
        <v>0</v>
      </c>
      <c r="S165" s="193">
        <v>0</v>
      </c>
      <c r="T165" s="19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5" t="s">
        <v>203</v>
      </c>
      <c r="AT165" s="195" t="s">
        <v>198</v>
      </c>
      <c r="AU165" s="195" t="s">
        <v>94</v>
      </c>
      <c r="AY165" s="18" t="s">
        <v>196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25</v>
      </c>
      <c r="BK165" s="101">
        <f>ROUND(I165*H165,2)</f>
        <v>0</v>
      </c>
      <c r="BL165" s="18" t="s">
        <v>203</v>
      </c>
      <c r="BM165" s="195" t="s">
        <v>1113</v>
      </c>
    </row>
    <row r="166" spans="1:65" s="2" customFormat="1" ht="16.5" customHeight="1">
      <c r="A166" s="35"/>
      <c r="B166" s="153"/>
      <c r="C166" s="184" t="s">
        <v>246</v>
      </c>
      <c r="D166" s="184" t="s">
        <v>198</v>
      </c>
      <c r="E166" s="185" t="s">
        <v>1114</v>
      </c>
      <c r="F166" s="186" t="s">
        <v>1115</v>
      </c>
      <c r="G166" s="187" t="s">
        <v>229</v>
      </c>
      <c r="H166" s="188">
        <v>118.8</v>
      </c>
      <c r="I166" s="189"/>
      <c r="J166" s="190">
        <f>ROUND(I166*H166,2)</f>
        <v>0</v>
      </c>
      <c r="K166" s="186" t="s">
        <v>202</v>
      </c>
      <c r="L166" s="36"/>
      <c r="M166" s="191" t="s">
        <v>1</v>
      </c>
      <c r="N166" s="192" t="s">
        <v>50</v>
      </c>
      <c r="O166" s="61"/>
      <c r="P166" s="193">
        <f>O166*H166</f>
        <v>0</v>
      </c>
      <c r="Q166" s="193">
        <v>0</v>
      </c>
      <c r="R166" s="193">
        <f>Q166*H166</f>
        <v>0</v>
      </c>
      <c r="S166" s="193">
        <v>3.8300000000000001E-2</v>
      </c>
      <c r="T166" s="194">
        <f>S166*H166</f>
        <v>4.5500400000000001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5" t="s">
        <v>203</v>
      </c>
      <c r="AT166" s="195" t="s">
        <v>198</v>
      </c>
      <c r="AU166" s="195" t="s">
        <v>94</v>
      </c>
      <c r="AY166" s="18" t="s">
        <v>196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25</v>
      </c>
      <c r="BK166" s="101">
        <f>ROUND(I166*H166,2)</f>
        <v>0</v>
      </c>
      <c r="BL166" s="18" t="s">
        <v>203</v>
      </c>
      <c r="BM166" s="195" t="s">
        <v>1116</v>
      </c>
    </row>
    <row r="167" spans="1:65" s="13" customFormat="1" ht="11.25">
      <c r="B167" s="196"/>
      <c r="D167" s="197" t="s">
        <v>205</v>
      </c>
      <c r="E167" s="198" t="s">
        <v>1</v>
      </c>
      <c r="F167" s="199" t="s">
        <v>1117</v>
      </c>
      <c r="H167" s="200">
        <v>112.2</v>
      </c>
      <c r="I167" s="201"/>
      <c r="L167" s="196"/>
      <c r="M167" s="202"/>
      <c r="N167" s="203"/>
      <c r="O167" s="203"/>
      <c r="P167" s="203"/>
      <c r="Q167" s="203"/>
      <c r="R167" s="203"/>
      <c r="S167" s="203"/>
      <c r="T167" s="204"/>
      <c r="AT167" s="198" t="s">
        <v>205</v>
      </c>
      <c r="AU167" s="198" t="s">
        <v>94</v>
      </c>
      <c r="AV167" s="13" t="s">
        <v>94</v>
      </c>
      <c r="AW167" s="13" t="s">
        <v>38</v>
      </c>
      <c r="AX167" s="13" t="s">
        <v>84</v>
      </c>
      <c r="AY167" s="198" t="s">
        <v>196</v>
      </c>
    </row>
    <row r="168" spans="1:65" s="16" customFormat="1" ht="11.25">
      <c r="B168" s="220"/>
      <c r="D168" s="197" t="s">
        <v>205</v>
      </c>
      <c r="E168" s="221" t="s">
        <v>1055</v>
      </c>
      <c r="F168" s="222" t="s">
        <v>368</v>
      </c>
      <c r="H168" s="223">
        <v>112.2</v>
      </c>
      <c r="I168" s="224"/>
      <c r="L168" s="220"/>
      <c r="M168" s="225"/>
      <c r="N168" s="226"/>
      <c r="O168" s="226"/>
      <c r="P168" s="226"/>
      <c r="Q168" s="226"/>
      <c r="R168" s="226"/>
      <c r="S168" s="226"/>
      <c r="T168" s="227"/>
      <c r="AT168" s="221" t="s">
        <v>205</v>
      </c>
      <c r="AU168" s="221" t="s">
        <v>94</v>
      </c>
      <c r="AV168" s="16" t="s">
        <v>211</v>
      </c>
      <c r="AW168" s="16" t="s">
        <v>38</v>
      </c>
      <c r="AX168" s="16" t="s">
        <v>84</v>
      </c>
      <c r="AY168" s="221" t="s">
        <v>196</v>
      </c>
    </row>
    <row r="169" spans="1:65" s="13" customFormat="1" ht="11.25">
      <c r="B169" s="196"/>
      <c r="D169" s="197" t="s">
        <v>205</v>
      </c>
      <c r="E169" s="198" t="s">
        <v>1</v>
      </c>
      <c r="F169" s="199" t="s">
        <v>1118</v>
      </c>
      <c r="H169" s="200">
        <v>6.6</v>
      </c>
      <c r="I169" s="201"/>
      <c r="L169" s="196"/>
      <c r="M169" s="202"/>
      <c r="N169" s="203"/>
      <c r="O169" s="203"/>
      <c r="P169" s="203"/>
      <c r="Q169" s="203"/>
      <c r="R169" s="203"/>
      <c r="S169" s="203"/>
      <c r="T169" s="204"/>
      <c r="AT169" s="198" t="s">
        <v>205</v>
      </c>
      <c r="AU169" s="198" t="s">
        <v>94</v>
      </c>
      <c r="AV169" s="13" t="s">
        <v>94</v>
      </c>
      <c r="AW169" s="13" t="s">
        <v>38</v>
      </c>
      <c r="AX169" s="13" t="s">
        <v>84</v>
      </c>
      <c r="AY169" s="198" t="s">
        <v>196</v>
      </c>
    </row>
    <row r="170" spans="1:65" s="16" customFormat="1" ht="11.25">
      <c r="B170" s="220"/>
      <c r="D170" s="197" t="s">
        <v>205</v>
      </c>
      <c r="E170" s="221" t="s">
        <v>1026</v>
      </c>
      <c r="F170" s="222" t="s">
        <v>368</v>
      </c>
      <c r="H170" s="223">
        <v>6.6</v>
      </c>
      <c r="I170" s="224"/>
      <c r="L170" s="220"/>
      <c r="M170" s="225"/>
      <c r="N170" s="226"/>
      <c r="O170" s="226"/>
      <c r="P170" s="226"/>
      <c r="Q170" s="226"/>
      <c r="R170" s="226"/>
      <c r="S170" s="226"/>
      <c r="T170" s="227"/>
      <c r="AT170" s="221" t="s">
        <v>205</v>
      </c>
      <c r="AU170" s="221" t="s">
        <v>94</v>
      </c>
      <c r="AV170" s="16" t="s">
        <v>211</v>
      </c>
      <c r="AW170" s="16" t="s">
        <v>38</v>
      </c>
      <c r="AX170" s="16" t="s">
        <v>84</v>
      </c>
      <c r="AY170" s="221" t="s">
        <v>196</v>
      </c>
    </row>
    <row r="171" spans="1:65" s="15" customFormat="1" ht="11.25">
      <c r="B171" s="212"/>
      <c r="D171" s="197" t="s">
        <v>205</v>
      </c>
      <c r="E171" s="213" t="s">
        <v>1074</v>
      </c>
      <c r="F171" s="214" t="s">
        <v>225</v>
      </c>
      <c r="H171" s="215">
        <v>118.8</v>
      </c>
      <c r="I171" s="216"/>
      <c r="L171" s="212"/>
      <c r="M171" s="217"/>
      <c r="N171" s="218"/>
      <c r="O171" s="218"/>
      <c r="P171" s="218"/>
      <c r="Q171" s="218"/>
      <c r="R171" s="218"/>
      <c r="S171" s="218"/>
      <c r="T171" s="219"/>
      <c r="AT171" s="213" t="s">
        <v>205</v>
      </c>
      <c r="AU171" s="213" t="s">
        <v>94</v>
      </c>
      <c r="AV171" s="15" t="s">
        <v>203</v>
      </c>
      <c r="AW171" s="15" t="s">
        <v>38</v>
      </c>
      <c r="AX171" s="15" t="s">
        <v>25</v>
      </c>
      <c r="AY171" s="213" t="s">
        <v>196</v>
      </c>
    </row>
    <row r="172" spans="1:65" s="2" customFormat="1" ht="16.5" customHeight="1">
      <c r="A172" s="35"/>
      <c r="B172" s="153"/>
      <c r="C172" s="184" t="s">
        <v>284</v>
      </c>
      <c r="D172" s="184" t="s">
        <v>198</v>
      </c>
      <c r="E172" s="185" t="s">
        <v>1095</v>
      </c>
      <c r="F172" s="186" t="s">
        <v>1096</v>
      </c>
      <c r="G172" s="187" t="s">
        <v>201</v>
      </c>
      <c r="H172" s="188">
        <v>13.068</v>
      </c>
      <c r="I172" s="189"/>
      <c r="J172" s="190">
        <f>ROUND(I172*H172,2)</f>
        <v>0</v>
      </c>
      <c r="K172" s="186" t="s">
        <v>202</v>
      </c>
      <c r="L172" s="36"/>
      <c r="M172" s="191" t="s">
        <v>1</v>
      </c>
      <c r="N172" s="192" t="s">
        <v>50</v>
      </c>
      <c r="O172" s="61"/>
      <c r="P172" s="193">
        <f>O172*H172</f>
        <v>0</v>
      </c>
      <c r="Q172" s="193">
        <v>0</v>
      </c>
      <c r="R172" s="193">
        <f>Q172*H172</f>
        <v>0</v>
      </c>
      <c r="S172" s="193">
        <v>0</v>
      </c>
      <c r="T172" s="19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5" t="s">
        <v>203</v>
      </c>
      <c r="AT172" s="195" t="s">
        <v>198</v>
      </c>
      <c r="AU172" s="195" t="s">
        <v>94</v>
      </c>
      <c r="AY172" s="18" t="s">
        <v>196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25</v>
      </c>
      <c r="BK172" s="101">
        <f>ROUND(I172*H172,2)</f>
        <v>0</v>
      </c>
      <c r="BL172" s="18" t="s">
        <v>203</v>
      </c>
      <c r="BM172" s="195" t="s">
        <v>1119</v>
      </c>
    </row>
    <row r="173" spans="1:65" s="13" customFormat="1" ht="11.25">
      <c r="B173" s="196"/>
      <c r="D173" s="197" t="s">
        <v>205</v>
      </c>
      <c r="E173" s="198" t="s">
        <v>1044</v>
      </c>
      <c r="F173" s="199" t="s">
        <v>1120</v>
      </c>
      <c r="H173" s="200">
        <v>13.068</v>
      </c>
      <c r="I173" s="201"/>
      <c r="L173" s="196"/>
      <c r="M173" s="202"/>
      <c r="N173" s="203"/>
      <c r="O173" s="203"/>
      <c r="P173" s="203"/>
      <c r="Q173" s="203"/>
      <c r="R173" s="203"/>
      <c r="S173" s="203"/>
      <c r="T173" s="204"/>
      <c r="AT173" s="198" t="s">
        <v>205</v>
      </c>
      <c r="AU173" s="198" t="s">
        <v>94</v>
      </c>
      <c r="AV173" s="13" t="s">
        <v>94</v>
      </c>
      <c r="AW173" s="13" t="s">
        <v>38</v>
      </c>
      <c r="AX173" s="13" t="s">
        <v>25</v>
      </c>
      <c r="AY173" s="198" t="s">
        <v>196</v>
      </c>
    </row>
    <row r="174" spans="1:65" s="2" customFormat="1" ht="16.5" customHeight="1">
      <c r="A174" s="35"/>
      <c r="B174" s="153"/>
      <c r="C174" s="184" t="s">
        <v>289</v>
      </c>
      <c r="D174" s="184" t="s">
        <v>198</v>
      </c>
      <c r="E174" s="185" t="s">
        <v>1121</v>
      </c>
      <c r="F174" s="186" t="s">
        <v>1122</v>
      </c>
      <c r="G174" s="187" t="s">
        <v>229</v>
      </c>
      <c r="H174" s="188">
        <v>27</v>
      </c>
      <c r="I174" s="189"/>
      <c r="J174" s="190">
        <f>ROUND(I174*H174,2)</f>
        <v>0</v>
      </c>
      <c r="K174" s="186" t="s">
        <v>202</v>
      </c>
      <c r="L174" s="36"/>
      <c r="M174" s="191" t="s">
        <v>1</v>
      </c>
      <c r="N174" s="192" t="s">
        <v>50</v>
      </c>
      <c r="O174" s="61"/>
      <c r="P174" s="193">
        <f>O174*H174</f>
        <v>0</v>
      </c>
      <c r="Q174" s="193">
        <v>0</v>
      </c>
      <c r="R174" s="193">
        <f>Q174*H174</f>
        <v>0</v>
      </c>
      <c r="S174" s="193">
        <v>2.1000000000000001E-2</v>
      </c>
      <c r="T174" s="194">
        <f>S174*H174</f>
        <v>0.56700000000000006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5" t="s">
        <v>203</v>
      </c>
      <c r="AT174" s="195" t="s">
        <v>198</v>
      </c>
      <c r="AU174" s="195" t="s">
        <v>94</v>
      </c>
      <c r="AY174" s="18" t="s">
        <v>196</v>
      </c>
      <c r="BE174" s="101">
        <f>IF(N174="základní",J174,0)</f>
        <v>0</v>
      </c>
      <c r="BF174" s="101">
        <f>IF(N174="snížená",J174,0)</f>
        <v>0</v>
      </c>
      <c r="BG174" s="101">
        <f>IF(N174="zákl. přenesená",J174,0)</f>
        <v>0</v>
      </c>
      <c r="BH174" s="101">
        <f>IF(N174="sníž. přenesená",J174,0)</f>
        <v>0</v>
      </c>
      <c r="BI174" s="101">
        <f>IF(N174="nulová",J174,0)</f>
        <v>0</v>
      </c>
      <c r="BJ174" s="18" t="s">
        <v>25</v>
      </c>
      <c r="BK174" s="101">
        <f>ROUND(I174*H174,2)</f>
        <v>0</v>
      </c>
      <c r="BL174" s="18" t="s">
        <v>203</v>
      </c>
      <c r="BM174" s="195" t="s">
        <v>1123</v>
      </c>
    </row>
    <row r="175" spans="1:65" s="13" customFormat="1" ht="11.25">
      <c r="B175" s="196"/>
      <c r="D175" s="197" t="s">
        <v>205</v>
      </c>
      <c r="E175" s="198" t="s">
        <v>1</v>
      </c>
      <c r="F175" s="199" t="s">
        <v>1124</v>
      </c>
      <c r="H175" s="200">
        <v>27</v>
      </c>
      <c r="I175" s="201"/>
      <c r="L175" s="196"/>
      <c r="M175" s="202"/>
      <c r="N175" s="203"/>
      <c r="O175" s="203"/>
      <c r="P175" s="203"/>
      <c r="Q175" s="203"/>
      <c r="R175" s="203"/>
      <c r="S175" s="203"/>
      <c r="T175" s="204"/>
      <c r="AT175" s="198" t="s">
        <v>205</v>
      </c>
      <c r="AU175" s="198" t="s">
        <v>94</v>
      </c>
      <c r="AV175" s="13" t="s">
        <v>94</v>
      </c>
      <c r="AW175" s="13" t="s">
        <v>38</v>
      </c>
      <c r="AX175" s="13" t="s">
        <v>84</v>
      </c>
      <c r="AY175" s="198" t="s">
        <v>196</v>
      </c>
    </row>
    <row r="176" spans="1:65" s="16" customFormat="1" ht="11.25">
      <c r="B176" s="220"/>
      <c r="D176" s="197" t="s">
        <v>205</v>
      </c>
      <c r="E176" s="221" t="s">
        <v>1054</v>
      </c>
      <c r="F176" s="222" t="s">
        <v>368</v>
      </c>
      <c r="H176" s="223">
        <v>27</v>
      </c>
      <c r="I176" s="224"/>
      <c r="L176" s="220"/>
      <c r="M176" s="225"/>
      <c r="N176" s="226"/>
      <c r="O176" s="226"/>
      <c r="P176" s="226"/>
      <c r="Q176" s="226"/>
      <c r="R176" s="226"/>
      <c r="S176" s="226"/>
      <c r="T176" s="227"/>
      <c r="AT176" s="221" t="s">
        <v>205</v>
      </c>
      <c r="AU176" s="221" t="s">
        <v>94</v>
      </c>
      <c r="AV176" s="16" t="s">
        <v>211</v>
      </c>
      <c r="AW176" s="16" t="s">
        <v>38</v>
      </c>
      <c r="AX176" s="16" t="s">
        <v>84</v>
      </c>
      <c r="AY176" s="221" t="s">
        <v>196</v>
      </c>
    </row>
    <row r="177" spans="1:65" s="15" customFormat="1" ht="11.25">
      <c r="B177" s="212"/>
      <c r="D177" s="197" t="s">
        <v>205</v>
      </c>
      <c r="E177" s="213" t="s">
        <v>1</v>
      </c>
      <c r="F177" s="214" t="s">
        <v>225</v>
      </c>
      <c r="H177" s="215">
        <v>27</v>
      </c>
      <c r="I177" s="216"/>
      <c r="L177" s="212"/>
      <c r="M177" s="217"/>
      <c r="N177" s="218"/>
      <c r="O177" s="218"/>
      <c r="P177" s="218"/>
      <c r="Q177" s="218"/>
      <c r="R177" s="218"/>
      <c r="S177" s="218"/>
      <c r="T177" s="219"/>
      <c r="AT177" s="213" t="s">
        <v>205</v>
      </c>
      <c r="AU177" s="213" t="s">
        <v>94</v>
      </c>
      <c r="AV177" s="15" t="s">
        <v>203</v>
      </c>
      <c r="AW177" s="15" t="s">
        <v>38</v>
      </c>
      <c r="AX177" s="15" t="s">
        <v>25</v>
      </c>
      <c r="AY177" s="213" t="s">
        <v>196</v>
      </c>
    </row>
    <row r="178" spans="1:65" s="2" customFormat="1" ht="16.5" customHeight="1">
      <c r="A178" s="35"/>
      <c r="B178" s="153"/>
      <c r="C178" s="184" t="s">
        <v>291</v>
      </c>
      <c r="D178" s="184" t="s">
        <v>198</v>
      </c>
      <c r="E178" s="185" t="s">
        <v>1088</v>
      </c>
      <c r="F178" s="186" t="s">
        <v>1089</v>
      </c>
      <c r="G178" s="187" t="s">
        <v>201</v>
      </c>
      <c r="H178" s="188">
        <v>6.75</v>
      </c>
      <c r="I178" s="189"/>
      <c r="J178" s="190">
        <f>ROUND(I178*H178,2)</f>
        <v>0</v>
      </c>
      <c r="K178" s="186" t="s">
        <v>202</v>
      </c>
      <c r="L178" s="36"/>
      <c r="M178" s="191" t="s">
        <v>1</v>
      </c>
      <c r="N178" s="192" t="s">
        <v>50</v>
      </c>
      <c r="O178" s="61"/>
      <c r="P178" s="193">
        <f>O178*H178</f>
        <v>0</v>
      </c>
      <c r="Q178" s="193">
        <v>0</v>
      </c>
      <c r="R178" s="193">
        <f>Q178*H178</f>
        <v>0</v>
      </c>
      <c r="S178" s="193">
        <v>0</v>
      </c>
      <c r="T178" s="19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5" t="s">
        <v>203</v>
      </c>
      <c r="AT178" s="195" t="s">
        <v>198</v>
      </c>
      <c r="AU178" s="195" t="s">
        <v>94</v>
      </c>
      <c r="AY178" s="18" t="s">
        <v>196</v>
      </c>
      <c r="BE178" s="101">
        <f>IF(N178="základní",J178,0)</f>
        <v>0</v>
      </c>
      <c r="BF178" s="101">
        <f>IF(N178="snížená",J178,0)</f>
        <v>0</v>
      </c>
      <c r="BG178" s="101">
        <f>IF(N178="zákl. přenesená",J178,0)</f>
        <v>0</v>
      </c>
      <c r="BH178" s="101">
        <f>IF(N178="sníž. přenesená",J178,0)</f>
        <v>0</v>
      </c>
      <c r="BI178" s="101">
        <f>IF(N178="nulová",J178,0)</f>
        <v>0</v>
      </c>
      <c r="BJ178" s="18" t="s">
        <v>25</v>
      </c>
      <c r="BK178" s="101">
        <f>ROUND(I178*H178,2)</f>
        <v>0</v>
      </c>
      <c r="BL178" s="18" t="s">
        <v>203</v>
      </c>
      <c r="BM178" s="195" t="s">
        <v>1125</v>
      </c>
    </row>
    <row r="179" spans="1:65" s="13" customFormat="1" ht="11.25">
      <c r="B179" s="196"/>
      <c r="D179" s="197" t="s">
        <v>205</v>
      </c>
      <c r="E179" s="198" t="s">
        <v>1</v>
      </c>
      <c r="F179" s="199" t="s">
        <v>1126</v>
      </c>
      <c r="H179" s="200">
        <v>6.75</v>
      </c>
      <c r="I179" s="201"/>
      <c r="L179" s="196"/>
      <c r="M179" s="202"/>
      <c r="N179" s="203"/>
      <c r="O179" s="203"/>
      <c r="P179" s="203"/>
      <c r="Q179" s="203"/>
      <c r="R179" s="203"/>
      <c r="S179" s="203"/>
      <c r="T179" s="204"/>
      <c r="AT179" s="198" t="s">
        <v>205</v>
      </c>
      <c r="AU179" s="198" t="s">
        <v>94</v>
      </c>
      <c r="AV179" s="13" t="s">
        <v>94</v>
      </c>
      <c r="AW179" s="13" t="s">
        <v>38</v>
      </c>
      <c r="AX179" s="13" t="s">
        <v>25</v>
      </c>
      <c r="AY179" s="198" t="s">
        <v>196</v>
      </c>
    </row>
    <row r="180" spans="1:65" s="2" customFormat="1" ht="16.5" customHeight="1">
      <c r="A180" s="35"/>
      <c r="B180" s="153"/>
      <c r="C180" s="184" t="s">
        <v>294</v>
      </c>
      <c r="D180" s="184" t="s">
        <v>198</v>
      </c>
      <c r="E180" s="185" t="s">
        <v>1127</v>
      </c>
      <c r="F180" s="186" t="s">
        <v>1128</v>
      </c>
      <c r="G180" s="187" t="s">
        <v>229</v>
      </c>
      <c r="H180" s="188">
        <v>45</v>
      </c>
      <c r="I180" s="189"/>
      <c r="J180" s="190">
        <f>ROUND(I180*H180,2)</f>
        <v>0</v>
      </c>
      <c r="K180" s="186" t="s">
        <v>202</v>
      </c>
      <c r="L180" s="36"/>
      <c r="M180" s="191" t="s">
        <v>1</v>
      </c>
      <c r="N180" s="192" t="s">
        <v>50</v>
      </c>
      <c r="O180" s="61"/>
      <c r="P180" s="193">
        <f>O180*H180</f>
        <v>0</v>
      </c>
      <c r="Q180" s="193">
        <v>0</v>
      </c>
      <c r="R180" s="193">
        <f>Q180*H180</f>
        <v>0</v>
      </c>
      <c r="S180" s="193">
        <v>7.6660000000000006E-2</v>
      </c>
      <c r="T180" s="194">
        <f>S180*H180</f>
        <v>3.4497000000000004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5" t="s">
        <v>203</v>
      </c>
      <c r="AT180" s="195" t="s">
        <v>198</v>
      </c>
      <c r="AU180" s="195" t="s">
        <v>94</v>
      </c>
      <c r="AY180" s="18" t="s">
        <v>196</v>
      </c>
      <c r="BE180" s="101">
        <f>IF(N180="základní",J180,0)</f>
        <v>0</v>
      </c>
      <c r="BF180" s="101">
        <f>IF(N180="snížená",J180,0)</f>
        <v>0</v>
      </c>
      <c r="BG180" s="101">
        <f>IF(N180="zákl. přenesená",J180,0)</f>
        <v>0</v>
      </c>
      <c r="BH180" s="101">
        <f>IF(N180="sníž. přenesená",J180,0)</f>
        <v>0</v>
      </c>
      <c r="BI180" s="101">
        <f>IF(N180="nulová",J180,0)</f>
        <v>0</v>
      </c>
      <c r="BJ180" s="18" t="s">
        <v>25</v>
      </c>
      <c r="BK180" s="101">
        <f>ROUND(I180*H180,2)</f>
        <v>0</v>
      </c>
      <c r="BL180" s="18" t="s">
        <v>203</v>
      </c>
      <c r="BM180" s="195" t="s">
        <v>1129</v>
      </c>
    </row>
    <row r="181" spans="1:65" s="13" customFormat="1" ht="11.25">
      <c r="B181" s="196"/>
      <c r="D181" s="197" t="s">
        <v>205</v>
      </c>
      <c r="E181" s="198" t="s">
        <v>1024</v>
      </c>
      <c r="F181" s="199" t="s">
        <v>1130</v>
      </c>
      <c r="H181" s="200">
        <v>45</v>
      </c>
      <c r="I181" s="201"/>
      <c r="L181" s="196"/>
      <c r="M181" s="202"/>
      <c r="N181" s="203"/>
      <c r="O181" s="203"/>
      <c r="P181" s="203"/>
      <c r="Q181" s="203"/>
      <c r="R181" s="203"/>
      <c r="S181" s="203"/>
      <c r="T181" s="204"/>
      <c r="AT181" s="198" t="s">
        <v>205</v>
      </c>
      <c r="AU181" s="198" t="s">
        <v>94</v>
      </c>
      <c r="AV181" s="13" t="s">
        <v>94</v>
      </c>
      <c r="AW181" s="13" t="s">
        <v>38</v>
      </c>
      <c r="AX181" s="13" t="s">
        <v>84</v>
      </c>
      <c r="AY181" s="198" t="s">
        <v>196</v>
      </c>
    </row>
    <row r="182" spans="1:65" s="15" customFormat="1" ht="11.25">
      <c r="B182" s="212"/>
      <c r="D182" s="197" t="s">
        <v>205</v>
      </c>
      <c r="E182" s="213" t="s">
        <v>1131</v>
      </c>
      <c r="F182" s="214" t="s">
        <v>225</v>
      </c>
      <c r="H182" s="215">
        <v>45</v>
      </c>
      <c r="I182" s="216"/>
      <c r="L182" s="212"/>
      <c r="M182" s="217"/>
      <c r="N182" s="218"/>
      <c r="O182" s="218"/>
      <c r="P182" s="218"/>
      <c r="Q182" s="218"/>
      <c r="R182" s="218"/>
      <c r="S182" s="218"/>
      <c r="T182" s="219"/>
      <c r="AT182" s="213" t="s">
        <v>205</v>
      </c>
      <c r="AU182" s="213" t="s">
        <v>94</v>
      </c>
      <c r="AV182" s="15" t="s">
        <v>203</v>
      </c>
      <c r="AW182" s="15" t="s">
        <v>38</v>
      </c>
      <c r="AX182" s="15" t="s">
        <v>25</v>
      </c>
      <c r="AY182" s="213" t="s">
        <v>196</v>
      </c>
    </row>
    <row r="183" spans="1:65" s="2" customFormat="1" ht="16.5" customHeight="1">
      <c r="A183" s="35"/>
      <c r="B183" s="153"/>
      <c r="C183" s="184" t="s">
        <v>298</v>
      </c>
      <c r="D183" s="184" t="s">
        <v>198</v>
      </c>
      <c r="E183" s="185" t="s">
        <v>1132</v>
      </c>
      <c r="F183" s="186" t="s">
        <v>1133</v>
      </c>
      <c r="G183" s="187" t="s">
        <v>229</v>
      </c>
      <c r="H183" s="188">
        <v>45</v>
      </c>
      <c r="I183" s="189"/>
      <c r="J183" s="190">
        <f>ROUND(I183*H183,2)</f>
        <v>0</v>
      </c>
      <c r="K183" s="186" t="s">
        <v>202</v>
      </c>
      <c r="L183" s="36"/>
      <c r="M183" s="191" t="s">
        <v>1</v>
      </c>
      <c r="N183" s="192" t="s">
        <v>50</v>
      </c>
      <c r="O183" s="61"/>
      <c r="P183" s="193">
        <f>O183*H183</f>
        <v>0</v>
      </c>
      <c r="Q183" s="193">
        <v>0</v>
      </c>
      <c r="R183" s="193">
        <f>Q183*H183</f>
        <v>0</v>
      </c>
      <c r="S183" s="193">
        <v>0</v>
      </c>
      <c r="T183" s="19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5" t="s">
        <v>203</v>
      </c>
      <c r="AT183" s="195" t="s">
        <v>198</v>
      </c>
      <c r="AU183" s="195" t="s">
        <v>94</v>
      </c>
      <c r="AY183" s="18" t="s">
        <v>196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25</v>
      </c>
      <c r="BK183" s="101">
        <f>ROUND(I183*H183,2)</f>
        <v>0</v>
      </c>
      <c r="BL183" s="18" t="s">
        <v>203</v>
      </c>
      <c r="BM183" s="195" t="s">
        <v>1134</v>
      </c>
    </row>
    <row r="184" spans="1:65" s="2" customFormat="1" ht="16.5" customHeight="1">
      <c r="A184" s="35"/>
      <c r="B184" s="153"/>
      <c r="C184" s="184" t="s">
        <v>8</v>
      </c>
      <c r="D184" s="184" t="s">
        <v>198</v>
      </c>
      <c r="E184" s="185" t="s">
        <v>1135</v>
      </c>
      <c r="F184" s="186" t="s">
        <v>1136</v>
      </c>
      <c r="G184" s="187" t="s">
        <v>201</v>
      </c>
      <c r="H184" s="188">
        <v>11</v>
      </c>
      <c r="I184" s="189"/>
      <c r="J184" s="190">
        <f>ROUND(I184*H184,2)</f>
        <v>0</v>
      </c>
      <c r="K184" s="186" t="s">
        <v>202</v>
      </c>
      <c r="L184" s="36"/>
      <c r="M184" s="191" t="s">
        <v>1</v>
      </c>
      <c r="N184" s="192" t="s">
        <v>50</v>
      </c>
      <c r="O184" s="61"/>
      <c r="P184" s="193">
        <f>O184*H184</f>
        <v>0</v>
      </c>
      <c r="Q184" s="193">
        <v>0</v>
      </c>
      <c r="R184" s="193">
        <f>Q184*H184</f>
        <v>0</v>
      </c>
      <c r="S184" s="193">
        <v>0.32500000000000001</v>
      </c>
      <c r="T184" s="194">
        <f>S184*H184</f>
        <v>3.5750000000000002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5" t="s">
        <v>203</v>
      </c>
      <c r="AT184" s="195" t="s">
        <v>198</v>
      </c>
      <c r="AU184" s="195" t="s">
        <v>94</v>
      </c>
      <c r="AY184" s="18" t="s">
        <v>196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25</v>
      </c>
      <c r="BK184" s="101">
        <f>ROUND(I184*H184,2)</f>
        <v>0</v>
      </c>
      <c r="BL184" s="18" t="s">
        <v>203</v>
      </c>
      <c r="BM184" s="195" t="s">
        <v>1137</v>
      </c>
    </row>
    <row r="185" spans="1:65" s="14" customFormat="1" ht="11.25">
      <c r="B185" s="205"/>
      <c r="D185" s="197" t="s">
        <v>205</v>
      </c>
      <c r="E185" s="206" t="s">
        <v>1</v>
      </c>
      <c r="F185" s="207" t="s">
        <v>1138</v>
      </c>
      <c r="H185" s="206" t="s">
        <v>1</v>
      </c>
      <c r="I185" s="208"/>
      <c r="L185" s="205"/>
      <c r="M185" s="209"/>
      <c r="N185" s="210"/>
      <c r="O185" s="210"/>
      <c r="P185" s="210"/>
      <c r="Q185" s="210"/>
      <c r="R185" s="210"/>
      <c r="S185" s="210"/>
      <c r="T185" s="211"/>
      <c r="AT185" s="206" t="s">
        <v>205</v>
      </c>
      <c r="AU185" s="206" t="s">
        <v>94</v>
      </c>
      <c r="AV185" s="14" t="s">
        <v>25</v>
      </c>
      <c r="AW185" s="14" t="s">
        <v>38</v>
      </c>
      <c r="AX185" s="14" t="s">
        <v>84</v>
      </c>
      <c r="AY185" s="206" t="s">
        <v>196</v>
      </c>
    </row>
    <row r="186" spans="1:65" s="13" customFormat="1" ht="11.25">
      <c r="B186" s="196"/>
      <c r="D186" s="197" t="s">
        <v>205</v>
      </c>
      <c r="E186" s="198" t="s">
        <v>1</v>
      </c>
      <c r="F186" s="199" t="s">
        <v>1139</v>
      </c>
      <c r="H186" s="200">
        <v>11</v>
      </c>
      <c r="I186" s="201"/>
      <c r="L186" s="196"/>
      <c r="M186" s="202"/>
      <c r="N186" s="203"/>
      <c r="O186" s="203"/>
      <c r="P186" s="203"/>
      <c r="Q186" s="203"/>
      <c r="R186" s="203"/>
      <c r="S186" s="203"/>
      <c r="T186" s="204"/>
      <c r="AT186" s="198" t="s">
        <v>205</v>
      </c>
      <c r="AU186" s="198" t="s">
        <v>94</v>
      </c>
      <c r="AV186" s="13" t="s">
        <v>94</v>
      </c>
      <c r="AW186" s="13" t="s">
        <v>38</v>
      </c>
      <c r="AX186" s="13" t="s">
        <v>84</v>
      </c>
      <c r="AY186" s="198" t="s">
        <v>196</v>
      </c>
    </row>
    <row r="187" spans="1:65" s="16" customFormat="1" ht="11.25">
      <c r="B187" s="220"/>
      <c r="D187" s="197" t="s">
        <v>205</v>
      </c>
      <c r="E187" s="221" t="s">
        <v>1028</v>
      </c>
      <c r="F187" s="222" t="s">
        <v>368</v>
      </c>
      <c r="H187" s="223">
        <v>11</v>
      </c>
      <c r="I187" s="224"/>
      <c r="L187" s="220"/>
      <c r="M187" s="225"/>
      <c r="N187" s="226"/>
      <c r="O187" s="226"/>
      <c r="P187" s="226"/>
      <c r="Q187" s="226"/>
      <c r="R187" s="226"/>
      <c r="S187" s="226"/>
      <c r="T187" s="227"/>
      <c r="AT187" s="221" t="s">
        <v>205</v>
      </c>
      <c r="AU187" s="221" t="s">
        <v>94</v>
      </c>
      <c r="AV187" s="16" t="s">
        <v>211</v>
      </c>
      <c r="AW187" s="16" t="s">
        <v>38</v>
      </c>
      <c r="AX187" s="16" t="s">
        <v>84</v>
      </c>
      <c r="AY187" s="221" t="s">
        <v>196</v>
      </c>
    </row>
    <row r="188" spans="1:65" s="15" customFormat="1" ht="11.25">
      <c r="B188" s="212"/>
      <c r="D188" s="197" t="s">
        <v>205</v>
      </c>
      <c r="E188" s="213" t="s">
        <v>1</v>
      </c>
      <c r="F188" s="214" t="s">
        <v>225</v>
      </c>
      <c r="H188" s="215">
        <v>11</v>
      </c>
      <c r="I188" s="216"/>
      <c r="L188" s="212"/>
      <c r="M188" s="217"/>
      <c r="N188" s="218"/>
      <c r="O188" s="218"/>
      <c r="P188" s="218"/>
      <c r="Q188" s="218"/>
      <c r="R188" s="218"/>
      <c r="S188" s="218"/>
      <c r="T188" s="219"/>
      <c r="AT188" s="213" t="s">
        <v>205</v>
      </c>
      <c r="AU188" s="213" t="s">
        <v>94</v>
      </c>
      <c r="AV188" s="15" t="s">
        <v>203</v>
      </c>
      <c r="AW188" s="15" t="s">
        <v>38</v>
      </c>
      <c r="AX188" s="15" t="s">
        <v>25</v>
      </c>
      <c r="AY188" s="213" t="s">
        <v>196</v>
      </c>
    </row>
    <row r="189" spans="1:65" s="2" customFormat="1" ht="16.5" customHeight="1">
      <c r="A189" s="35"/>
      <c r="B189" s="153"/>
      <c r="C189" s="184" t="s">
        <v>308</v>
      </c>
      <c r="D189" s="184" t="s">
        <v>198</v>
      </c>
      <c r="E189" s="185" t="s">
        <v>1140</v>
      </c>
      <c r="F189" s="186" t="s">
        <v>1141</v>
      </c>
      <c r="G189" s="187" t="s">
        <v>229</v>
      </c>
      <c r="H189" s="188">
        <v>22</v>
      </c>
      <c r="I189" s="189"/>
      <c r="J189" s="190">
        <f>ROUND(I189*H189,2)</f>
        <v>0</v>
      </c>
      <c r="K189" s="186" t="s">
        <v>202</v>
      </c>
      <c r="L189" s="36"/>
      <c r="M189" s="191" t="s">
        <v>1</v>
      </c>
      <c r="N189" s="192" t="s">
        <v>50</v>
      </c>
      <c r="O189" s="61"/>
      <c r="P189" s="193">
        <f>O189*H189</f>
        <v>0</v>
      </c>
      <c r="Q189" s="193">
        <v>3.0000000000000001E-5</v>
      </c>
      <c r="R189" s="193">
        <f>Q189*H189</f>
        <v>6.6E-4</v>
      </c>
      <c r="S189" s="193">
        <v>0</v>
      </c>
      <c r="T189" s="19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5" t="s">
        <v>203</v>
      </c>
      <c r="AT189" s="195" t="s">
        <v>198</v>
      </c>
      <c r="AU189" s="195" t="s">
        <v>94</v>
      </c>
      <c r="AY189" s="18" t="s">
        <v>196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25</v>
      </c>
      <c r="BK189" s="101">
        <f>ROUND(I189*H189,2)</f>
        <v>0</v>
      </c>
      <c r="BL189" s="18" t="s">
        <v>203</v>
      </c>
      <c r="BM189" s="195" t="s">
        <v>1142</v>
      </c>
    </row>
    <row r="190" spans="1:65" s="13" customFormat="1" ht="11.25">
      <c r="B190" s="196"/>
      <c r="D190" s="197" t="s">
        <v>205</v>
      </c>
      <c r="E190" s="198" t="s">
        <v>1</v>
      </c>
      <c r="F190" s="199" t="s">
        <v>1143</v>
      </c>
      <c r="H190" s="200">
        <v>22</v>
      </c>
      <c r="I190" s="201"/>
      <c r="L190" s="196"/>
      <c r="M190" s="202"/>
      <c r="N190" s="203"/>
      <c r="O190" s="203"/>
      <c r="P190" s="203"/>
      <c r="Q190" s="203"/>
      <c r="R190" s="203"/>
      <c r="S190" s="203"/>
      <c r="T190" s="204"/>
      <c r="AT190" s="198" t="s">
        <v>205</v>
      </c>
      <c r="AU190" s="198" t="s">
        <v>94</v>
      </c>
      <c r="AV190" s="13" t="s">
        <v>94</v>
      </c>
      <c r="AW190" s="13" t="s">
        <v>38</v>
      </c>
      <c r="AX190" s="13" t="s">
        <v>25</v>
      </c>
      <c r="AY190" s="198" t="s">
        <v>196</v>
      </c>
    </row>
    <row r="191" spans="1:65" s="2" customFormat="1" ht="16.5" customHeight="1">
      <c r="A191" s="35"/>
      <c r="B191" s="153"/>
      <c r="C191" s="184" t="s">
        <v>314</v>
      </c>
      <c r="D191" s="184" t="s">
        <v>198</v>
      </c>
      <c r="E191" s="185" t="s">
        <v>1144</v>
      </c>
      <c r="F191" s="186" t="s">
        <v>1145</v>
      </c>
      <c r="G191" s="187" t="s">
        <v>201</v>
      </c>
      <c r="H191" s="188">
        <v>168.15</v>
      </c>
      <c r="I191" s="189"/>
      <c r="J191" s="190">
        <f>ROUND(I191*H191,2)</f>
        <v>0</v>
      </c>
      <c r="K191" s="186" t="s">
        <v>202</v>
      </c>
      <c r="L191" s="36"/>
      <c r="M191" s="191" t="s">
        <v>1</v>
      </c>
      <c r="N191" s="192" t="s">
        <v>50</v>
      </c>
      <c r="O191" s="61"/>
      <c r="P191" s="193">
        <f>O191*H191</f>
        <v>0</v>
      </c>
      <c r="Q191" s="193">
        <v>0</v>
      </c>
      <c r="R191" s="193">
        <f>Q191*H191</f>
        <v>0</v>
      </c>
      <c r="S191" s="193">
        <v>0.18</v>
      </c>
      <c r="T191" s="194">
        <f>S191*H191</f>
        <v>30.266999999999999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5" t="s">
        <v>203</v>
      </c>
      <c r="AT191" s="195" t="s">
        <v>198</v>
      </c>
      <c r="AU191" s="195" t="s">
        <v>94</v>
      </c>
      <c r="AY191" s="18" t="s">
        <v>196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25</v>
      </c>
      <c r="BK191" s="101">
        <f>ROUND(I191*H191,2)</f>
        <v>0</v>
      </c>
      <c r="BL191" s="18" t="s">
        <v>203</v>
      </c>
      <c r="BM191" s="195" t="s">
        <v>1146</v>
      </c>
    </row>
    <row r="192" spans="1:65" s="14" customFormat="1" ht="11.25">
      <c r="B192" s="205"/>
      <c r="D192" s="197" t="s">
        <v>205</v>
      </c>
      <c r="E192" s="206" t="s">
        <v>1</v>
      </c>
      <c r="F192" s="207" t="s">
        <v>1147</v>
      </c>
      <c r="H192" s="206" t="s">
        <v>1</v>
      </c>
      <c r="I192" s="208"/>
      <c r="L192" s="205"/>
      <c r="M192" s="209"/>
      <c r="N192" s="210"/>
      <c r="O192" s="210"/>
      <c r="P192" s="210"/>
      <c r="Q192" s="210"/>
      <c r="R192" s="210"/>
      <c r="S192" s="210"/>
      <c r="T192" s="211"/>
      <c r="AT192" s="206" t="s">
        <v>205</v>
      </c>
      <c r="AU192" s="206" t="s">
        <v>94</v>
      </c>
      <c r="AV192" s="14" t="s">
        <v>25</v>
      </c>
      <c r="AW192" s="14" t="s">
        <v>38</v>
      </c>
      <c r="AX192" s="14" t="s">
        <v>84</v>
      </c>
      <c r="AY192" s="206" t="s">
        <v>196</v>
      </c>
    </row>
    <row r="193" spans="1:65" s="13" customFormat="1" ht="11.25">
      <c r="B193" s="196"/>
      <c r="D193" s="197" t="s">
        <v>205</v>
      </c>
      <c r="E193" s="198" t="s">
        <v>1</v>
      </c>
      <c r="F193" s="199" t="s">
        <v>1148</v>
      </c>
      <c r="H193" s="200">
        <v>157.15</v>
      </c>
      <c r="I193" s="201"/>
      <c r="L193" s="196"/>
      <c r="M193" s="202"/>
      <c r="N193" s="203"/>
      <c r="O193" s="203"/>
      <c r="P193" s="203"/>
      <c r="Q193" s="203"/>
      <c r="R193" s="203"/>
      <c r="S193" s="203"/>
      <c r="T193" s="204"/>
      <c r="AT193" s="198" t="s">
        <v>205</v>
      </c>
      <c r="AU193" s="198" t="s">
        <v>94</v>
      </c>
      <c r="AV193" s="13" t="s">
        <v>94</v>
      </c>
      <c r="AW193" s="13" t="s">
        <v>38</v>
      </c>
      <c r="AX193" s="13" t="s">
        <v>84</v>
      </c>
      <c r="AY193" s="198" t="s">
        <v>196</v>
      </c>
    </row>
    <row r="194" spans="1:65" s="13" customFormat="1" ht="11.25">
      <c r="B194" s="196"/>
      <c r="D194" s="197" t="s">
        <v>205</v>
      </c>
      <c r="E194" s="198" t="s">
        <v>1</v>
      </c>
      <c r="F194" s="199" t="s">
        <v>1149</v>
      </c>
      <c r="H194" s="200">
        <v>11</v>
      </c>
      <c r="I194" s="201"/>
      <c r="L194" s="196"/>
      <c r="M194" s="202"/>
      <c r="N194" s="203"/>
      <c r="O194" s="203"/>
      <c r="P194" s="203"/>
      <c r="Q194" s="203"/>
      <c r="R194" s="203"/>
      <c r="S194" s="203"/>
      <c r="T194" s="204"/>
      <c r="AT194" s="198" t="s">
        <v>205</v>
      </c>
      <c r="AU194" s="198" t="s">
        <v>94</v>
      </c>
      <c r="AV194" s="13" t="s">
        <v>94</v>
      </c>
      <c r="AW194" s="13" t="s">
        <v>38</v>
      </c>
      <c r="AX194" s="13" t="s">
        <v>84</v>
      </c>
      <c r="AY194" s="198" t="s">
        <v>196</v>
      </c>
    </row>
    <row r="195" spans="1:65" s="15" customFormat="1" ht="11.25">
      <c r="B195" s="212"/>
      <c r="D195" s="197" t="s">
        <v>205</v>
      </c>
      <c r="E195" s="213" t="s">
        <v>1</v>
      </c>
      <c r="F195" s="214" t="s">
        <v>225</v>
      </c>
      <c r="H195" s="215">
        <v>168.15</v>
      </c>
      <c r="I195" s="216"/>
      <c r="L195" s="212"/>
      <c r="M195" s="217"/>
      <c r="N195" s="218"/>
      <c r="O195" s="218"/>
      <c r="P195" s="218"/>
      <c r="Q195" s="218"/>
      <c r="R195" s="218"/>
      <c r="S195" s="218"/>
      <c r="T195" s="219"/>
      <c r="AT195" s="213" t="s">
        <v>205</v>
      </c>
      <c r="AU195" s="213" t="s">
        <v>94</v>
      </c>
      <c r="AV195" s="15" t="s">
        <v>203</v>
      </c>
      <c r="AW195" s="15" t="s">
        <v>38</v>
      </c>
      <c r="AX195" s="15" t="s">
        <v>25</v>
      </c>
      <c r="AY195" s="213" t="s">
        <v>196</v>
      </c>
    </row>
    <row r="196" spans="1:65" s="2" customFormat="1" ht="16.5" customHeight="1">
      <c r="A196" s="35"/>
      <c r="B196" s="153"/>
      <c r="C196" s="184" t="s">
        <v>319</v>
      </c>
      <c r="D196" s="184" t="s">
        <v>198</v>
      </c>
      <c r="E196" s="185" t="s">
        <v>1150</v>
      </c>
      <c r="F196" s="186" t="s">
        <v>1151</v>
      </c>
      <c r="G196" s="187" t="s">
        <v>201</v>
      </c>
      <c r="H196" s="188">
        <v>34.700000000000003</v>
      </c>
      <c r="I196" s="189"/>
      <c r="J196" s="190">
        <f>ROUND(I196*H196,2)</f>
        <v>0</v>
      </c>
      <c r="K196" s="186" t="s">
        <v>202</v>
      </c>
      <c r="L196" s="36"/>
      <c r="M196" s="191" t="s">
        <v>1</v>
      </c>
      <c r="N196" s="192" t="s">
        <v>50</v>
      </c>
      <c r="O196" s="61"/>
      <c r="P196" s="193">
        <f>O196*H196</f>
        <v>0</v>
      </c>
      <c r="Q196" s="193">
        <v>0</v>
      </c>
      <c r="R196" s="193">
        <f>Q196*H196</f>
        <v>0</v>
      </c>
      <c r="S196" s="193">
        <v>0.3</v>
      </c>
      <c r="T196" s="194">
        <f>S196*H196</f>
        <v>10.41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5" t="s">
        <v>203</v>
      </c>
      <c r="AT196" s="195" t="s">
        <v>198</v>
      </c>
      <c r="AU196" s="195" t="s">
        <v>94</v>
      </c>
      <c r="AY196" s="18" t="s">
        <v>196</v>
      </c>
      <c r="BE196" s="101">
        <f>IF(N196="základní",J196,0)</f>
        <v>0</v>
      </c>
      <c r="BF196" s="101">
        <f>IF(N196="snížená",J196,0)</f>
        <v>0</v>
      </c>
      <c r="BG196" s="101">
        <f>IF(N196="zákl. přenesená",J196,0)</f>
        <v>0</v>
      </c>
      <c r="BH196" s="101">
        <f>IF(N196="sníž. přenesená",J196,0)</f>
        <v>0</v>
      </c>
      <c r="BI196" s="101">
        <f>IF(N196="nulová",J196,0)</f>
        <v>0</v>
      </c>
      <c r="BJ196" s="18" t="s">
        <v>25</v>
      </c>
      <c r="BK196" s="101">
        <f>ROUND(I196*H196,2)</f>
        <v>0</v>
      </c>
      <c r="BL196" s="18" t="s">
        <v>203</v>
      </c>
      <c r="BM196" s="195" t="s">
        <v>1152</v>
      </c>
    </row>
    <row r="197" spans="1:65" s="14" customFormat="1" ht="11.25">
      <c r="B197" s="205"/>
      <c r="D197" s="197" t="s">
        <v>205</v>
      </c>
      <c r="E197" s="206" t="s">
        <v>1</v>
      </c>
      <c r="F197" s="207" t="s">
        <v>1153</v>
      </c>
      <c r="H197" s="206" t="s">
        <v>1</v>
      </c>
      <c r="I197" s="208"/>
      <c r="L197" s="205"/>
      <c r="M197" s="209"/>
      <c r="N197" s="210"/>
      <c r="O197" s="210"/>
      <c r="P197" s="210"/>
      <c r="Q197" s="210"/>
      <c r="R197" s="210"/>
      <c r="S197" s="210"/>
      <c r="T197" s="211"/>
      <c r="AT197" s="206" t="s">
        <v>205</v>
      </c>
      <c r="AU197" s="206" t="s">
        <v>94</v>
      </c>
      <c r="AV197" s="14" t="s">
        <v>25</v>
      </c>
      <c r="AW197" s="14" t="s">
        <v>38</v>
      </c>
      <c r="AX197" s="14" t="s">
        <v>84</v>
      </c>
      <c r="AY197" s="206" t="s">
        <v>196</v>
      </c>
    </row>
    <row r="198" spans="1:65" s="13" customFormat="1" ht="11.25">
      <c r="B198" s="196"/>
      <c r="D198" s="197" t="s">
        <v>205</v>
      </c>
      <c r="E198" s="198" t="s">
        <v>1</v>
      </c>
      <c r="F198" s="199" t="s">
        <v>1154</v>
      </c>
      <c r="H198" s="200">
        <v>27</v>
      </c>
      <c r="I198" s="201"/>
      <c r="L198" s="196"/>
      <c r="M198" s="202"/>
      <c r="N198" s="203"/>
      <c r="O198" s="203"/>
      <c r="P198" s="203"/>
      <c r="Q198" s="203"/>
      <c r="R198" s="203"/>
      <c r="S198" s="203"/>
      <c r="T198" s="204"/>
      <c r="AT198" s="198" t="s">
        <v>205</v>
      </c>
      <c r="AU198" s="198" t="s">
        <v>94</v>
      </c>
      <c r="AV198" s="13" t="s">
        <v>94</v>
      </c>
      <c r="AW198" s="13" t="s">
        <v>38</v>
      </c>
      <c r="AX198" s="13" t="s">
        <v>84</v>
      </c>
      <c r="AY198" s="198" t="s">
        <v>196</v>
      </c>
    </row>
    <row r="199" spans="1:65" s="13" customFormat="1" ht="11.25">
      <c r="B199" s="196"/>
      <c r="D199" s="197" t="s">
        <v>205</v>
      </c>
      <c r="E199" s="198" t="s">
        <v>1</v>
      </c>
      <c r="F199" s="199" t="s">
        <v>1155</v>
      </c>
      <c r="H199" s="200">
        <v>4</v>
      </c>
      <c r="I199" s="201"/>
      <c r="L199" s="196"/>
      <c r="M199" s="202"/>
      <c r="N199" s="203"/>
      <c r="O199" s="203"/>
      <c r="P199" s="203"/>
      <c r="Q199" s="203"/>
      <c r="R199" s="203"/>
      <c r="S199" s="203"/>
      <c r="T199" s="204"/>
      <c r="AT199" s="198" t="s">
        <v>205</v>
      </c>
      <c r="AU199" s="198" t="s">
        <v>94</v>
      </c>
      <c r="AV199" s="13" t="s">
        <v>94</v>
      </c>
      <c r="AW199" s="13" t="s">
        <v>38</v>
      </c>
      <c r="AX199" s="13" t="s">
        <v>84</v>
      </c>
      <c r="AY199" s="198" t="s">
        <v>196</v>
      </c>
    </row>
    <row r="200" spans="1:65" s="13" customFormat="1" ht="11.25">
      <c r="B200" s="196"/>
      <c r="D200" s="197" t="s">
        <v>205</v>
      </c>
      <c r="E200" s="198" t="s">
        <v>1</v>
      </c>
      <c r="F200" s="199" t="s">
        <v>1156</v>
      </c>
      <c r="H200" s="200">
        <v>3.7</v>
      </c>
      <c r="I200" s="201"/>
      <c r="L200" s="196"/>
      <c r="M200" s="202"/>
      <c r="N200" s="203"/>
      <c r="O200" s="203"/>
      <c r="P200" s="203"/>
      <c r="Q200" s="203"/>
      <c r="R200" s="203"/>
      <c r="S200" s="203"/>
      <c r="T200" s="204"/>
      <c r="AT200" s="198" t="s">
        <v>205</v>
      </c>
      <c r="AU200" s="198" t="s">
        <v>94</v>
      </c>
      <c r="AV200" s="13" t="s">
        <v>94</v>
      </c>
      <c r="AW200" s="13" t="s">
        <v>38</v>
      </c>
      <c r="AX200" s="13" t="s">
        <v>84</v>
      </c>
      <c r="AY200" s="198" t="s">
        <v>196</v>
      </c>
    </row>
    <row r="201" spans="1:65" s="15" customFormat="1" ht="11.25">
      <c r="B201" s="212"/>
      <c r="D201" s="197" t="s">
        <v>205</v>
      </c>
      <c r="E201" s="213" t="s">
        <v>1</v>
      </c>
      <c r="F201" s="214" t="s">
        <v>225</v>
      </c>
      <c r="H201" s="215">
        <v>34.700000000000003</v>
      </c>
      <c r="I201" s="216"/>
      <c r="L201" s="212"/>
      <c r="M201" s="217"/>
      <c r="N201" s="218"/>
      <c r="O201" s="218"/>
      <c r="P201" s="218"/>
      <c r="Q201" s="218"/>
      <c r="R201" s="218"/>
      <c r="S201" s="218"/>
      <c r="T201" s="219"/>
      <c r="AT201" s="213" t="s">
        <v>205</v>
      </c>
      <c r="AU201" s="213" t="s">
        <v>94</v>
      </c>
      <c r="AV201" s="15" t="s">
        <v>203</v>
      </c>
      <c r="AW201" s="15" t="s">
        <v>38</v>
      </c>
      <c r="AX201" s="15" t="s">
        <v>25</v>
      </c>
      <c r="AY201" s="213" t="s">
        <v>196</v>
      </c>
    </row>
    <row r="202" spans="1:65" s="2" customFormat="1" ht="16.5" customHeight="1">
      <c r="A202" s="35"/>
      <c r="B202" s="153"/>
      <c r="C202" s="184" t="s">
        <v>324</v>
      </c>
      <c r="D202" s="184" t="s">
        <v>198</v>
      </c>
      <c r="E202" s="185" t="s">
        <v>1157</v>
      </c>
      <c r="F202" s="186" t="s">
        <v>1158</v>
      </c>
      <c r="G202" s="187" t="s">
        <v>201</v>
      </c>
      <c r="H202" s="188">
        <v>282.3</v>
      </c>
      <c r="I202" s="189"/>
      <c r="J202" s="190">
        <f>ROUND(I202*H202,2)</f>
        <v>0</v>
      </c>
      <c r="K202" s="186" t="s">
        <v>202</v>
      </c>
      <c r="L202" s="36"/>
      <c r="M202" s="191" t="s">
        <v>1</v>
      </c>
      <c r="N202" s="192" t="s">
        <v>50</v>
      </c>
      <c r="O202" s="61"/>
      <c r="P202" s="193">
        <f>O202*H202</f>
        <v>0</v>
      </c>
      <c r="Q202" s="193">
        <v>0</v>
      </c>
      <c r="R202" s="193">
        <f>Q202*H202</f>
        <v>0</v>
      </c>
      <c r="S202" s="193">
        <v>0.17</v>
      </c>
      <c r="T202" s="194">
        <f>S202*H202</f>
        <v>47.991000000000007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5" t="s">
        <v>203</v>
      </c>
      <c r="AT202" s="195" t="s">
        <v>198</v>
      </c>
      <c r="AU202" s="195" t="s">
        <v>94</v>
      </c>
      <c r="AY202" s="18" t="s">
        <v>196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25</v>
      </c>
      <c r="BK202" s="101">
        <f>ROUND(I202*H202,2)</f>
        <v>0</v>
      </c>
      <c r="BL202" s="18" t="s">
        <v>203</v>
      </c>
      <c r="BM202" s="195" t="s">
        <v>1159</v>
      </c>
    </row>
    <row r="203" spans="1:65" s="14" customFormat="1" ht="11.25">
      <c r="B203" s="205"/>
      <c r="D203" s="197" t="s">
        <v>205</v>
      </c>
      <c r="E203" s="206" t="s">
        <v>1</v>
      </c>
      <c r="F203" s="207" t="s">
        <v>1160</v>
      </c>
      <c r="H203" s="206" t="s">
        <v>1</v>
      </c>
      <c r="I203" s="208"/>
      <c r="L203" s="205"/>
      <c r="M203" s="209"/>
      <c r="N203" s="210"/>
      <c r="O203" s="210"/>
      <c r="P203" s="210"/>
      <c r="Q203" s="210"/>
      <c r="R203" s="210"/>
      <c r="S203" s="210"/>
      <c r="T203" s="211"/>
      <c r="AT203" s="206" t="s">
        <v>205</v>
      </c>
      <c r="AU203" s="206" t="s">
        <v>94</v>
      </c>
      <c r="AV203" s="14" t="s">
        <v>25</v>
      </c>
      <c r="AW203" s="14" t="s">
        <v>38</v>
      </c>
      <c r="AX203" s="14" t="s">
        <v>84</v>
      </c>
      <c r="AY203" s="206" t="s">
        <v>196</v>
      </c>
    </row>
    <row r="204" spans="1:65" s="13" customFormat="1" ht="11.25">
      <c r="B204" s="196"/>
      <c r="D204" s="197" t="s">
        <v>205</v>
      </c>
      <c r="E204" s="198" t="s">
        <v>1</v>
      </c>
      <c r="F204" s="199" t="s">
        <v>1161</v>
      </c>
      <c r="H204" s="200">
        <v>282.3</v>
      </c>
      <c r="I204" s="201"/>
      <c r="L204" s="196"/>
      <c r="M204" s="202"/>
      <c r="N204" s="203"/>
      <c r="O204" s="203"/>
      <c r="P204" s="203"/>
      <c r="Q204" s="203"/>
      <c r="R204" s="203"/>
      <c r="S204" s="203"/>
      <c r="T204" s="204"/>
      <c r="AT204" s="198" t="s">
        <v>205</v>
      </c>
      <c r="AU204" s="198" t="s">
        <v>94</v>
      </c>
      <c r="AV204" s="13" t="s">
        <v>94</v>
      </c>
      <c r="AW204" s="13" t="s">
        <v>38</v>
      </c>
      <c r="AX204" s="13" t="s">
        <v>84</v>
      </c>
      <c r="AY204" s="198" t="s">
        <v>196</v>
      </c>
    </row>
    <row r="205" spans="1:65" s="15" customFormat="1" ht="11.25">
      <c r="B205" s="212"/>
      <c r="D205" s="197" t="s">
        <v>205</v>
      </c>
      <c r="E205" s="213" t="s">
        <v>1059</v>
      </c>
      <c r="F205" s="214" t="s">
        <v>225</v>
      </c>
      <c r="H205" s="215">
        <v>282.3</v>
      </c>
      <c r="I205" s="216"/>
      <c r="L205" s="212"/>
      <c r="M205" s="217"/>
      <c r="N205" s="218"/>
      <c r="O205" s="218"/>
      <c r="P205" s="218"/>
      <c r="Q205" s="218"/>
      <c r="R205" s="218"/>
      <c r="S205" s="218"/>
      <c r="T205" s="219"/>
      <c r="AT205" s="213" t="s">
        <v>205</v>
      </c>
      <c r="AU205" s="213" t="s">
        <v>94</v>
      </c>
      <c r="AV205" s="15" t="s">
        <v>203</v>
      </c>
      <c r="AW205" s="15" t="s">
        <v>38</v>
      </c>
      <c r="AX205" s="15" t="s">
        <v>25</v>
      </c>
      <c r="AY205" s="213" t="s">
        <v>196</v>
      </c>
    </row>
    <row r="206" spans="1:65" s="2" customFormat="1" ht="16.5" customHeight="1">
      <c r="A206" s="35"/>
      <c r="B206" s="153"/>
      <c r="C206" s="184" t="s">
        <v>332</v>
      </c>
      <c r="D206" s="184" t="s">
        <v>198</v>
      </c>
      <c r="E206" s="185" t="s">
        <v>1162</v>
      </c>
      <c r="F206" s="186" t="s">
        <v>1163</v>
      </c>
      <c r="G206" s="187" t="s">
        <v>201</v>
      </c>
      <c r="H206" s="188">
        <v>24.024000000000001</v>
      </c>
      <c r="I206" s="189"/>
      <c r="J206" s="190">
        <f>ROUND(I206*H206,2)</f>
        <v>0</v>
      </c>
      <c r="K206" s="186" t="s">
        <v>202</v>
      </c>
      <c r="L206" s="36"/>
      <c r="M206" s="191" t="s">
        <v>1</v>
      </c>
      <c r="N206" s="192" t="s">
        <v>50</v>
      </c>
      <c r="O206" s="61"/>
      <c r="P206" s="193">
        <f>O206*H206</f>
        <v>0</v>
      </c>
      <c r="Q206" s="193">
        <v>0</v>
      </c>
      <c r="R206" s="193">
        <f>Q206*H206</f>
        <v>0</v>
      </c>
      <c r="S206" s="193">
        <v>0.28999999999999998</v>
      </c>
      <c r="T206" s="194">
        <f>S206*H206</f>
        <v>6.9669599999999994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5" t="s">
        <v>203</v>
      </c>
      <c r="AT206" s="195" t="s">
        <v>198</v>
      </c>
      <c r="AU206" s="195" t="s">
        <v>94</v>
      </c>
      <c r="AY206" s="18" t="s">
        <v>196</v>
      </c>
      <c r="BE206" s="101">
        <f>IF(N206="základní",J206,0)</f>
        <v>0</v>
      </c>
      <c r="BF206" s="101">
        <f>IF(N206="snížená",J206,0)</f>
        <v>0</v>
      </c>
      <c r="BG206" s="101">
        <f>IF(N206="zákl. přenesená",J206,0)</f>
        <v>0</v>
      </c>
      <c r="BH206" s="101">
        <f>IF(N206="sníž. přenesená",J206,0)</f>
        <v>0</v>
      </c>
      <c r="BI206" s="101">
        <f>IF(N206="nulová",J206,0)</f>
        <v>0</v>
      </c>
      <c r="BJ206" s="18" t="s">
        <v>25</v>
      </c>
      <c r="BK206" s="101">
        <f>ROUND(I206*H206,2)</f>
        <v>0</v>
      </c>
      <c r="BL206" s="18" t="s">
        <v>203</v>
      </c>
      <c r="BM206" s="195" t="s">
        <v>1164</v>
      </c>
    </row>
    <row r="207" spans="1:65" s="13" customFormat="1" ht="11.25">
      <c r="B207" s="196"/>
      <c r="D207" s="197" t="s">
        <v>205</v>
      </c>
      <c r="E207" s="198" t="s">
        <v>1</v>
      </c>
      <c r="F207" s="199" t="s">
        <v>1165</v>
      </c>
      <c r="H207" s="200">
        <v>24.024000000000001</v>
      </c>
      <c r="I207" s="201"/>
      <c r="L207" s="196"/>
      <c r="M207" s="202"/>
      <c r="N207" s="203"/>
      <c r="O207" s="203"/>
      <c r="P207" s="203"/>
      <c r="Q207" s="203"/>
      <c r="R207" s="203"/>
      <c r="S207" s="203"/>
      <c r="T207" s="204"/>
      <c r="AT207" s="198" t="s">
        <v>205</v>
      </c>
      <c r="AU207" s="198" t="s">
        <v>94</v>
      </c>
      <c r="AV207" s="13" t="s">
        <v>94</v>
      </c>
      <c r="AW207" s="13" t="s">
        <v>38</v>
      </c>
      <c r="AX207" s="13" t="s">
        <v>25</v>
      </c>
      <c r="AY207" s="198" t="s">
        <v>196</v>
      </c>
    </row>
    <row r="208" spans="1:65" s="2" customFormat="1" ht="16.5" customHeight="1">
      <c r="A208" s="35"/>
      <c r="B208" s="153"/>
      <c r="C208" s="184" t="s">
        <v>7</v>
      </c>
      <c r="D208" s="184" t="s">
        <v>198</v>
      </c>
      <c r="E208" s="185" t="s">
        <v>1166</v>
      </c>
      <c r="F208" s="186" t="s">
        <v>1167</v>
      </c>
      <c r="G208" s="187" t="s">
        <v>201</v>
      </c>
      <c r="H208" s="188">
        <v>37.35</v>
      </c>
      <c r="I208" s="189"/>
      <c r="J208" s="190">
        <f>ROUND(I208*H208,2)</f>
        <v>0</v>
      </c>
      <c r="K208" s="186" t="s">
        <v>202</v>
      </c>
      <c r="L208" s="36"/>
      <c r="M208" s="191" t="s">
        <v>1</v>
      </c>
      <c r="N208" s="192" t="s">
        <v>50</v>
      </c>
      <c r="O208" s="61"/>
      <c r="P208" s="193">
        <f>O208*H208</f>
        <v>0</v>
      </c>
      <c r="Q208" s="193">
        <v>0</v>
      </c>
      <c r="R208" s="193">
        <f>Q208*H208</f>
        <v>0</v>
      </c>
      <c r="S208" s="193">
        <v>0.44</v>
      </c>
      <c r="T208" s="194">
        <f>S208*H208</f>
        <v>16.434000000000001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5" t="s">
        <v>203</v>
      </c>
      <c r="AT208" s="195" t="s">
        <v>198</v>
      </c>
      <c r="AU208" s="195" t="s">
        <v>94</v>
      </c>
      <c r="AY208" s="18" t="s">
        <v>196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25</v>
      </c>
      <c r="BK208" s="101">
        <f>ROUND(I208*H208,2)</f>
        <v>0</v>
      </c>
      <c r="BL208" s="18" t="s">
        <v>203</v>
      </c>
      <c r="BM208" s="195" t="s">
        <v>1168</v>
      </c>
    </row>
    <row r="209" spans="1:65" s="14" customFormat="1" ht="11.25">
      <c r="B209" s="205"/>
      <c r="D209" s="197" t="s">
        <v>205</v>
      </c>
      <c r="E209" s="206" t="s">
        <v>1</v>
      </c>
      <c r="F209" s="207" t="s">
        <v>1169</v>
      </c>
      <c r="H209" s="206" t="s">
        <v>1</v>
      </c>
      <c r="I209" s="208"/>
      <c r="L209" s="205"/>
      <c r="M209" s="209"/>
      <c r="N209" s="210"/>
      <c r="O209" s="210"/>
      <c r="P209" s="210"/>
      <c r="Q209" s="210"/>
      <c r="R209" s="210"/>
      <c r="S209" s="210"/>
      <c r="T209" s="211"/>
      <c r="AT209" s="206" t="s">
        <v>205</v>
      </c>
      <c r="AU209" s="206" t="s">
        <v>94</v>
      </c>
      <c r="AV209" s="14" t="s">
        <v>25</v>
      </c>
      <c r="AW209" s="14" t="s">
        <v>38</v>
      </c>
      <c r="AX209" s="14" t="s">
        <v>84</v>
      </c>
      <c r="AY209" s="206" t="s">
        <v>196</v>
      </c>
    </row>
    <row r="210" spans="1:65" s="13" customFormat="1" ht="11.25">
      <c r="B210" s="196"/>
      <c r="D210" s="197" t="s">
        <v>205</v>
      </c>
      <c r="E210" s="198" t="s">
        <v>1</v>
      </c>
      <c r="F210" s="199" t="s">
        <v>1170</v>
      </c>
      <c r="H210" s="200">
        <v>37.35</v>
      </c>
      <c r="I210" s="201"/>
      <c r="L210" s="196"/>
      <c r="M210" s="202"/>
      <c r="N210" s="203"/>
      <c r="O210" s="203"/>
      <c r="P210" s="203"/>
      <c r="Q210" s="203"/>
      <c r="R210" s="203"/>
      <c r="S210" s="203"/>
      <c r="T210" s="204"/>
      <c r="AT210" s="198" t="s">
        <v>205</v>
      </c>
      <c r="AU210" s="198" t="s">
        <v>94</v>
      </c>
      <c r="AV210" s="13" t="s">
        <v>94</v>
      </c>
      <c r="AW210" s="13" t="s">
        <v>38</v>
      </c>
      <c r="AX210" s="13" t="s">
        <v>25</v>
      </c>
      <c r="AY210" s="198" t="s">
        <v>196</v>
      </c>
    </row>
    <row r="211" spans="1:65" s="2" customFormat="1" ht="16.5" customHeight="1">
      <c r="A211" s="35"/>
      <c r="B211" s="153"/>
      <c r="C211" s="184" t="s">
        <v>392</v>
      </c>
      <c r="D211" s="184" t="s">
        <v>198</v>
      </c>
      <c r="E211" s="185" t="s">
        <v>207</v>
      </c>
      <c r="F211" s="186" t="s">
        <v>208</v>
      </c>
      <c r="G211" s="187" t="s">
        <v>209</v>
      </c>
      <c r="H211" s="188">
        <v>144.55799999999999</v>
      </c>
      <c r="I211" s="189"/>
      <c r="J211" s="190">
        <f>ROUND(I211*H211,2)</f>
        <v>0</v>
      </c>
      <c r="K211" s="186" t="s">
        <v>202</v>
      </c>
      <c r="L211" s="36"/>
      <c r="M211" s="191" t="s">
        <v>1</v>
      </c>
      <c r="N211" s="192" t="s">
        <v>50</v>
      </c>
      <c r="O211" s="61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5" t="s">
        <v>203</v>
      </c>
      <c r="AT211" s="195" t="s">
        <v>198</v>
      </c>
      <c r="AU211" s="195" t="s">
        <v>94</v>
      </c>
      <c r="AY211" s="18" t="s">
        <v>196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25</v>
      </c>
      <c r="BK211" s="101">
        <f>ROUND(I211*H211,2)</f>
        <v>0</v>
      </c>
      <c r="BL211" s="18" t="s">
        <v>203</v>
      </c>
      <c r="BM211" s="195" t="s">
        <v>1171</v>
      </c>
    </row>
    <row r="212" spans="1:65" s="2" customFormat="1" ht="16.5" customHeight="1">
      <c r="A212" s="35"/>
      <c r="B212" s="153"/>
      <c r="C212" s="184" t="s">
        <v>397</v>
      </c>
      <c r="D212" s="184" t="s">
        <v>198</v>
      </c>
      <c r="E212" s="185" t="s">
        <v>212</v>
      </c>
      <c r="F212" s="186" t="s">
        <v>213</v>
      </c>
      <c r="G212" s="187" t="s">
        <v>209</v>
      </c>
      <c r="H212" s="188">
        <v>1011.9059999999999</v>
      </c>
      <c r="I212" s="189"/>
      <c r="J212" s="190">
        <f>ROUND(I212*H212,2)</f>
        <v>0</v>
      </c>
      <c r="K212" s="186" t="s">
        <v>202</v>
      </c>
      <c r="L212" s="36"/>
      <c r="M212" s="191" t="s">
        <v>1</v>
      </c>
      <c r="N212" s="192" t="s">
        <v>50</v>
      </c>
      <c r="O212" s="61"/>
      <c r="P212" s="193">
        <f>O212*H212</f>
        <v>0</v>
      </c>
      <c r="Q212" s="193">
        <v>0</v>
      </c>
      <c r="R212" s="193">
        <f>Q212*H212</f>
        <v>0</v>
      </c>
      <c r="S212" s="193">
        <v>0</v>
      </c>
      <c r="T212" s="194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5" t="s">
        <v>203</v>
      </c>
      <c r="AT212" s="195" t="s">
        <v>198</v>
      </c>
      <c r="AU212" s="195" t="s">
        <v>94</v>
      </c>
      <c r="AY212" s="18" t="s">
        <v>196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25</v>
      </c>
      <c r="BK212" s="101">
        <f>ROUND(I212*H212,2)</f>
        <v>0</v>
      </c>
      <c r="BL212" s="18" t="s">
        <v>203</v>
      </c>
      <c r="BM212" s="195" t="s">
        <v>1172</v>
      </c>
    </row>
    <row r="213" spans="1:65" s="13" customFormat="1" ht="11.25">
      <c r="B213" s="196"/>
      <c r="D213" s="197" t="s">
        <v>205</v>
      </c>
      <c r="F213" s="199" t="s">
        <v>1173</v>
      </c>
      <c r="H213" s="200">
        <v>1011.9059999999999</v>
      </c>
      <c r="I213" s="201"/>
      <c r="L213" s="196"/>
      <c r="M213" s="202"/>
      <c r="N213" s="203"/>
      <c r="O213" s="203"/>
      <c r="P213" s="203"/>
      <c r="Q213" s="203"/>
      <c r="R213" s="203"/>
      <c r="S213" s="203"/>
      <c r="T213" s="204"/>
      <c r="AT213" s="198" t="s">
        <v>205</v>
      </c>
      <c r="AU213" s="198" t="s">
        <v>94</v>
      </c>
      <c r="AV213" s="13" t="s">
        <v>94</v>
      </c>
      <c r="AW213" s="13" t="s">
        <v>3</v>
      </c>
      <c r="AX213" s="13" t="s">
        <v>25</v>
      </c>
      <c r="AY213" s="198" t="s">
        <v>196</v>
      </c>
    </row>
    <row r="214" spans="1:65" s="2" customFormat="1" ht="16.5" customHeight="1">
      <c r="A214" s="35"/>
      <c r="B214" s="153"/>
      <c r="C214" s="184" t="s">
        <v>402</v>
      </c>
      <c r="D214" s="184" t="s">
        <v>198</v>
      </c>
      <c r="E214" s="185" t="s">
        <v>216</v>
      </c>
      <c r="F214" s="186" t="s">
        <v>217</v>
      </c>
      <c r="G214" s="187" t="s">
        <v>209</v>
      </c>
      <c r="H214" s="188">
        <v>144.55799999999999</v>
      </c>
      <c r="I214" s="189"/>
      <c r="J214" s="190">
        <f>ROUND(I214*H214,2)</f>
        <v>0</v>
      </c>
      <c r="K214" s="186" t="s">
        <v>202</v>
      </c>
      <c r="L214" s="36"/>
      <c r="M214" s="191" t="s">
        <v>1</v>
      </c>
      <c r="N214" s="192" t="s">
        <v>50</v>
      </c>
      <c r="O214" s="61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5" t="s">
        <v>203</v>
      </c>
      <c r="AT214" s="195" t="s">
        <v>198</v>
      </c>
      <c r="AU214" s="195" t="s">
        <v>94</v>
      </c>
      <c r="AY214" s="18" t="s">
        <v>196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25</v>
      </c>
      <c r="BK214" s="101">
        <f>ROUND(I214*H214,2)</f>
        <v>0</v>
      </c>
      <c r="BL214" s="18" t="s">
        <v>203</v>
      </c>
      <c r="BM214" s="195" t="s">
        <v>1174</v>
      </c>
    </row>
    <row r="215" spans="1:65" s="2" customFormat="1" ht="16.5" customHeight="1">
      <c r="A215" s="35"/>
      <c r="B215" s="153"/>
      <c r="C215" s="184" t="s">
        <v>440</v>
      </c>
      <c r="D215" s="184" t="s">
        <v>198</v>
      </c>
      <c r="E215" s="185" t="s">
        <v>247</v>
      </c>
      <c r="F215" s="186" t="s">
        <v>248</v>
      </c>
      <c r="G215" s="187" t="s">
        <v>201</v>
      </c>
      <c r="H215" s="188">
        <v>37.35</v>
      </c>
      <c r="I215" s="189"/>
      <c r="J215" s="190">
        <f>ROUND(I215*H215,2)</f>
        <v>0</v>
      </c>
      <c r="K215" s="186" t="s">
        <v>202</v>
      </c>
      <c r="L215" s="36"/>
      <c r="M215" s="191" t="s">
        <v>1</v>
      </c>
      <c r="N215" s="192" t="s">
        <v>50</v>
      </c>
      <c r="O215" s="61"/>
      <c r="P215" s="193">
        <f>O215*H215</f>
        <v>0</v>
      </c>
      <c r="Q215" s="193">
        <v>0</v>
      </c>
      <c r="R215" s="193">
        <f>Q215*H215</f>
        <v>0</v>
      </c>
      <c r="S215" s="193">
        <v>0.70899999999999996</v>
      </c>
      <c r="T215" s="194">
        <f>S215*H215</f>
        <v>26.48115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5" t="s">
        <v>203</v>
      </c>
      <c r="AT215" s="195" t="s">
        <v>198</v>
      </c>
      <c r="AU215" s="195" t="s">
        <v>94</v>
      </c>
      <c r="AY215" s="18" t="s">
        <v>196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25</v>
      </c>
      <c r="BK215" s="101">
        <f>ROUND(I215*H215,2)</f>
        <v>0</v>
      </c>
      <c r="BL215" s="18" t="s">
        <v>203</v>
      </c>
      <c r="BM215" s="195" t="s">
        <v>1175</v>
      </c>
    </row>
    <row r="216" spans="1:65" s="14" customFormat="1" ht="11.25">
      <c r="B216" s="205"/>
      <c r="D216" s="197" t="s">
        <v>205</v>
      </c>
      <c r="E216" s="206" t="s">
        <v>1</v>
      </c>
      <c r="F216" s="207" t="s">
        <v>250</v>
      </c>
      <c r="H216" s="206" t="s">
        <v>1</v>
      </c>
      <c r="I216" s="208"/>
      <c r="L216" s="205"/>
      <c r="M216" s="209"/>
      <c r="N216" s="210"/>
      <c r="O216" s="210"/>
      <c r="P216" s="210"/>
      <c r="Q216" s="210"/>
      <c r="R216" s="210"/>
      <c r="S216" s="210"/>
      <c r="T216" s="211"/>
      <c r="AT216" s="206" t="s">
        <v>205</v>
      </c>
      <c r="AU216" s="206" t="s">
        <v>94</v>
      </c>
      <c r="AV216" s="14" t="s">
        <v>25</v>
      </c>
      <c r="AW216" s="14" t="s">
        <v>38</v>
      </c>
      <c r="AX216" s="14" t="s">
        <v>84</v>
      </c>
      <c r="AY216" s="206" t="s">
        <v>196</v>
      </c>
    </row>
    <row r="217" spans="1:65" s="13" customFormat="1" ht="11.25">
      <c r="B217" s="196"/>
      <c r="D217" s="197" t="s">
        <v>205</v>
      </c>
      <c r="E217" s="198" t="s">
        <v>1</v>
      </c>
      <c r="F217" s="199" t="s">
        <v>1176</v>
      </c>
      <c r="H217" s="200">
        <v>37.35</v>
      </c>
      <c r="I217" s="201"/>
      <c r="L217" s="196"/>
      <c r="M217" s="202"/>
      <c r="N217" s="203"/>
      <c r="O217" s="203"/>
      <c r="P217" s="203"/>
      <c r="Q217" s="203"/>
      <c r="R217" s="203"/>
      <c r="S217" s="203"/>
      <c r="T217" s="204"/>
      <c r="AT217" s="198" t="s">
        <v>205</v>
      </c>
      <c r="AU217" s="198" t="s">
        <v>94</v>
      </c>
      <c r="AV217" s="13" t="s">
        <v>94</v>
      </c>
      <c r="AW217" s="13" t="s">
        <v>38</v>
      </c>
      <c r="AX217" s="13" t="s">
        <v>84</v>
      </c>
      <c r="AY217" s="198" t="s">
        <v>196</v>
      </c>
    </row>
    <row r="218" spans="1:65" s="15" customFormat="1" ht="11.25">
      <c r="B218" s="212"/>
      <c r="D218" s="197" t="s">
        <v>205</v>
      </c>
      <c r="E218" s="213" t="s">
        <v>1031</v>
      </c>
      <c r="F218" s="214" t="s">
        <v>225</v>
      </c>
      <c r="H218" s="215">
        <v>37.35</v>
      </c>
      <c r="I218" s="216"/>
      <c r="L218" s="212"/>
      <c r="M218" s="217"/>
      <c r="N218" s="218"/>
      <c r="O218" s="218"/>
      <c r="P218" s="218"/>
      <c r="Q218" s="218"/>
      <c r="R218" s="218"/>
      <c r="S218" s="218"/>
      <c r="T218" s="219"/>
      <c r="AT218" s="213" t="s">
        <v>205</v>
      </c>
      <c r="AU218" s="213" t="s">
        <v>94</v>
      </c>
      <c r="AV218" s="15" t="s">
        <v>203</v>
      </c>
      <c r="AW218" s="15" t="s">
        <v>38</v>
      </c>
      <c r="AX218" s="15" t="s">
        <v>25</v>
      </c>
      <c r="AY218" s="213" t="s">
        <v>196</v>
      </c>
    </row>
    <row r="219" spans="1:65" s="2" customFormat="1" ht="16.5" customHeight="1">
      <c r="A219" s="35"/>
      <c r="B219" s="153"/>
      <c r="C219" s="184" t="s">
        <v>445</v>
      </c>
      <c r="D219" s="184" t="s">
        <v>198</v>
      </c>
      <c r="E219" s="185" t="s">
        <v>227</v>
      </c>
      <c r="F219" s="186" t="s">
        <v>228</v>
      </c>
      <c r="G219" s="187" t="s">
        <v>229</v>
      </c>
      <c r="H219" s="188">
        <v>74.7</v>
      </c>
      <c r="I219" s="189"/>
      <c r="J219" s="190">
        <f>ROUND(I219*H219,2)</f>
        <v>0</v>
      </c>
      <c r="K219" s="186" t="s">
        <v>202</v>
      </c>
      <c r="L219" s="36"/>
      <c r="M219" s="191" t="s">
        <v>1</v>
      </c>
      <c r="N219" s="192" t="s">
        <v>50</v>
      </c>
      <c r="O219" s="61"/>
      <c r="P219" s="193">
        <f>O219*H219</f>
        <v>0</v>
      </c>
      <c r="Q219" s="193">
        <v>0</v>
      </c>
      <c r="R219" s="193">
        <f>Q219*H219</f>
        <v>0</v>
      </c>
      <c r="S219" s="193">
        <v>0</v>
      </c>
      <c r="T219" s="194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5" t="s">
        <v>203</v>
      </c>
      <c r="AT219" s="195" t="s">
        <v>198</v>
      </c>
      <c r="AU219" s="195" t="s">
        <v>94</v>
      </c>
      <c r="AY219" s="18" t="s">
        <v>196</v>
      </c>
      <c r="BE219" s="101">
        <f>IF(N219="základní",J219,0)</f>
        <v>0</v>
      </c>
      <c r="BF219" s="101">
        <f>IF(N219="snížená",J219,0)</f>
        <v>0</v>
      </c>
      <c r="BG219" s="101">
        <f>IF(N219="zákl. přenesená",J219,0)</f>
        <v>0</v>
      </c>
      <c r="BH219" s="101">
        <f>IF(N219="sníž. přenesená",J219,0)</f>
        <v>0</v>
      </c>
      <c r="BI219" s="101">
        <f>IF(N219="nulová",J219,0)</f>
        <v>0</v>
      </c>
      <c r="BJ219" s="18" t="s">
        <v>25</v>
      </c>
      <c r="BK219" s="101">
        <f>ROUND(I219*H219,2)</f>
        <v>0</v>
      </c>
      <c r="BL219" s="18" t="s">
        <v>203</v>
      </c>
      <c r="BM219" s="195" t="s">
        <v>1177</v>
      </c>
    </row>
    <row r="220" spans="1:65" s="14" customFormat="1" ht="11.25">
      <c r="B220" s="205"/>
      <c r="D220" s="197" t="s">
        <v>205</v>
      </c>
      <c r="E220" s="206" t="s">
        <v>1</v>
      </c>
      <c r="F220" s="207" t="s">
        <v>250</v>
      </c>
      <c r="H220" s="206" t="s">
        <v>1</v>
      </c>
      <c r="I220" s="208"/>
      <c r="L220" s="205"/>
      <c r="M220" s="209"/>
      <c r="N220" s="210"/>
      <c r="O220" s="210"/>
      <c r="P220" s="210"/>
      <c r="Q220" s="210"/>
      <c r="R220" s="210"/>
      <c r="S220" s="210"/>
      <c r="T220" s="211"/>
      <c r="AT220" s="206" t="s">
        <v>205</v>
      </c>
      <c r="AU220" s="206" t="s">
        <v>94</v>
      </c>
      <c r="AV220" s="14" t="s">
        <v>25</v>
      </c>
      <c r="AW220" s="14" t="s">
        <v>38</v>
      </c>
      <c r="AX220" s="14" t="s">
        <v>84</v>
      </c>
      <c r="AY220" s="206" t="s">
        <v>196</v>
      </c>
    </row>
    <row r="221" spans="1:65" s="13" customFormat="1" ht="11.25">
      <c r="B221" s="196"/>
      <c r="D221" s="197" t="s">
        <v>205</v>
      </c>
      <c r="E221" s="198" t="s">
        <v>1</v>
      </c>
      <c r="F221" s="199" t="s">
        <v>1178</v>
      </c>
      <c r="H221" s="200">
        <v>74.7</v>
      </c>
      <c r="I221" s="201"/>
      <c r="L221" s="196"/>
      <c r="M221" s="202"/>
      <c r="N221" s="203"/>
      <c r="O221" s="203"/>
      <c r="P221" s="203"/>
      <c r="Q221" s="203"/>
      <c r="R221" s="203"/>
      <c r="S221" s="203"/>
      <c r="T221" s="204"/>
      <c r="AT221" s="198" t="s">
        <v>205</v>
      </c>
      <c r="AU221" s="198" t="s">
        <v>94</v>
      </c>
      <c r="AV221" s="13" t="s">
        <v>94</v>
      </c>
      <c r="AW221" s="13" t="s">
        <v>38</v>
      </c>
      <c r="AX221" s="13" t="s">
        <v>25</v>
      </c>
      <c r="AY221" s="198" t="s">
        <v>196</v>
      </c>
    </row>
    <row r="222" spans="1:65" s="2" customFormat="1" ht="16.5" customHeight="1">
      <c r="A222" s="35"/>
      <c r="B222" s="153"/>
      <c r="C222" s="184" t="s">
        <v>450</v>
      </c>
      <c r="D222" s="184" t="s">
        <v>198</v>
      </c>
      <c r="E222" s="185" t="s">
        <v>1179</v>
      </c>
      <c r="F222" s="186" t="s">
        <v>1180</v>
      </c>
      <c r="G222" s="187" t="s">
        <v>201</v>
      </c>
      <c r="H222" s="188">
        <v>157.15</v>
      </c>
      <c r="I222" s="189"/>
      <c r="J222" s="190">
        <f>ROUND(I222*H222,2)</f>
        <v>0</v>
      </c>
      <c r="K222" s="186" t="s">
        <v>202</v>
      </c>
      <c r="L222" s="36"/>
      <c r="M222" s="191" t="s">
        <v>1</v>
      </c>
      <c r="N222" s="192" t="s">
        <v>50</v>
      </c>
      <c r="O222" s="61"/>
      <c r="P222" s="193">
        <f>O222*H222</f>
        <v>0</v>
      </c>
      <c r="Q222" s="193">
        <v>0</v>
      </c>
      <c r="R222" s="193">
        <f>Q222*H222</f>
        <v>0</v>
      </c>
      <c r="S222" s="193">
        <v>0.22</v>
      </c>
      <c r="T222" s="194">
        <f>S222*H222</f>
        <v>34.573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5" t="s">
        <v>203</v>
      </c>
      <c r="AT222" s="195" t="s">
        <v>198</v>
      </c>
      <c r="AU222" s="195" t="s">
        <v>94</v>
      </c>
      <c r="AY222" s="18" t="s">
        <v>196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25</v>
      </c>
      <c r="BK222" s="101">
        <f>ROUND(I222*H222,2)</f>
        <v>0</v>
      </c>
      <c r="BL222" s="18" t="s">
        <v>203</v>
      </c>
      <c r="BM222" s="195" t="s">
        <v>1181</v>
      </c>
    </row>
    <row r="223" spans="1:65" s="14" customFormat="1" ht="11.25">
      <c r="B223" s="205"/>
      <c r="D223" s="197" t="s">
        <v>205</v>
      </c>
      <c r="E223" s="206" t="s">
        <v>1</v>
      </c>
      <c r="F223" s="207" t="s">
        <v>1182</v>
      </c>
      <c r="H223" s="206" t="s">
        <v>1</v>
      </c>
      <c r="I223" s="208"/>
      <c r="L223" s="205"/>
      <c r="M223" s="209"/>
      <c r="N223" s="210"/>
      <c r="O223" s="210"/>
      <c r="P223" s="210"/>
      <c r="Q223" s="210"/>
      <c r="R223" s="210"/>
      <c r="S223" s="210"/>
      <c r="T223" s="211"/>
      <c r="AT223" s="206" t="s">
        <v>205</v>
      </c>
      <c r="AU223" s="206" t="s">
        <v>94</v>
      </c>
      <c r="AV223" s="14" t="s">
        <v>25</v>
      </c>
      <c r="AW223" s="14" t="s">
        <v>38</v>
      </c>
      <c r="AX223" s="14" t="s">
        <v>84</v>
      </c>
      <c r="AY223" s="206" t="s">
        <v>196</v>
      </c>
    </row>
    <row r="224" spans="1:65" s="13" customFormat="1" ht="11.25">
      <c r="B224" s="196"/>
      <c r="D224" s="197" t="s">
        <v>205</v>
      </c>
      <c r="E224" s="198" t="s">
        <v>1</v>
      </c>
      <c r="F224" s="199" t="s">
        <v>1049</v>
      </c>
      <c r="H224" s="200">
        <v>157.15</v>
      </c>
      <c r="I224" s="201"/>
      <c r="L224" s="196"/>
      <c r="M224" s="202"/>
      <c r="N224" s="203"/>
      <c r="O224" s="203"/>
      <c r="P224" s="203"/>
      <c r="Q224" s="203"/>
      <c r="R224" s="203"/>
      <c r="S224" s="203"/>
      <c r="T224" s="204"/>
      <c r="AT224" s="198" t="s">
        <v>205</v>
      </c>
      <c r="AU224" s="198" t="s">
        <v>94</v>
      </c>
      <c r="AV224" s="13" t="s">
        <v>94</v>
      </c>
      <c r="AW224" s="13" t="s">
        <v>38</v>
      </c>
      <c r="AX224" s="13" t="s">
        <v>84</v>
      </c>
      <c r="AY224" s="198" t="s">
        <v>196</v>
      </c>
    </row>
    <row r="225" spans="1:65" s="16" customFormat="1" ht="11.25">
      <c r="B225" s="220"/>
      <c r="D225" s="197" t="s">
        <v>205</v>
      </c>
      <c r="E225" s="221" t="s">
        <v>1048</v>
      </c>
      <c r="F225" s="222" t="s">
        <v>368</v>
      </c>
      <c r="H225" s="223">
        <v>157.15</v>
      </c>
      <c r="I225" s="224"/>
      <c r="L225" s="220"/>
      <c r="M225" s="225"/>
      <c r="N225" s="226"/>
      <c r="O225" s="226"/>
      <c r="P225" s="226"/>
      <c r="Q225" s="226"/>
      <c r="R225" s="226"/>
      <c r="S225" s="226"/>
      <c r="T225" s="227"/>
      <c r="AT225" s="221" t="s">
        <v>205</v>
      </c>
      <c r="AU225" s="221" t="s">
        <v>94</v>
      </c>
      <c r="AV225" s="16" t="s">
        <v>211</v>
      </c>
      <c r="AW225" s="16" t="s">
        <v>38</v>
      </c>
      <c r="AX225" s="16" t="s">
        <v>84</v>
      </c>
      <c r="AY225" s="221" t="s">
        <v>196</v>
      </c>
    </row>
    <row r="226" spans="1:65" s="15" customFormat="1" ht="11.25">
      <c r="B226" s="212"/>
      <c r="D226" s="197" t="s">
        <v>205</v>
      </c>
      <c r="E226" s="213" t="s">
        <v>1</v>
      </c>
      <c r="F226" s="214" t="s">
        <v>225</v>
      </c>
      <c r="H226" s="215">
        <v>157.15</v>
      </c>
      <c r="I226" s="216"/>
      <c r="L226" s="212"/>
      <c r="M226" s="217"/>
      <c r="N226" s="218"/>
      <c r="O226" s="218"/>
      <c r="P226" s="218"/>
      <c r="Q226" s="218"/>
      <c r="R226" s="218"/>
      <c r="S226" s="218"/>
      <c r="T226" s="219"/>
      <c r="AT226" s="213" t="s">
        <v>205</v>
      </c>
      <c r="AU226" s="213" t="s">
        <v>94</v>
      </c>
      <c r="AV226" s="15" t="s">
        <v>203</v>
      </c>
      <c r="AW226" s="15" t="s">
        <v>38</v>
      </c>
      <c r="AX226" s="15" t="s">
        <v>25</v>
      </c>
      <c r="AY226" s="213" t="s">
        <v>196</v>
      </c>
    </row>
    <row r="227" spans="1:65" s="2" customFormat="1" ht="16.5" customHeight="1">
      <c r="A227" s="35"/>
      <c r="B227" s="153"/>
      <c r="C227" s="184" t="s">
        <v>455</v>
      </c>
      <c r="D227" s="184" t="s">
        <v>198</v>
      </c>
      <c r="E227" s="185" t="s">
        <v>227</v>
      </c>
      <c r="F227" s="186" t="s">
        <v>228</v>
      </c>
      <c r="G227" s="187" t="s">
        <v>229</v>
      </c>
      <c r="H227" s="188">
        <v>314.3</v>
      </c>
      <c r="I227" s="189"/>
      <c r="J227" s="190">
        <f>ROUND(I227*H227,2)</f>
        <v>0</v>
      </c>
      <c r="K227" s="186" t="s">
        <v>202</v>
      </c>
      <c r="L227" s="36"/>
      <c r="M227" s="191" t="s">
        <v>1</v>
      </c>
      <c r="N227" s="192" t="s">
        <v>50</v>
      </c>
      <c r="O227" s="61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5" t="s">
        <v>203</v>
      </c>
      <c r="AT227" s="195" t="s">
        <v>198</v>
      </c>
      <c r="AU227" s="195" t="s">
        <v>94</v>
      </c>
      <c r="AY227" s="18" t="s">
        <v>196</v>
      </c>
      <c r="BE227" s="101">
        <f>IF(N227="základní",J227,0)</f>
        <v>0</v>
      </c>
      <c r="BF227" s="101">
        <f>IF(N227="snížená",J227,0)</f>
        <v>0</v>
      </c>
      <c r="BG227" s="101">
        <f>IF(N227="zákl. přenesená",J227,0)</f>
        <v>0</v>
      </c>
      <c r="BH227" s="101">
        <f>IF(N227="sníž. přenesená",J227,0)</f>
        <v>0</v>
      </c>
      <c r="BI227" s="101">
        <f>IF(N227="nulová",J227,0)</f>
        <v>0</v>
      </c>
      <c r="BJ227" s="18" t="s">
        <v>25</v>
      </c>
      <c r="BK227" s="101">
        <f>ROUND(I227*H227,2)</f>
        <v>0</v>
      </c>
      <c r="BL227" s="18" t="s">
        <v>203</v>
      </c>
      <c r="BM227" s="195" t="s">
        <v>1183</v>
      </c>
    </row>
    <row r="228" spans="1:65" s="14" customFormat="1" ht="11.25">
      <c r="B228" s="205"/>
      <c r="D228" s="197" t="s">
        <v>205</v>
      </c>
      <c r="E228" s="206" t="s">
        <v>1</v>
      </c>
      <c r="F228" s="207" t="s">
        <v>1184</v>
      </c>
      <c r="H228" s="206" t="s">
        <v>1</v>
      </c>
      <c r="I228" s="208"/>
      <c r="L228" s="205"/>
      <c r="M228" s="209"/>
      <c r="N228" s="210"/>
      <c r="O228" s="210"/>
      <c r="P228" s="210"/>
      <c r="Q228" s="210"/>
      <c r="R228" s="210"/>
      <c r="S228" s="210"/>
      <c r="T228" s="211"/>
      <c r="AT228" s="206" t="s">
        <v>205</v>
      </c>
      <c r="AU228" s="206" t="s">
        <v>94</v>
      </c>
      <c r="AV228" s="14" t="s">
        <v>25</v>
      </c>
      <c r="AW228" s="14" t="s">
        <v>38</v>
      </c>
      <c r="AX228" s="14" t="s">
        <v>84</v>
      </c>
      <c r="AY228" s="206" t="s">
        <v>196</v>
      </c>
    </row>
    <row r="229" spans="1:65" s="13" customFormat="1" ht="11.25">
      <c r="B229" s="196"/>
      <c r="D229" s="197" t="s">
        <v>205</v>
      </c>
      <c r="E229" s="198" t="s">
        <v>1</v>
      </c>
      <c r="F229" s="199" t="s">
        <v>1185</v>
      </c>
      <c r="H229" s="200">
        <v>314.3</v>
      </c>
      <c r="I229" s="201"/>
      <c r="L229" s="196"/>
      <c r="M229" s="202"/>
      <c r="N229" s="203"/>
      <c r="O229" s="203"/>
      <c r="P229" s="203"/>
      <c r="Q229" s="203"/>
      <c r="R229" s="203"/>
      <c r="S229" s="203"/>
      <c r="T229" s="204"/>
      <c r="AT229" s="198" t="s">
        <v>205</v>
      </c>
      <c r="AU229" s="198" t="s">
        <v>94</v>
      </c>
      <c r="AV229" s="13" t="s">
        <v>94</v>
      </c>
      <c r="AW229" s="13" t="s">
        <v>38</v>
      </c>
      <c r="AX229" s="13" t="s">
        <v>25</v>
      </c>
      <c r="AY229" s="198" t="s">
        <v>196</v>
      </c>
    </row>
    <row r="230" spans="1:65" s="2" customFormat="1" ht="16.5" customHeight="1">
      <c r="A230" s="35"/>
      <c r="B230" s="153"/>
      <c r="C230" s="184" t="s">
        <v>463</v>
      </c>
      <c r="D230" s="184" t="s">
        <v>198</v>
      </c>
      <c r="E230" s="185" t="s">
        <v>207</v>
      </c>
      <c r="F230" s="186" t="s">
        <v>208</v>
      </c>
      <c r="G230" s="187" t="s">
        <v>209</v>
      </c>
      <c r="H230" s="188">
        <v>61.054000000000002</v>
      </c>
      <c r="I230" s="189"/>
      <c r="J230" s="190">
        <f>ROUND(I230*H230,2)</f>
        <v>0</v>
      </c>
      <c r="K230" s="186" t="s">
        <v>202</v>
      </c>
      <c r="L230" s="36"/>
      <c r="M230" s="191" t="s">
        <v>1</v>
      </c>
      <c r="N230" s="192" t="s">
        <v>50</v>
      </c>
      <c r="O230" s="61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5" t="s">
        <v>203</v>
      </c>
      <c r="AT230" s="195" t="s">
        <v>198</v>
      </c>
      <c r="AU230" s="195" t="s">
        <v>94</v>
      </c>
      <c r="AY230" s="18" t="s">
        <v>196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25</v>
      </c>
      <c r="BK230" s="101">
        <f>ROUND(I230*H230,2)</f>
        <v>0</v>
      </c>
      <c r="BL230" s="18" t="s">
        <v>203</v>
      </c>
      <c r="BM230" s="195" t="s">
        <v>1186</v>
      </c>
    </row>
    <row r="231" spans="1:65" s="2" customFormat="1" ht="16.5" customHeight="1">
      <c r="A231" s="35"/>
      <c r="B231" s="153"/>
      <c r="C231" s="184" t="s">
        <v>468</v>
      </c>
      <c r="D231" s="184" t="s">
        <v>198</v>
      </c>
      <c r="E231" s="185" t="s">
        <v>212</v>
      </c>
      <c r="F231" s="186" t="s">
        <v>213</v>
      </c>
      <c r="G231" s="187" t="s">
        <v>209</v>
      </c>
      <c r="H231" s="188">
        <v>488.43200000000002</v>
      </c>
      <c r="I231" s="189"/>
      <c r="J231" s="190">
        <f>ROUND(I231*H231,2)</f>
        <v>0</v>
      </c>
      <c r="K231" s="186" t="s">
        <v>202</v>
      </c>
      <c r="L231" s="36"/>
      <c r="M231" s="191" t="s">
        <v>1</v>
      </c>
      <c r="N231" s="192" t="s">
        <v>50</v>
      </c>
      <c r="O231" s="61"/>
      <c r="P231" s="193">
        <f>O231*H231</f>
        <v>0</v>
      </c>
      <c r="Q231" s="193">
        <v>0</v>
      </c>
      <c r="R231" s="193">
        <f>Q231*H231</f>
        <v>0</v>
      </c>
      <c r="S231" s="193">
        <v>0</v>
      </c>
      <c r="T231" s="194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5" t="s">
        <v>203</v>
      </c>
      <c r="AT231" s="195" t="s">
        <v>198</v>
      </c>
      <c r="AU231" s="195" t="s">
        <v>94</v>
      </c>
      <c r="AY231" s="18" t="s">
        <v>196</v>
      </c>
      <c r="BE231" s="101">
        <f>IF(N231="základní",J231,0)</f>
        <v>0</v>
      </c>
      <c r="BF231" s="101">
        <f>IF(N231="snížená",J231,0)</f>
        <v>0</v>
      </c>
      <c r="BG231" s="101">
        <f>IF(N231="zákl. přenesená",J231,0)</f>
        <v>0</v>
      </c>
      <c r="BH231" s="101">
        <f>IF(N231="sníž. přenesená",J231,0)</f>
        <v>0</v>
      </c>
      <c r="BI231" s="101">
        <f>IF(N231="nulová",J231,0)</f>
        <v>0</v>
      </c>
      <c r="BJ231" s="18" t="s">
        <v>25</v>
      </c>
      <c r="BK231" s="101">
        <f>ROUND(I231*H231,2)</f>
        <v>0</v>
      </c>
      <c r="BL231" s="18" t="s">
        <v>203</v>
      </c>
      <c r="BM231" s="195" t="s">
        <v>1187</v>
      </c>
    </row>
    <row r="232" spans="1:65" s="13" customFormat="1" ht="11.25">
      <c r="B232" s="196"/>
      <c r="D232" s="197" t="s">
        <v>205</v>
      </c>
      <c r="F232" s="199" t="s">
        <v>1188</v>
      </c>
      <c r="H232" s="200">
        <v>488.43200000000002</v>
      </c>
      <c r="I232" s="201"/>
      <c r="L232" s="196"/>
      <c r="M232" s="202"/>
      <c r="N232" s="203"/>
      <c r="O232" s="203"/>
      <c r="P232" s="203"/>
      <c r="Q232" s="203"/>
      <c r="R232" s="203"/>
      <c r="S232" s="203"/>
      <c r="T232" s="204"/>
      <c r="AT232" s="198" t="s">
        <v>205</v>
      </c>
      <c r="AU232" s="198" t="s">
        <v>94</v>
      </c>
      <c r="AV232" s="13" t="s">
        <v>94</v>
      </c>
      <c r="AW232" s="13" t="s">
        <v>3</v>
      </c>
      <c r="AX232" s="13" t="s">
        <v>25</v>
      </c>
      <c r="AY232" s="198" t="s">
        <v>196</v>
      </c>
    </row>
    <row r="233" spans="1:65" s="2" customFormat="1" ht="16.5" customHeight="1">
      <c r="A233" s="35"/>
      <c r="B233" s="153"/>
      <c r="C233" s="184" t="s">
        <v>499</v>
      </c>
      <c r="D233" s="184" t="s">
        <v>198</v>
      </c>
      <c r="E233" s="185" t="s">
        <v>295</v>
      </c>
      <c r="F233" s="186" t="s">
        <v>296</v>
      </c>
      <c r="G233" s="187" t="s">
        <v>209</v>
      </c>
      <c r="H233" s="188">
        <v>61.054000000000002</v>
      </c>
      <c r="I233" s="189"/>
      <c r="J233" s="190">
        <f>ROUND(I233*H233,2)</f>
        <v>0</v>
      </c>
      <c r="K233" s="186" t="s">
        <v>202</v>
      </c>
      <c r="L233" s="36"/>
      <c r="M233" s="191" t="s">
        <v>1</v>
      </c>
      <c r="N233" s="192" t="s">
        <v>50</v>
      </c>
      <c r="O233" s="61"/>
      <c r="P233" s="193">
        <f>O233*H233</f>
        <v>0</v>
      </c>
      <c r="Q233" s="193">
        <v>0</v>
      </c>
      <c r="R233" s="193">
        <f>Q233*H233</f>
        <v>0</v>
      </c>
      <c r="S233" s="193">
        <v>0</v>
      </c>
      <c r="T233" s="19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5" t="s">
        <v>203</v>
      </c>
      <c r="AT233" s="195" t="s">
        <v>198</v>
      </c>
      <c r="AU233" s="195" t="s">
        <v>94</v>
      </c>
      <c r="AY233" s="18" t="s">
        <v>196</v>
      </c>
      <c r="BE233" s="101">
        <f>IF(N233="základní",J233,0)</f>
        <v>0</v>
      </c>
      <c r="BF233" s="101">
        <f>IF(N233="snížená",J233,0)</f>
        <v>0</v>
      </c>
      <c r="BG233" s="101">
        <f>IF(N233="zákl. přenesená",J233,0)</f>
        <v>0</v>
      </c>
      <c r="BH233" s="101">
        <f>IF(N233="sníž. přenesená",J233,0)</f>
        <v>0</v>
      </c>
      <c r="BI233" s="101">
        <f>IF(N233="nulová",J233,0)</f>
        <v>0</v>
      </c>
      <c r="BJ233" s="18" t="s">
        <v>25</v>
      </c>
      <c r="BK233" s="101">
        <f>ROUND(I233*H233,2)</f>
        <v>0</v>
      </c>
      <c r="BL233" s="18" t="s">
        <v>203</v>
      </c>
      <c r="BM233" s="195" t="s">
        <v>1189</v>
      </c>
    </row>
    <row r="234" spans="1:65" s="2" customFormat="1" ht="16.5" customHeight="1">
      <c r="A234" s="35"/>
      <c r="B234" s="153"/>
      <c r="C234" s="184" t="s">
        <v>505</v>
      </c>
      <c r="D234" s="184" t="s">
        <v>198</v>
      </c>
      <c r="E234" s="185" t="s">
        <v>309</v>
      </c>
      <c r="F234" s="186" t="s">
        <v>310</v>
      </c>
      <c r="G234" s="187" t="s">
        <v>229</v>
      </c>
      <c r="H234" s="188">
        <v>80</v>
      </c>
      <c r="I234" s="189"/>
      <c r="J234" s="190">
        <f>ROUND(I234*H234,2)</f>
        <v>0</v>
      </c>
      <c r="K234" s="186" t="s">
        <v>202</v>
      </c>
      <c r="L234" s="36"/>
      <c r="M234" s="191" t="s">
        <v>1</v>
      </c>
      <c r="N234" s="192" t="s">
        <v>50</v>
      </c>
      <c r="O234" s="61"/>
      <c r="P234" s="193">
        <f>O234*H234</f>
        <v>0</v>
      </c>
      <c r="Q234" s="193">
        <v>8.6800000000000002E-3</v>
      </c>
      <c r="R234" s="193">
        <f>Q234*H234</f>
        <v>0.69440000000000002</v>
      </c>
      <c r="S234" s="193">
        <v>0</v>
      </c>
      <c r="T234" s="194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5" t="s">
        <v>203</v>
      </c>
      <c r="AT234" s="195" t="s">
        <v>198</v>
      </c>
      <c r="AU234" s="195" t="s">
        <v>94</v>
      </c>
      <c r="AY234" s="18" t="s">
        <v>196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25</v>
      </c>
      <c r="BK234" s="101">
        <f>ROUND(I234*H234,2)</f>
        <v>0</v>
      </c>
      <c r="BL234" s="18" t="s">
        <v>203</v>
      </c>
      <c r="BM234" s="195" t="s">
        <v>1190</v>
      </c>
    </row>
    <row r="235" spans="1:65" s="13" customFormat="1" ht="11.25">
      <c r="B235" s="196"/>
      <c r="D235" s="197" t="s">
        <v>205</v>
      </c>
      <c r="E235" s="198" t="s">
        <v>1</v>
      </c>
      <c r="F235" s="199" t="s">
        <v>1191</v>
      </c>
      <c r="H235" s="200">
        <v>80</v>
      </c>
      <c r="I235" s="201"/>
      <c r="L235" s="196"/>
      <c r="M235" s="202"/>
      <c r="N235" s="203"/>
      <c r="O235" s="203"/>
      <c r="P235" s="203"/>
      <c r="Q235" s="203"/>
      <c r="R235" s="203"/>
      <c r="S235" s="203"/>
      <c r="T235" s="204"/>
      <c r="AT235" s="198" t="s">
        <v>205</v>
      </c>
      <c r="AU235" s="198" t="s">
        <v>94</v>
      </c>
      <c r="AV235" s="13" t="s">
        <v>94</v>
      </c>
      <c r="AW235" s="13" t="s">
        <v>38</v>
      </c>
      <c r="AX235" s="13" t="s">
        <v>84</v>
      </c>
      <c r="AY235" s="198" t="s">
        <v>196</v>
      </c>
    </row>
    <row r="236" spans="1:65" s="15" customFormat="1" ht="11.25">
      <c r="B236" s="212"/>
      <c r="D236" s="197" t="s">
        <v>205</v>
      </c>
      <c r="E236" s="213" t="s">
        <v>152</v>
      </c>
      <c r="F236" s="214" t="s">
        <v>225</v>
      </c>
      <c r="H236" s="215">
        <v>80</v>
      </c>
      <c r="I236" s="216"/>
      <c r="L236" s="212"/>
      <c r="M236" s="217"/>
      <c r="N236" s="218"/>
      <c r="O236" s="218"/>
      <c r="P236" s="218"/>
      <c r="Q236" s="218"/>
      <c r="R236" s="218"/>
      <c r="S236" s="218"/>
      <c r="T236" s="219"/>
      <c r="AT236" s="213" t="s">
        <v>205</v>
      </c>
      <c r="AU236" s="213" t="s">
        <v>94</v>
      </c>
      <c r="AV236" s="15" t="s">
        <v>203</v>
      </c>
      <c r="AW236" s="15" t="s">
        <v>38</v>
      </c>
      <c r="AX236" s="15" t="s">
        <v>25</v>
      </c>
      <c r="AY236" s="213" t="s">
        <v>196</v>
      </c>
    </row>
    <row r="237" spans="1:65" s="2" customFormat="1" ht="16.5" customHeight="1">
      <c r="A237" s="35"/>
      <c r="B237" s="153"/>
      <c r="C237" s="184" t="s">
        <v>509</v>
      </c>
      <c r="D237" s="184" t="s">
        <v>198</v>
      </c>
      <c r="E237" s="185" t="s">
        <v>315</v>
      </c>
      <c r="F237" s="186" t="s">
        <v>316</v>
      </c>
      <c r="G237" s="187" t="s">
        <v>229</v>
      </c>
      <c r="H237" s="188">
        <v>72</v>
      </c>
      <c r="I237" s="189"/>
      <c r="J237" s="190">
        <f>ROUND(I237*H237,2)</f>
        <v>0</v>
      </c>
      <c r="K237" s="186" t="s">
        <v>202</v>
      </c>
      <c r="L237" s="36"/>
      <c r="M237" s="191" t="s">
        <v>1</v>
      </c>
      <c r="N237" s="192" t="s">
        <v>50</v>
      </c>
      <c r="O237" s="61"/>
      <c r="P237" s="193">
        <f>O237*H237</f>
        <v>0</v>
      </c>
      <c r="Q237" s="193">
        <v>1.269E-2</v>
      </c>
      <c r="R237" s="193">
        <f>Q237*H237</f>
        <v>0.91368000000000005</v>
      </c>
      <c r="S237" s="193">
        <v>0</v>
      </c>
      <c r="T237" s="194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5" t="s">
        <v>203</v>
      </c>
      <c r="AT237" s="195" t="s">
        <v>198</v>
      </c>
      <c r="AU237" s="195" t="s">
        <v>94</v>
      </c>
      <c r="AY237" s="18" t="s">
        <v>196</v>
      </c>
      <c r="BE237" s="101">
        <f>IF(N237="základní",J237,0)</f>
        <v>0</v>
      </c>
      <c r="BF237" s="101">
        <f>IF(N237="snížená",J237,0)</f>
        <v>0</v>
      </c>
      <c r="BG237" s="101">
        <f>IF(N237="zákl. přenesená",J237,0)</f>
        <v>0</v>
      </c>
      <c r="BH237" s="101">
        <f>IF(N237="sníž. přenesená",J237,0)</f>
        <v>0</v>
      </c>
      <c r="BI237" s="101">
        <f>IF(N237="nulová",J237,0)</f>
        <v>0</v>
      </c>
      <c r="BJ237" s="18" t="s">
        <v>25</v>
      </c>
      <c r="BK237" s="101">
        <f>ROUND(I237*H237,2)</f>
        <v>0</v>
      </c>
      <c r="BL237" s="18" t="s">
        <v>203</v>
      </c>
      <c r="BM237" s="195" t="s">
        <v>1192</v>
      </c>
    </row>
    <row r="238" spans="1:65" s="13" customFormat="1" ht="11.25">
      <c r="B238" s="196"/>
      <c r="D238" s="197" t="s">
        <v>205</v>
      </c>
      <c r="E238" s="198" t="s">
        <v>1</v>
      </c>
      <c r="F238" s="199" t="s">
        <v>1193</v>
      </c>
      <c r="H238" s="200">
        <v>72</v>
      </c>
      <c r="I238" s="201"/>
      <c r="L238" s="196"/>
      <c r="M238" s="202"/>
      <c r="N238" s="203"/>
      <c r="O238" s="203"/>
      <c r="P238" s="203"/>
      <c r="Q238" s="203"/>
      <c r="R238" s="203"/>
      <c r="S238" s="203"/>
      <c r="T238" s="204"/>
      <c r="AT238" s="198" t="s">
        <v>205</v>
      </c>
      <c r="AU238" s="198" t="s">
        <v>94</v>
      </c>
      <c r="AV238" s="13" t="s">
        <v>94</v>
      </c>
      <c r="AW238" s="13" t="s">
        <v>38</v>
      </c>
      <c r="AX238" s="13" t="s">
        <v>84</v>
      </c>
      <c r="AY238" s="198" t="s">
        <v>196</v>
      </c>
    </row>
    <row r="239" spans="1:65" s="15" customFormat="1" ht="11.25">
      <c r="B239" s="212"/>
      <c r="D239" s="197" t="s">
        <v>205</v>
      </c>
      <c r="E239" s="213" t="s">
        <v>154</v>
      </c>
      <c r="F239" s="214" t="s">
        <v>225</v>
      </c>
      <c r="H239" s="215">
        <v>72</v>
      </c>
      <c r="I239" s="216"/>
      <c r="L239" s="212"/>
      <c r="M239" s="217"/>
      <c r="N239" s="218"/>
      <c r="O239" s="218"/>
      <c r="P239" s="218"/>
      <c r="Q239" s="218"/>
      <c r="R239" s="218"/>
      <c r="S239" s="218"/>
      <c r="T239" s="219"/>
      <c r="AT239" s="213" t="s">
        <v>205</v>
      </c>
      <c r="AU239" s="213" t="s">
        <v>94</v>
      </c>
      <c r="AV239" s="15" t="s">
        <v>203</v>
      </c>
      <c r="AW239" s="15" t="s">
        <v>38</v>
      </c>
      <c r="AX239" s="15" t="s">
        <v>25</v>
      </c>
      <c r="AY239" s="213" t="s">
        <v>196</v>
      </c>
    </row>
    <row r="240" spans="1:65" s="2" customFormat="1" ht="16.5" customHeight="1">
      <c r="A240" s="35"/>
      <c r="B240" s="153"/>
      <c r="C240" s="184" t="s">
        <v>514</v>
      </c>
      <c r="D240" s="184" t="s">
        <v>198</v>
      </c>
      <c r="E240" s="185" t="s">
        <v>320</v>
      </c>
      <c r="F240" s="186" t="s">
        <v>321</v>
      </c>
      <c r="G240" s="187" t="s">
        <v>229</v>
      </c>
      <c r="H240" s="188">
        <v>292.5</v>
      </c>
      <c r="I240" s="189"/>
      <c r="J240" s="190">
        <f>ROUND(I240*H240,2)</f>
        <v>0</v>
      </c>
      <c r="K240" s="186" t="s">
        <v>202</v>
      </c>
      <c r="L240" s="36"/>
      <c r="M240" s="191" t="s">
        <v>1</v>
      </c>
      <c r="N240" s="192" t="s">
        <v>50</v>
      </c>
      <c r="O240" s="61"/>
      <c r="P240" s="193">
        <f>O240*H240</f>
        <v>0</v>
      </c>
      <c r="Q240" s="193">
        <v>3.6900000000000002E-2</v>
      </c>
      <c r="R240" s="193">
        <f>Q240*H240</f>
        <v>10.79325</v>
      </c>
      <c r="S240" s="193">
        <v>0</v>
      </c>
      <c r="T240" s="194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5" t="s">
        <v>203</v>
      </c>
      <c r="AT240" s="195" t="s">
        <v>198</v>
      </c>
      <c r="AU240" s="195" t="s">
        <v>94</v>
      </c>
      <c r="AY240" s="18" t="s">
        <v>196</v>
      </c>
      <c r="BE240" s="101">
        <f>IF(N240="základní",J240,0)</f>
        <v>0</v>
      </c>
      <c r="BF240" s="101">
        <f>IF(N240="snížená",J240,0)</f>
        <v>0</v>
      </c>
      <c r="BG240" s="101">
        <f>IF(N240="zákl. přenesená",J240,0)</f>
        <v>0</v>
      </c>
      <c r="BH240" s="101">
        <f>IF(N240="sníž. přenesená",J240,0)</f>
        <v>0</v>
      </c>
      <c r="BI240" s="101">
        <f>IF(N240="nulová",J240,0)</f>
        <v>0</v>
      </c>
      <c r="BJ240" s="18" t="s">
        <v>25</v>
      </c>
      <c r="BK240" s="101">
        <f>ROUND(I240*H240,2)</f>
        <v>0</v>
      </c>
      <c r="BL240" s="18" t="s">
        <v>203</v>
      </c>
      <c r="BM240" s="195" t="s">
        <v>1194</v>
      </c>
    </row>
    <row r="241" spans="1:65" s="13" customFormat="1" ht="11.25">
      <c r="B241" s="196"/>
      <c r="D241" s="197" t="s">
        <v>205</v>
      </c>
      <c r="E241" s="198" t="s">
        <v>1</v>
      </c>
      <c r="F241" s="199" t="s">
        <v>1195</v>
      </c>
      <c r="H241" s="200">
        <v>292.5</v>
      </c>
      <c r="I241" s="201"/>
      <c r="L241" s="196"/>
      <c r="M241" s="202"/>
      <c r="N241" s="203"/>
      <c r="O241" s="203"/>
      <c r="P241" s="203"/>
      <c r="Q241" s="203"/>
      <c r="R241" s="203"/>
      <c r="S241" s="203"/>
      <c r="T241" s="204"/>
      <c r="AT241" s="198" t="s">
        <v>205</v>
      </c>
      <c r="AU241" s="198" t="s">
        <v>94</v>
      </c>
      <c r="AV241" s="13" t="s">
        <v>94</v>
      </c>
      <c r="AW241" s="13" t="s">
        <v>38</v>
      </c>
      <c r="AX241" s="13" t="s">
        <v>84</v>
      </c>
      <c r="AY241" s="198" t="s">
        <v>196</v>
      </c>
    </row>
    <row r="242" spans="1:65" s="15" customFormat="1" ht="11.25">
      <c r="B242" s="212"/>
      <c r="D242" s="197" t="s">
        <v>205</v>
      </c>
      <c r="E242" s="213" t="s">
        <v>146</v>
      </c>
      <c r="F242" s="214" t="s">
        <v>225</v>
      </c>
      <c r="H242" s="215">
        <v>292.5</v>
      </c>
      <c r="I242" s="216"/>
      <c r="L242" s="212"/>
      <c r="M242" s="217"/>
      <c r="N242" s="218"/>
      <c r="O242" s="218"/>
      <c r="P242" s="218"/>
      <c r="Q242" s="218"/>
      <c r="R242" s="218"/>
      <c r="S242" s="218"/>
      <c r="T242" s="219"/>
      <c r="AT242" s="213" t="s">
        <v>205</v>
      </c>
      <c r="AU242" s="213" t="s">
        <v>94</v>
      </c>
      <c r="AV242" s="15" t="s">
        <v>203</v>
      </c>
      <c r="AW242" s="15" t="s">
        <v>38</v>
      </c>
      <c r="AX242" s="15" t="s">
        <v>25</v>
      </c>
      <c r="AY242" s="213" t="s">
        <v>196</v>
      </c>
    </row>
    <row r="243" spans="1:65" s="2" customFormat="1" ht="16.5" customHeight="1">
      <c r="A243" s="35"/>
      <c r="B243" s="153"/>
      <c r="C243" s="184" t="s">
        <v>524</v>
      </c>
      <c r="D243" s="184" t="s">
        <v>198</v>
      </c>
      <c r="E243" s="185" t="s">
        <v>325</v>
      </c>
      <c r="F243" s="186" t="s">
        <v>326</v>
      </c>
      <c r="G243" s="187" t="s">
        <v>327</v>
      </c>
      <c r="H243" s="188">
        <v>538.23</v>
      </c>
      <c r="I243" s="189"/>
      <c r="J243" s="190">
        <f>ROUND(I243*H243,2)</f>
        <v>0</v>
      </c>
      <c r="K243" s="186" t="s">
        <v>202</v>
      </c>
      <c r="L243" s="36"/>
      <c r="M243" s="191" t="s">
        <v>1</v>
      </c>
      <c r="N243" s="192" t="s">
        <v>50</v>
      </c>
      <c r="O243" s="61"/>
      <c r="P243" s="193">
        <f>O243*H243</f>
        <v>0</v>
      </c>
      <c r="Q243" s="193">
        <v>0</v>
      </c>
      <c r="R243" s="193">
        <f>Q243*H243</f>
        <v>0</v>
      </c>
      <c r="S243" s="193">
        <v>0</v>
      </c>
      <c r="T243" s="19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5" t="s">
        <v>203</v>
      </c>
      <c r="AT243" s="195" t="s">
        <v>198</v>
      </c>
      <c r="AU243" s="195" t="s">
        <v>94</v>
      </c>
      <c r="AY243" s="18" t="s">
        <v>196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25</v>
      </c>
      <c r="BK243" s="101">
        <f>ROUND(I243*H243,2)</f>
        <v>0</v>
      </c>
      <c r="BL243" s="18" t="s">
        <v>203</v>
      </c>
      <c r="BM243" s="195" t="s">
        <v>1196</v>
      </c>
    </row>
    <row r="244" spans="1:65" s="13" customFormat="1" ht="11.25">
      <c r="B244" s="196"/>
      <c r="D244" s="197" t="s">
        <v>205</v>
      </c>
      <c r="E244" s="198" t="s">
        <v>1</v>
      </c>
      <c r="F244" s="199" t="s">
        <v>329</v>
      </c>
      <c r="H244" s="200">
        <v>163.19999999999999</v>
      </c>
      <c r="I244" s="201"/>
      <c r="L244" s="196"/>
      <c r="M244" s="202"/>
      <c r="N244" s="203"/>
      <c r="O244" s="203"/>
      <c r="P244" s="203"/>
      <c r="Q244" s="203"/>
      <c r="R244" s="203"/>
      <c r="S244" s="203"/>
      <c r="T244" s="204"/>
      <c r="AT244" s="198" t="s">
        <v>205</v>
      </c>
      <c r="AU244" s="198" t="s">
        <v>94</v>
      </c>
      <c r="AV244" s="13" t="s">
        <v>94</v>
      </c>
      <c r="AW244" s="13" t="s">
        <v>38</v>
      </c>
      <c r="AX244" s="13" t="s">
        <v>84</v>
      </c>
      <c r="AY244" s="198" t="s">
        <v>196</v>
      </c>
    </row>
    <row r="245" spans="1:65" s="13" customFormat="1" ht="11.25">
      <c r="B245" s="196"/>
      <c r="D245" s="197" t="s">
        <v>205</v>
      </c>
      <c r="E245" s="198" t="s">
        <v>1</v>
      </c>
      <c r="F245" s="199" t="s">
        <v>1197</v>
      </c>
      <c r="H245" s="200">
        <v>228.78</v>
      </c>
      <c r="I245" s="201"/>
      <c r="L245" s="196"/>
      <c r="M245" s="202"/>
      <c r="N245" s="203"/>
      <c r="O245" s="203"/>
      <c r="P245" s="203"/>
      <c r="Q245" s="203"/>
      <c r="R245" s="203"/>
      <c r="S245" s="203"/>
      <c r="T245" s="204"/>
      <c r="AT245" s="198" t="s">
        <v>205</v>
      </c>
      <c r="AU245" s="198" t="s">
        <v>94</v>
      </c>
      <c r="AV245" s="13" t="s">
        <v>94</v>
      </c>
      <c r="AW245" s="13" t="s">
        <v>38</v>
      </c>
      <c r="AX245" s="13" t="s">
        <v>84</v>
      </c>
      <c r="AY245" s="198" t="s">
        <v>196</v>
      </c>
    </row>
    <row r="246" spans="1:65" s="13" customFormat="1" ht="11.25">
      <c r="B246" s="196"/>
      <c r="D246" s="197" t="s">
        <v>205</v>
      </c>
      <c r="E246" s="198" t="s">
        <v>1</v>
      </c>
      <c r="F246" s="199" t="s">
        <v>1198</v>
      </c>
      <c r="H246" s="200">
        <v>146.25</v>
      </c>
      <c r="I246" s="201"/>
      <c r="L246" s="196"/>
      <c r="M246" s="202"/>
      <c r="N246" s="203"/>
      <c r="O246" s="203"/>
      <c r="P246" s="203"/>
      <c r="Q246" s="203"/>
      <c r="R246" s="203"/>
      <c r="S246" s="203"/>
      <c r="T246" s="204"/>
      <c r="AT246" s="198" t="s">
        <v>205</v>
      </c>
      <c r="AU246" s="198" t="s">
        <v>94</v>
      </c>
      <c r="AV246" s="13" t="s">
        <v>94</v>
      </c>
      <c r="AW246" s="13" t="s">
        <v>38</v>
      </c>
      <c r="AX246" s="13" t="s">
        <v>84</v>
      </c>
      <c r="AY246" s="198" t="s">
        <v>196</v>
      </c>
    </row>
    <row r="247" spans="1:65" s="15" customFormat="1" ht="11.25">
      <c r="B247" s="212"/>
      <c r="D247" s="197" t="s">
        <v>205</v>
      </c>
      <c r="E247" s="213" t="s">
        <v>160</v>
      </c>
      <c r="F247" s="214" t="s">
        <v>225</v>
      </c>
      <c r="H247" s="215">
        <v>538.23</v>
      </c>
      <c r="I247" s="216"/>
      <c r="L247" s="212"/>
      <c r="M247" s="217"/>
      <c r="N247" s="218"/>
      <c r="O247" s="218"/>
      <c r="P247" s="218"/>
      <c r="Q247" s="218"/>
      <c r="R247" s="218"/>
      <c r="S247" s="218"/>
      <c r="T247" s="219"/>
      <c r="AT247" s="213" t="s">
        <v>205</v>
      </c>
      <c r="AU247" s="213" t="s">
        <v>94</v>
      </c>
      <c r="AV247" s="15" t="s">
        <v>203</v>
      </c>
      <c r="AW247" s="15" t="s">
        <v>38</v>
      </c>
      <c r="AX247" s="15" t="s">
        <v>25</v>
      </c>
      <c r="AY247" s="213" t="s">
        <v>196</v>
      </c>
    </row>
    <row r="248" spans="1:65" s="2" customFormat="1" ht="16.5" customHeight="1">
      <c r="A248" s="35"/>
      <c r="B248" s="153"/>
      <c r="C248" s="184" t="s">
        <v>533</v>
      </c>
      <c r="D248" s="184" t="s">
        <v>198</v>
      </c>
      <c r="E248" s="185" t="s">
        <v>1199</v>
      </c>
      <c r="F248" s="186" t="s">
        <v>1200</v>
      </c>
      <c r="G248" s="187" t="s">
        <v>327</v>
      </c>
      <c r="H248" s="188">
        <v>4.3650000000000002</v>
      </c>
      <c r="I248" s="189"/>
      <c r="J248" s="190">
        <f>ROUND(I248*H248,2)</f>
        <v>0</v>
      </c>
      <c r="K248" s="186" t="s">
        <v>202</v>
      </c>
      <c r="L248" s="36"/>
      <c r="M248" s="191" t="s">
        <v>1</v>
      </c>
      <c r="N248" s="192" t="s">
        <v>50</v>
      </c>
      <c r="O248" s="61"/>
      <c r="P248" s="193">
        <f>O248*H248</f>
        <v>0</v>
      </c>
      <c r="Q248" s="193">
        <v>0</v>
      </c>
      <c r="R248" s="193">
        <f>Q248*H248</f>
        <v>0</v>
      </c>
      <c r="S248" s="193">
        <v>0</v>
      </c>
      <c r="T248" s="19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5" t="s">
        <v>203</v>
      </c>
      <c r="AT248" s="195" t="s">
        <v>198</v>
      </c>
      <c r="AU248" s="195" t="s">
        <v>94</v>
      </c>
      <c r="AY248" s="18" t="s">
        <v>196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25</v>
      </c>
      <c r="BK248" s="101">
        <f>ROUND(I248*H248,2)</f>
        <v>0</v>
      </c>
      <c r="BL248" s="18" t="s">
        <v>203</v>
      </c>
      <c r="BM248" s="195" t="s">
        <v>1201</v>
      </c>
    </row>
    <row r="249" spans="1:65" s="13" customFormat="1" ht="11.25">
      <c r="B249" s="196"/>
      <c r="D249" s="197" t="s">
        <v>205</v>
      </c>
      <c r="E249" s="198" t="s">
        <v>1</v>
      </c>
      <c r="F249" s="199" t="s">
        <v>1202</v>
      </c>
      <c r="H249" s="200">
        <v>4.3650000000000002</v>
      </c>
      <c r="I249" s="201"/>
      <c r="L249" s="196"/>
      <c r="M249" s="202"/>
      <c r="N249" s="203"/>
      <c r="O249" s="203"/>
      <c r="P249" s="203"/>
      <c r="Q249" s="203"/>
      <c r="R249" s="203"/>
      <c r="S249" s="203"/>
      <c r="T249" s="204"/>
      <c r="AT249" s="198" t="s">
        <v>205</v>
      </c>
      <c r="AU249" s="198" t="s">
        <v>94</v>
      </c>
      <c r="AV249" s="13" t="s">
        <v>94</v>
      </c>
      <c r="AW249" s="13" t="s">
        <v>38</v>
      </c>
      <c r="AX249" s="13" t="s">
        <v>84</v>
      </c>
      <c r="AY249" s="198" t="s">
        <v>196</v>
      </c>
    </row>
    <row r="250" spans="1:65" s="16" customFormat="1" ht="11.25">
      <c r="B250" s="220"/>
      <c r="D250" s="197" t="s">
        <v>205</v>
      </c>
      <c r="E250" s="221" t="s">
        <v>1052</v>
      </c>
      <c r="F250" s="222" t="s">
        <v>368</v>
      </c>
      <c r="H250" s="223">
        <v>4.3650000000000002</v>
      </c>
      <c r="I250" s="224"/>
      <c r="L250" s="220"/>
      <c r="M250" s="225"/>
      <c r="N250" s="226"/>
      <c r="O250" s="226"/>
      <c r="P250" s="226"/>
      <c r="Q250" s="226"/>
      <c r="R250" s="226"/>
      <c r="S250" s="226"/>
      <c r="T250" s="227"/>
      <c r="AT250" s="221" t="s">
        <v>205</v>
      </c>
      <c r="AU250" s="221" t="s">
        <v>94</v>
      </c>
      <c r="AV250" s="16" t="s">
        <v>211</v>
      </c>
      <c r="AW250" s="16" t="s">
        <v>38</v>
      </c>
      <c r="AX250" s="16" t="s">
        <v>84</v>
      </c>
      <c r="AY250" s="221" t="s">
        <v>196</v>
      </c>
    </row>
    <row r="251" spans="1:65" s="15" customFormat="1" ht="11.25">
      <c r="B251" s="212"/>
      <c r="D251" s="197" t="s">
        <v>205</v>
      </c>
      <c r="E251" s="213" t="s">
        <v>1</v>
      </c>
      <c r="F251" s="214" t="s">
        <v>225</v>
      </c>
      <c r="H251" s="215">
        <v>4.3650000000000002</v>
      </c>
      <c r="I251" s="216"/>
      <c r="L251" s="212"/>
      <c r="M251" s="217"/>
      <c r="N251" s="218"/>
      <c r="O251" s="218"/>
      <c r="P251" s="218"/>
      <c r="Q251" s="218"/>
      <c r="R251" s="218"/>
      <c r="S251" s="218"/>
      <c r="T251" s="219"/>
      <c r="AT251" s="213" t="s">
        <v>205</v>
      </c>
      <c r="AU251" s="213" t="s">
        <v>94</v>
      </c>
      <c r="AV251" s="15" t="s">
        <v>203</v>
      </c>
      <c r="AW251" s="15" t="s">
        <v>38</v>
      </c>
      <c r="AX251" s="15" t="s">
        <v>25</v>
      </c>
      <c r="AY251" s="213" t="s">
        <v>196</v>
      </c>
    </row>
    <row r="252" spans="1:65" s="2" customFormat="1" ht="16.5" customHeight="1">
      <c r="A252" s="35"/>
      <c r="B252" s="153"/>
      <c r="C252" s="184" t="s">
        <v>541</v>
      </c>
      <c r="D252" s="184" t="s">
        <v>198</v>
      </c>
      <c r="E252" s="185" t="s">
        <v>333</v>
      </c>
      <c r="F252" s="186" t="s">
        <v>334</v>
      </c>
      <c r="G252" s="187" t="s">
        <v>327</v>
      </c>
      <c r="H252" s="188">
        <v>1027.3979999999999</v>
      </c>
      <c r="I252" s="189"/>
      <c r="J252" s="190">
        <f>ROUND(I252*H252,2)</f>
        <v>0</v>
      </c>
      <c r="K252" s="186" t="s">
        <v>202</v>
      </c>
      <c r="L252" s="36"/>
      <c r="M252" s="191" t="s">
        <v>1</v>
      </c>
      <c r="N252" s="192" t="s">
        <v>50</v>
      </c>
      <c r="O252" s="61"/>
      <c r="P252" s="193">
        <f>O252*H252</f>
        <v>0</v>
      </c>
      <c r="Q252" s="193">
        <v>0</v>
      </c>
      <c r="R252" s="193">
        <f>Q252*H252</f>
        <v>0</v>
      </c>
      <c r="S252" s="193">
        <v>0</v>
      </c>
      <c r="T252" s="194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5" t="s">
        <v>203</v>
      </c>
      <c r="AT252" s="195" t="s">
        <v>198</v>
      </c>
      <c r="AU252" s="195" t="s">
        <v>94</v>
      </c>
      <c r="AY252" s="18" t="s">
        <v>196</v>
      </c>
      <c r="BE252" s="101">
        <f>IF(N252="základní",J252,0)</f>
        <v>0</v>
      </c>
      <c r="BF252" s="101">
        <f>IF(N252="snížená",J252,0)</f>
        <v>0</v>
      </c>
      <c r="BG252" s="101">
        <f>IF(N252="zákl. přenesená",J252,0)</f>
        <v>0</v>
      </c>
      <c r="BH252" s="101">
        <f>IF(N252="sníž. přenesená",J252,0)</f>
        <v>0</v>
      </c>
      <c r="BI252" s="101">
        <f>IF(N252="nulová",J252,0)</f>
        <v>0</v>
      </c>
      <c r="BJ252" s="18" t="s">
        <v>25</v>
      </c>
      <c r="BK252" s="101">
        <f>ROUND(I252*H252,2)</f>
        <v>0</v>
      </c>
      <c r="BL252" s="18" t="s">
        <v>203</v>
      </c>
      <c r="BM252" s="195" t="s">
        <v>1203</v>
      </c>
    </row>
    <row r="253" spans="1:65" s="13" customFormat="1" ht="11.25">
      <c r="B253" s="196"/>
      <c r="D253" s="197" t="s">
        <v>205</v>
      </c>
      <c r="E253" s="198" t="s">
        <v>1</v>
      </c>
      <c r="F253" s="199" t="s">
        <v>1204</v>
      </c>
      <c r="H253" s="200">
        <v>42.563000000000002</v>
      </c>
      <c r="I253" s="201"/>
      <c r="L253" s="196"/>
      <c r="M253" s="202"/>
      <c r="N253" s="203"/>
      <c r="O253" s="203"/>
      <c r="P253" s="203"/>
      <c r="Q253" s="203"/>
      <c r="R253" s="203"/>
      <c r="S253" s="203"/>
      <c r="T253" s="204"/>
      <c r="AT253" s="198" t="s">
        <v>205</v>
      </c>
      <c r="AU253" s="198" t="s">
        <v>94</v>
      </c>
      <c r="AV253" s="13" t="s">
        <v>94</v>
      </c>
      <c r="AW253" s="13" t="s">
        <v>38</v>
      </c>
      <c r="AX253" s="13" t="s">
        <v>84</v>
      </c>
      <c r="AY253" s="198" t="s">
        <v>196</v>
      </c>
    </row>
    <row r="254" spans="1:65" s="13" customFormat="1" ht="11.25">
      <c r="B254" s="196"/>
      <c r="D254" s="197" t="s">
        <v>205</v>
      </c>
      <c r="E254" s="198" t="s">
        <v>1</v>
      </c>
      <c r="F254" s="199" t="s">
        <v>1205</v>
      </c>
      <c r="H254" s="200">
        <v>31.308</v>
      </c>
      <c r="I254" s="201"/>
      <c r="L254" s="196"/>
      <c r="M254" s="202"/>
      <c r="N254" s="203"/>
      <c r="O254" s="203"/>
      <c r="P254" s="203"/>
      <c r="Q254" s="203"/>
      <c r="R254" s="203"/>
      <c r="S254" s="203"/>
      <c r="T254" s="204"/>
      <c r="AT254" s="198" t="s">
        <v>205</v>
      </c>
      <c r="AU254" s="198" t="s">
        <v>94</v>
      </c>
      <c r="AV254" s="13" t="s">
        <v>94</v>
      </c>
      <c r="AW254" s="13" t="s">
        <v>38</v>
      </c>
      <c r="AX254" s="13" t="s">
        <v>84</v>
      </c>
      <c r="AY254" s="198" t="s">
        <v>196</v>
      </c>
    </row>
    <row r="255" spans="1:65" s="13" customFormat="1" ht="11.25">
      <c r="B255" s="196"/>
      <c r="D255" s="197" t="s">
        <v>205</v>
      </c>
      <c r="E255" s="198" t="s">
        <v>1</v>
      </c>
      <c r="F255" s="199" t="s">
        <v>1206</v>
      </c>
      <c r="H255" s="200">
        <v>39.588999999999999</v>
      </c>
      <c r="I255" s="201"/>
      <c r="L255" s="196"/>
      <c r="M255" s="202"/>
      <c r="N255" s="203"/>
      <c r="O255" s="203"/>
      <c r="P255" s="203"/>
      <c r="Q255" s="203"/>
      <c r="R255" s="203"/>
      <c r="S255" s="203"/>
      <c r="T255" s="204"/>
      <c r="AT255" s="198" t="s">
        <v>205</v>
      </c>
      <c r="AU255" s="198" t="s">
        <v>94</v>
      </c>
      <c r="AV255" s="13" t="s">
        <v>94</v>
      </c>
      <c r="AW255" s="13" t="s">
        <v>38</v>
      </c>
      <c r="AX255" s="13" t="s">
        <v>84</v>
      </c>
      <c r="AY255" s="198" t="s">
        <v>196</v>
      </c>
    </row>
    <row r="256" spans="1:65" s="13" customFormat="1" ht="11.25">
      <c r="B256" s="196"/>
      <c r="D256" s="197" t="s">
        <v>205</v>
      </c>
      <c r="E256" s="198" t="s">
        <v>1</v>
      </c>
      <c r="F256" s="199" t="s">
        <v>1207</v>
      </c>
      <c r="H256" s="200">
        <v>24.268999999999998</v>
      </c>
      <c r="I256" s="201"/>
      <c r="L256" s="196"/>
      <c r="M256" s="202"/>
      <c r="N256" s="203"/>
      <c r="O256" s="203"/>
      <c r="P256" s="203"/>
      <c r="Q256" s="203"/>
      <c r="R256" s="203"/>
      <c r="S256" s="203"/>
      <c r="T256" s="204"/>
      <c r="AT256" s="198" t="s">
        <v>205</v>
      </c>
      <c r="AU256" s="198" t="s">
        <v>94</v>
      </c>
      <c r="AV256" s="13" t="s">
        <v>94</v>
      </c>
      <c r="AW256" s="13" t="s">
        <v>38</v>
      </c>
      <c r="AX256" s="13" t="s">
        <v>84</v>
      </c>
      <c r="AY256" s="198" t="s">
        <v>196</v>
      </c>
    </row>
    <row r="257" spans="2:51" s="13" customFormat="1" ht="11.25">
      <c r="B257" s="196"/>
      <c r="D257" s="197" t="s">
        <v>205</v>
      </c>
      <c r="E257" s="198" t="s">
        <v>1</v>
      </c>
      <c r="F257" s="199" t="s">
        <v>1208</v>
      </c>
      <c r="H257" s="200">
        <v>44.732999999999997</v>
      </c>
      <c r="I257" s="201"/>
      <c r="L257" s="196"/>
      <c r="M257" s="202"/>
      <c r="N257" s="203"/>
      <c r="O257" s="203"/>
      <c r="P257" s="203"/>
      <c r="Q257" s="203"/>
      <c r="R257" s="203"/>
      <c r="S257" s="203"/>
      <c r="T257" s="204"/>
      <c r="AT257" s="198" t="s">
        <v>205</v>
      </c>
      <c r="AU257" s="198" t="s">
        <v>94</v>
      </c>
      <c r="AV257" s="13" t="s">
        <v>94</v>
      </c>
      <c r="AW257" s="13" t="s">
        <v>38</v>
      </c>
      <c r="AX257" s="13" t="s">
        <v>84</v>
      </c>
      <c r="AY257" s="198" t="s">
        <v>196</v>
      </c>
    </row>
    <row r="258" spans="2:51" s="13" customFormat="1" ht="11.25">
      <c r="B258" s="196"/>
      <c r="D258" s="197" t="s">
        <v>205</v>
      </c>
      <c r="E258" s="198" t="s">
        <v>1</v>
      </c>
      <c r="F258" s="199" t="s">
        <v>1209</v>
      </c>
      <c r="H258" s="200">
        <v>28.960999999999999</v>
      </c>
      <c r="I258" s="201"/>
      <c r="L258" s="196"/>
      <c r="M258" s="202"/>
      <c r="N258" s="203"/>
      <c r="O258" s="203"/>
      <c r="P258" s="203"/>
      <c r="Q258" s="203"/>
      <c r="R258" s="203"/>
      <c r="S258" s="203"/>
      <c r="T258" s="204"/>
      <c r="AT258" s="198" t="s">
        <v>205</v>
      </c>
      <c r="AU258" s="198" t="s">
        <v>94</v>
      </c>
      <c r="AV258" s="13" t="s">
        <v>94</v>
      </c>
      <c r="AW258" s="13" t="s">
        <v>38</v>
      </c>
      <c r="AX258" s="13" t="s">
        <v>84</v>
      </c>
      <c r="AY258" s="198" t="s">
        <v>196</v>
      </c>
    </row>
    <row r="259" spans="2:51" s="13" customFormat="1" ht="11.25">
      <c r="B259" s="196"/>
      <c r="D259" s="197" t="s">
        <v>205</v>
      </c>
      <c r="E259" s="198" t="s">
        <v>1</v>
      </c>
      <c r="F259" s="199" t="s">
        <v>1210</v>
      </c>
      <c r="H259" s="200">
        <v>18.451000000000001</v>
      </c>
      <c r="I259" s="201"/>
      <c r="L259" s="196"/>
      <c r="M259" s="202"/>
      <c r="N259" s="203"/>
      <c r="O259" s="203"/>
      <c r="P259" s="203"/>
      <c r="Q259" s="203"/>
      <c r="R259" s="203"/>
      <c r="S259" s="203"/>
      <c r="T259" s="204"/>
      <c r="AT259" s="198" t="s">
        <v>205</v>
      </c>
      <c r="AU259" s="198" t="s">
        <v>94</v>
      </c>
      <c r="AV259" s="13" t="s">
        <v>94</v>
      </c>
      <c r="AW259" s="13" t="s">
        <v>38</v>
      </c>
      <c r="AX259" s="13" t="s">
        <v>84</v>
      </c>
      <c r="AY259" s="198" t="s">
        <v>196</v>
      </c>
    </row>
    <row r="260" spans="2:51" s="13" customFormat="1" ht="11.25">
      <c r="B260" s="196"/>
      <c r="D260" s="197" t="s">
        <v>205</v>
      </c>
      <c r="E260" s="198" t="s">
        <v>1</v>
      </c>
      <c r="F260" s="199" t="s">
        <v>1211</v>
      </c>
      <c r="H260" s="200">
        <v>49.14</v>
      </c>
      <c r="I260" s="201"/>
      <c r="L260" s="196"/>
      <c r="M260" s="202"/>
      <c r="N260" s="203"/>
      <c r="O260" s="203"/>
      <c r="P260" s="203"/>
      <c r="Q260" s="203"/>
      <c r="R260" s="203"/>
      <c r="S260" s="203"/>
      <c r="T260" s="204"/>
      <c r="AT260" s="198" t="s">
        <v>205</v>
      </c>
      <c r="AU260" s="198" t="s">
        <v>94</v>
      </c>
      <c r="AV260" s="13" t="s">
        <v>94</v>
      </c>
      <c r="AW260" s="13" t="s">
        <v>38</v>
      </c>
      <c r="AX260" s="13" t="s">
        <v>84</v>
      </c>
      <c r="AY260" s="198" t="s">
        <v>196</v>
      </c>
    </row>
    <row r="261" spans="2:51" s="13" customFormat="1" ht="11.25">
      <c r="B261" s="196"/>
      <c r="D261" s="197" t="s">
        <v>205</v>
      </c>
      <c r="E261" s="198" t="s">
        <v>1</v>
      </c>
      <c r="F261" s="199" t="s">
        <v>1212</v>
      </c>
      <c r="H261" s="200">
        <v>7.9189999999999996</v>
      </c>
      <c r="I261" s="201"/>
      <c r="L261" s="196"/>
      <c r="M261" s="202"/>
      <c r="N261" s="203"/>
      <c r="O261" s="203"/>
      <c r="P261" s="203"/>
      <c r="Q261" s="203"/>
      <c r="R261" s="203"/>
      <c r="S261" s="203"/>
      <c r="T261" s="204"/>
      <c r="AT261" s="198" t="s">
        <v>205</v>
      </c>
      <c r="AU261" s="198" t="s">
        <v>94</v>
      </c>
      <c r="AV261" s="13" t="s">
        <v>94</v>
      </c>
      <c r="AW261" s="13" t="s">
        <v>38</v>
      </c>
      <c r="AX261" s="13" t="s">
        <v>84</v>
      </c>
      <c r="AY261" s="198" t="s">
        <v>196</v>
      </c>
    </row>
    <row r="262" spans="2:51" s="13" customFormat="1" ht="11.25">
      <c r="B262" s="196"/>
      <c r="D262" s="197" t="s">
        <v>205</v>
      </c>
      <c r="E262" s="198" t="s">
        <v>1</v>
      </c>
      <c r="F262" s="199" t="s">
        <v>1213</v>
      </c>
      <c r="H262" s="200">
        <v>22.523</v>
      </c>
      <c r="I262" s="201"/>
      <c r="L262" s="196"/>
      <c r="M262" s="202"/>
      <c r="N262" s="203"/>
      <c r="O262" s="203"/>
      <c r="P262" s="203"/>
      <c r="Q262" s="203"/>
      <c r="R262" s="203"/>
      <c r="S262" s="203"/>
      <c r="T262" s="204"/>
      <c r="AT262" s="198" t="s">
        <v>205</v>
      </c>
      <c r="AU262" s="198" t="s">
        <v>94</v>
      </c>
      <c r="AV262" s="13" t="s">
        <v>94</v>
      </c>
      <c r="AW262" s="13" t="s">
        <v>38</v>
      </c>
      <c r="AX262" s="13" t="s">
        <v>84</v>
      </c>
      <c r="AY262" s="198" t="s">
        <v>196</v>
      </c>
    </row>
    <row r="263" spans="2:51" s="13" customFormat="1" ht="11.25">
      <c r="B263" s="196"/>
      <c r="D263" s="197" t="s">
        <v>205</v>
      </c>
      <c r="E263" s="198" t="s">
        <v>1</v>
      </c>
      <c r="F263" s="199" t="s">
        <v>1214</v>
      </c>
      <c r="H263" s="200">
        <v>17.565999999999999</v>
      </c>
      <c r="I263" s="201"/>
      <c r="L263" s="196"/>
      <c r="M263" s="202"/>
      <c r="N263" s="203"/>
      <c r="O263" s="203"/>
      <c r="P263" s="203"/>
      <c r="Q263" s="203"/>
      <c r="R263" s="203"/>
      <c r="S263" s="203"/>
      <c r="T263" s="204"/>
      <c r="AT263" s="198" t="s">
        <v>205</v>
      </c>
      <c r="AU263" s="198" t="s">
        <v>94</v>
      </c>
      <c r="AV263" s="13" t="s">
        <v>94</v>
      </c>
      <c r="AW263" s="13" t="s">
        <v>38</v>
      </c>
      <c r="AX263" s="13" t="s">
        <v>84</v>
      </c>
      <c r="AY263" s="198" t="s">
        <v>196</v>
      </c>
    </row>
    <row r="264" spans="2:51" s="13" customFormat="1" ht="11.25">
      <c r="B264" s="196"/>
      <c r="D264" s="197" t="s">
        <v>205</v>
      </c>
      <c r="E264" s="198" t="s">
        <v>1</v>
      </c>
      <c r="F264" s="199" t="s">
        <v>1215</v>
      </c>
      <c r="H264" s="200">
        <v>13.981999999999999</v>
      </c>
      <c r="I264" s="201"/>
      <c r="L264" s="196"/>
      <c r="M264" s="202"/>
      <c r="N264" s="203"/>
      <c r="O264" s="203"/>
      <c r="P264" s="203"/>
      <c r="Q264" s="203"/>
      <c r="R264" s="203"/>
      <c r="S264" s="203"/>
      <c r="T264" s="204"/>
      <c r="AT264" s="198" t="s">
        <v>205</v>
      </c>
      <c r="AU264" s="198" t="s">
        <v>94</v>
      </c>
      <c r="AV264" s="13" t="s">
        <v>94</v>
      </c>
      <c r="AW264" s="13" t="s">
        <v>38</v>
      </c>
      <c r="AX264" s="13" t="s">
        <v>84</v>
      </c>
      <c r="AY264" s="198" t="s">
        <v>196</v>
      </c>
    </row>
    <row r="265" spans="2:51" s="13" customFormat="1" ht="11.25">
      <c r="B265" s="196"/>
      <c r="D265" s="197" t="s">
        <v>205</v>
      </c>
      <c r="E265" s="198" t="s">
        <v>1</v>
      </c>
      <c r="F265" s="199" t="s">
        <v>1216</v>
      </c>
      <c r="H265" s="200">
        <v>47.817</v>
      </c>
      <c r="I265" s="201"/>
      <c r="L265" s="196"/>
      <c r="M265" s="202"/>
      <c r="N265" s="203"/>
      <c r="O265" s="203"/>
      <c r="P265" s="203"/>
      <c r="Q265" s="203"/>
      <c r="R265" s="203"/>
      <c r="S265" s="203"/>
      <c r="T265" s="204"/>
      <c r="AT265" s="198" t="s">
        <v>205</v>
      </c>
      <c r="AU265" s="198" t="s">
        <v>94</v>
      </c>
      <c r="AV265" s="13" t="s">
        <v>94</v>
      </c>
      <c r="AW265" s="13" t="s">
        <v>38</v>
      </c>
      <c r="AX265" s="13" t="s">
        <v>84</v>
      </c>
      <c r="AY265" s="198" t="s">
        <v>196</v>
      </c>
    </row>
    <row r="266" spans="2:51" s="13" customFormat="1" ht="11.25">
      <c r="B266" s="196"/>
      <c r="D266" s="197" t="s">
        <v>205</v>
      </c>
      <c r="E266" s="198" t="s">
        <v>1</v>
      </c>
      <c r="F266" s="199" t="s">
        <v>1217</v>
      </c>
      <c r="H266" s="200">
        <v>22.276</v>
      </c>
      <c r="I266" s="201"/>
      <c r="L266" s="196"/>
      <c r="M266" s="202"/>
      <c r="N266" s="203"/>
      <c r="O266" s="203"/>
      <c r="P266" s="203"/>
      <c r="Q266" s="203"/>
      <c r="R266" s="203"/>
      <c r="S266" s="203"/>
      <c r="T266" s="204"/>
      <c r="AT266" s="198" t="s">
        <v>205</v>
      </c>
      <c r="AU266" s="198" t="s">
        <v>94</v>
      </c>
      <c r="AV266" s="13" t="s">
        <v>94</v>
      </c>
      <c r="AW266" s="13" t="s">
        <v>38</v>
      </c>
      <c r="AX266" s="13" t="s">
        <v>84</v>
      </c>
      <c r="AY266" s="198" t="s">
        <v>196</v>
      </c>
    </row>
    <row r="267" spans="2:51" s="13" customFormat="1" ht="11.25">
      <c r="B267" s="196"/>
      <c r="D267" s="197" t="s">
        <v>205</v>
      </c>
      <c r="E267" s="198" t="s">
        <v>1</v>
      </c>
      <c r="F267" s="199" t="s">
        <v>1218</v>
      </c>
      <c r="H267" s="200">
        <v>37.409999999999997</v>
      </c>
      <c r="I267" s="201"/>
      <c r="L267" s="196"/>
      <c r="M267" s="202"/>
      <c r="N267" s="203"/>
      <c r="O267" s="203"/>
      <c r="P267" s="203"/>
      <c r="Q267" s="203"/>
      <c r="R267" s="203"/>
      <c r="S267" s="203"/>
      <c r="T267" s="204"/>
      <c r="AT267" s="198" t="s">
        <v>205</v>
      </c>
      <c r="AU267" s="198" t="s">
        <v>94</v>
      </c>
      <c r="AV267" s="13" t="s">
        <v>94</v>
      </c>
      <c r="AW267" s="13" t="s">
        <v>38</v>
      </c>
      <c r="AX267" s="13" t="s">
        <v>84</v>
      </c>
      <c r="AY267" s="198" t="s">
        <v>196</v>
      </c>
    </row>
    <row r="268" spans="2:51" s="13" customFormat="1" ht="11.25">
      <c r="B268" s="196"/>
      <c r="D268" s="197" t="s">
        <v>205</v>
      </c>
      <c r="E268" s="198" t="s">
        <v>1</v>
      </c>
      <c r="F268" s="199" t="s">
        <v>1219</v>
      </c>
      <c r="H268" s="200">
        <v>22.035</v>
      </c>
      <c r="I268" s="201"/>
      <c r="L268" s="196"/>
      <c r="M268" s="202"/>
      <c r="N268" s="203"/>
      <c r="O268" s="203"/>
      <c r="P268" s="203"/>
      <c r="Q268" s="203"/>
      <c r="R268" s="203"/>
      <c r="S268" s="203"/>
      <c r="T268" s="204"/>
      <c r="AT268" s="198" t="s">
        <v>205</v>
      </c>
      <c r="AU268" s="198" t="s">
        <v>94</v>
      </c>
      <c r="AV268" s="13" t="s">
        <v>94</v>
      </c>
      <c r="AW268" s="13" t="s">
        <v>38</v>
      </c>
      <c r="AX268" s="13" t="s">
        <v>84</v>
      </c>
      <c r="AY268" s="198" t="s">
        <v>196</v>
      </c>
    </row>
    <row r="269" spans="2:51" s="13" customFormat="1" ht="11.25">
      <c r="B269" s="196"/>
      <c r="D269" s="197" t="s">
        <v>205</v>
      </c>
      <c r="E269" s="198" t="s">
        <v>1</v>
      </c>
      <c r="F269" s="199" t="s">
        <v>1220</v>
      </c>
      <c r="H269" s="200">
        <v>22.189</v>
      </c>
      <c r="I269" s="201"/>
      <c r="L269" s="196"/>
      <c r="M269" s="202"/>
      <c r="N269" s="203"/>
      <c r="O269" s="203"/>
      <c r="P269" s="203"/>
      <c r="Q269" s="203"/>
      <c r="R269" s="203"/>
      <c r="S269" s="203"/>
      <c r="T269" s="204"/>
      <c r="AT269" s="198" t="s">
        <v>205</v>
      </c>
      <c r="AU269" s="198" t="s">
        <v>94</v>
      </c>
      <c r="AV269" s="13" t="s">
        <v>94</v>
      </c>
      <c r="AW269" s="13" t="s">
        <v>38</v>
      </c>
      <c r="AX269" s="13" t="s">
        <v>84</v>
      </c>
      <c r="AY269" s="198" t="s">
        <v>196</v>
      </c>
    </row>
    <row r="270" spans="2:51" s="13" customFormat="1" ht="11.25">
      <c r="B270" s="196"/>
      <c r="D270" s="197" t="s">
        <v>205</v>
      </c>
      <c r="E270" s="198" t="s">
        <v>1</v>
      </c>
      <c r="F270" s="199" t="s">
        <v>1221</v>
      </c>
      <c r="H270" s="200">
        <v>19.693000000000001</v>
      </c>
      <c r="I270" s="201"/>
      <c r="L270" s="196"/>
      <c r="M270" s="202"/>
      <c r="N270" s="203"/>
      <c r="O270" s="203"/>
      <c r="P270" s="203"/>
      <c r="Q270" s="203"/>
      <c r="R270" s="203"/>
      <c r="S270" s="203"/>
      <c r="T270" s="204"/>
      <c r="AT270" s="198" t="s">
        <v>205</v>
      </c>
      <c r="AU270" s="198" t="s">
        <v>94</v>
      </c>
      <c r="AV270" s="13" t="s">
        <v>94</v>
      </c>
      <c r="AW270" s="13" t="s">
        <v>38</v>
      </c>
      <c r="AX270" s="13" t="s">
        <v>84</v>
      </c>
      <c r="AY270" s="198" t="s">
        <v>196</v>
      </c>
    </row>
    <row r="271" spans="2:51" s="13" customFormat="1" ht="11.25">
      <c r="B271" s="196"/>
      <c r="D271" s="197" t="s">
        <v>205</v>
      </c>
      <c r="E271" s="198" t="s">
        <v>1</v>
      </c>
      <c r="F271" s="199" t="s">
        <v>1222</v>
      </c>
      <c r="H271" s="200">
        <v>29.076000000000001</v>
      </c>
      <c r="I271" s="201"/>
      <c r="L271" s="196"/>
      <c r="M271" s="202"/>
      <c r="N271" s="203"/>
      <c r="O271" s="203"/>
      <c r="P271" s="203"/>
      <c r="Q271" s="203"/>
      <c r="R271" s="203"/>
      <c r="S271" s="203"/>
      <c r="T271" s="204"/>
      <c r="AT271" s="198" t="s">
        <v>205</v>
      </c>
      <c r="AU271" s="198" t="s">
        <v>94</v>
      </c>
      <c r="AV271" s="13" t="s">
        <v>94</v>
      </c>
      <c r="AW271" s="13" t="s">
        <v>38</v>
      </c>
      <c r="AX271" s="13" t="s">
        <v>84</v>
      </c>
      <c r="AY271" s="198" t="s">
        <v>196</v>
      </c>
    </row>
    <row r="272" spans="2:51" s="13" customFormat="1" ht="11.25">
      <c r="B272" s="196"/>
      <c r="D272" s="197" t="s">
        <v>205</v>
      </c>
      <c r="E272" s="198" t="s">
        <v>1</v>
      </c>
      <c r="F272" s="199" t="s">
        <v>1223</v>
      </c>
      <c r="H272" s="200">
        <v>26.907</v>
      </c>
      <c r="I272" s="201"/>
      <c r="L272" s="196"/>
      <c r="M272" s="202"/>
      <c r="N272" s="203"/>
      <c r="O272" s="203"/>
      <c r="P272" s="203"/>
      <c r="Q272" s="203"/>
      <c r="R272" s="203"/>
      <c r="S272" s="203"/>
      <c r="T272" s="204"/>
      <c r="AT272" s="198" t="s">
        <v>205</v>
      </c>
      <c r="AU272" s="198" t="s">
        <v>94</v>
      </c>
      <c r="AV272" s="13" t="s">
        <v>94</v>
      </c>
      <c r="AW272" s="13" t="s">
        <v>38</v>
      </c>
      <c r="AX272" s="13" t="s">
        <v>84</v>
      </c>
      <c r="AY272" s="198" t="s">
        <v>196</v>
      </c>
    </row>
    <row r="273" spans="2:51" s="13" customFormat="1" ht="11.25">
      <c r="B273" s="196"/>
      <c r="D273" s="197" t="s">
        <v>205</v>
      </c>
      <c r="E273" s="198" t="s">
        <v>1</v>
      </c>
      <c r="F273" s="199" t="s">
        <v>1224</v>
      </c>
      <c r="H273" s="200">
        <v>34.664999999999999</v>
      </c>
      <c r="I273" s="201"/>
      <c r="L273" s="196"/>
      <c r="M273" s="202"/>
      <c r="N273" s="203"/>
      <c r="O273" s="203"/>
      <c r="P273" s="203"/>
      <c r="Q273" s="203"/>
      <c r="R273" s="203"/>
      <c r="S273" s="203"/>
      <c r="T273" s="204"/>
      <c r="AT273" s="198" t="s">
        <v>205</v>
      </c>
      <c r="AU273" s="198" t="s">
        <v>94</v>
      </c>
      <c r="AV273" s="13" t="s">
        <v>94</v>
      </c>
      <c r="AW273" s="13" t="s">
        <v>38</v>
      </c>
      <c r="AX273" s="13" t="s">
        <v>84</v>
      </c>
      <c r="AY273" s="198" t="s">
        <v>196</v>
      </c>
    </row>
    <row r="274" spans="2:51" s="13" customFormat="1" ht="11.25">
      <c r="B274" s="196"/>
      <c r="D274" s="197" t="s">
        <v>205</v>
      </c>
      <c r="E274" s="198" t="s">
        <v>1</v>
      </c>
      <c r="F274" s="199" t="s">
        <v>1225</v>
      </c>
      <c r="H274" s="200">
        <v>19.832000000000001</v>
      </c>
      <c r="I274" s="201"/>
      <c r="L274" s="196"/>
      <c r="M274" s="202"/>
      <c r="N274" s="203"/>
      <c r="O274" s="203"/>
      <c r="P274" s="203"/>
      <c r="Q274" s="203"/>
      <c r="R274" s="203"/>
      <c r="S274" s="203"/>
      <c r="T274" s="204"/>
      <c r="AT274" s="198" t="s">
        <v>205</v>
      </c>
      <c r="AU274" s="198" t="s">
        <v>94</v>
      </c>
      <c r="AV274" s="13" t="s">
        <v>94</v>
      </c>
      <c r="AW274" s="13" t="s">
        <v>38</v>
      </c>
      <c r="AX274" s="13" t="s">
        <v>84</v>
      </c>
      <c r="AY274" s="198" t="s">
        <v>196</v>
      </c>
    </row>
    <row r="275" spans="2:51" s="13" customFormat="1" ht="11.25">
      <c r="B275" s="196"/>
      <c r="D275" s="197" t="s">
        <v>205</v>
      </c>
      <c r="E275" s="198" t="s">
        <v>1</v>
      </c>
      <c r="F275" s="199" t="s">
        <v>1226</v>
      </c>
      <c r="H275" s="200">
        <v>35.393999999999998</v>
      </c>
      <c r="I275" s="201"/>
      <c r="L275" s="196"/>
      <c r="M275" s="202"/>
      <c r="N275" s="203"/>
      <c r="O275" s="203"/>
      <c r="P275" s="203"/>
      <c r="Q275" s="203"/>
      <c r="R275" s="203"/>
      <c r="S275" s="203"/>
      <c r="T275" s="204"/>
      <c r="AT275" s="198" t="s">
        <v>205</v>
      </c>
      <c r="AU275" s="198" t="s">
        <v>94</v>
      </c>
      <c r="AV275" s="13" t="s">
        <v>94</v>
      </c>
      <c r="AW275" s="13" t="s">
        <v>38</v>
      </c>
      <c r="AX275" s="13" t="s">
        <v>84</v>
      </c>
      <c r="AY275" s="198" t="s">
        <v>196</v>
      </c>
    </row>
    <row r="276" spans="2:51" s="13" customFormat="1" ht="11.25">
      <c r="B276" s="196"/>
      <c r="D276" s="197" t="s">
        <v>205</v>
      </c>
      <c r="E276" s="198" t="s">
        <v>1</v>
      </c>
      <c r="F276" s="199" t="s">
        <v>1227</v>
      </c>
      <c r="H276" s="200">
        <v>22.51</v>
      </c>
      <c r="I276" s="201"/>
      <c r="L276" s="196"/>
      <c r="M276" s="202"/>
      <c r="N276" s="203"/>
      <c r="O276" s="203"/>
      <c r="P276" s="203"/>
      <c r="Q276" s="203"/>
      <c r="R276" s="203"/>
      <c r="S276" s="203"/>
      <c r="T276" s="204"/>
      <c r="AT276" s="198" t="s">
        <v>205</v>
      </c>
      <c r="AU276" s="198" t="s">
        <v>94</v>
      </c>
      <c r="AV276" s="13" t="s">
        <v>94</v>
      </c>
      <c r="AW276" s="13" t="s">
        <v>38</v>
      </c>
      <c r="AX276" s="13" t="s">
        <v>84</v>
      </c>
      <c r="AY276" s="198" t="s">
        <v>196</v>
      </c>
    </row>
    <row r="277" spans="2:51" s="13" customFormat="1" ht="11.25">
      <c r="B277" s="196"/>
      <c r="D277" s="197" t="s">
        <v>205</v>
      </c>
      <c r="E277" s="198" t="s">
        <v>1</v>
      </c>
      <c r="F277" s="199" t="s">
        <v>1228</v>
      </c>
      <c r="H277" s="200">
        <v>21.974</v>
      </c>
      <c r="I277" s="201"/>
      <c r="L277" s="196"/>
      <c r="M277" s="202"/>
      <c r="N277" s="203"/>
      <c r="O277" s="203"/>
      <c r="P277" s="203"/>
      <c r="Q277" s="203"/>
      <c r="R277" s="203"/>
      <c r="S277" s="203"/>
      <c r="T277" s="204"/>
      <c r="AT277" s="198" t="s">
        <v>205</v>
      </c>
      <c r="AU277" s="198" t="s">
        <v>94</v>
      </c>
      <c r="AV277" s="13" t="s">
        <v>94</v>
      </c>
      <c r="AW277" s="13" t="s">
        <v>38</v>
      </c>
      <c r="AX277" s="13" t="s">
        <v>84</v>
      </c>
      <c r="AY277" s="198" t="s">
        <v>196</v>
      </c>
    </row>
    <row r="278" spans="2:51" s="13" customFormat="1" ht="11.25">
      <c r="B278" s="196"/>
      <c r="D278" s="197" t="s">
        <v>205</v>
      </c>
      <c r="E278" s="198" t="s">
        <v>1</v>
      </c>
      <c r="F278" s="199" t="s">
        <v>1229</v>
      </c>
      <c r="H278" s="200">
        <v>31.649000000000001</v>
      </c>
      <c r="I278" s="201"/>
      <c r="L278" s="196"/>
      <c r="M278" s="202"/>
      <c r="N278" s="203"/>
      <c r="O278" s="203"/>
      <c r="P278" s="203"/>
      <c r="Q278" s="203"/>
      <c r="R278" s="203"/>
      <c r="S278" s="203"/>
      <c r="T278" s="204"/>
      <c r="AT278" s="198" t="s">
        <v>205</v>
      </c>
      <c r="AU278" s="198" t="s">
        <v>94</v>
      </c>
      <c r="AV278" s="13" t="s">
        <v>94</v>
      </c>
      <c r="AW278" s="13" t="s">
        <v>38</v>
      </c>
      <c r="AX278" s="13" t="s">
        <v>84</v>
      </c>
      <c r="AY278" s="198" t="s">
        <v>196</v>
      </c>
    </row>
    <row r="279" spans="2:51" s="13" customFormat="1" ht="11.25">
      <c r="B279" s="196"/>
      <c r="D279" s="197" t="s">
        <v>205</v>
      </c>
      <c r="E279" s="198" t="s">
        <v>1</v>
      </c>
      <c r="F279" s="199" t="s">
        <v>1230</v>
      </c>
      <c r="H279" s="200">
        <v>21.748000000000001</v>
      </c>
      <c r="I279" s="201"/>
      <c r="L279" s="196"/>
      <c r="M279" s="202"/>
      <c r="N279" s="203"/>
      <c r="O279" s="203"/>
      <c r="P279" s="203"/>
      <c r="Q279" s="203"/>
      <c r="R279" s="203"/>
      <c r="S279" s="203"/>
      <c r="T279" s="204"/>
      <c r="AT279" s="198" t="s">
        <v>205</v>
      </c>
      <c r="AU279" s="198" t="s">
        <v>94</v>
      </c>
      <c r="AV279" s="13" t="s">
        <v>94</v>
      </c>
      <c r="AW279" s="13" t="s">
        <v>38</v>
      </c>
      <c r="AX279" s="13" t="s">
        <v>84</v>
      </c>
      <c r="AY279" s="198" t="s">
        <v>196</v>
      </c>
    </row>
    <row r="280" spans="2:51" s="13" customFormat="1" ht="11.25">
      <c r="B280" s="196"/>
      <c r="D280" s="197" t="s">
        <v>205</v>
      </c>
      <c r="E280" s="198" t="s">
        <v>1</v>
      </c>
      <c r="F280" s="199" t="s">
        <v>1231</v>
      </c>
      <c r="H280" s="200">
        <v>21.92</v>
      </c>
      <c r="I280" s="201"/>
      <c r="L280" s="196"/>
      <c r="M280" s="202"/>
      <c r="N280" s="203"/>
      <c r="O280" s="203"/>
      <c r="P280" s="203"/>
      <c r="Q280" s="203"/>
      <c r="R280" s="203"/>
      <c r="S280" s="203"/>
      <c r="T280" s="204"/>
      <c r="AT280" s="198" t="s">
        <v>205</v>
      </c>
      <c r="AU280" s="198" t="s">
        <v>94</v>
      </c>
      <c r="AV280" s="13" t="s">
        <v>94</v>
      </c>
      <c r="AW280" s="13" t="s">
        <v>38</v>
      </c>
      <c r="AX280" s="13" t="s">
        <v>84</v>
      </c>
      <c r="AY280" s="198" t="s">
        <v>196</v>
      </c>
    </row>
    <row r="281" spans="2:51" s="13" customFormat="1" ht="11.25">
      <c r="B281" s="196"/>
      <c r="D281" s="197" t="s">
        <v>205</v>
      </c>
      <c r="E281" s="198" t="s">
        <v>1</v>
      </c>
      <c r="F281" s="199" t="s">
        <v>1232</v>
      </c>
      <c r="H281" s="200">
        <v>20.946999999999999</v>
      </c>
      <c r="I281" s="201"/>
      <c r="L281" s="196"/>
      <c r="M281" s="202"/>
      <c r="N281" s="203"/>
      <c r="O281" s="203"/>
      <c r="P281" s="203"/>
      <c r="Q281" s="203"/>
      <c r="R281" s="203"/>
      <c r="S281" s="203"/>
      <c r="T281" s="204"/>
      <c r="AT281" s="198" t="s">
        <v>205</v>
      </c>
      <c r="AU281" s="198" t="s">
        <v>94</v>
      </c>
      <c r="AV281" s="13" t="s">
        <v>94</v>
      </c>
      <c r="AW281" s="13" t="s">
        <v>38</v>
      </c>
      <c r="AX281" s="13" t="s">
        <v>84</v>
      </c>
      <c r="AY281" s="198" t="s">
        <v>196</v>
      </c>
    </row>
    <row r="282" spans="2:51" s="13" customFormat="1" ht="11.25">
      <c r="B282" s="196"/>
      <c r="D282" s="197" t="s">
        <v>205</v>
      </c>
      <c r="E282" s="198" t="s">
        <v>1</v>
      </c>
      <c r="F282" s="199" t="s">
        <v>1233</v>
      </c>
      <c r="H282" s="200">
        <v>23.512</v>
      </c>
      <c r="I282" s="201"/>
      <c r="L282" s="196"/>
      <c r="M282" s="202"/>
      <c r="N282" s="203"/>
      <c r="O282" s="203"/>
      <c r="P282" s="203"/>
      <c r="Q282" s="203"/>
      <c r="R282" s="203"/>
      <c r="S282" s="203"/>
      <c r="T282" s="204"/>
      <c r="AT282" s="198" t="s">
        <v>205</v>
      </c>
      <c r="AU282" s="198" t="s">
        <v>94</v>
      </c>
      <c r="AV282" s="13" t="s">
        <v>94</v>
      </c>
      <c r="AW282" s="13" t="s">
        <v>38</v>
      </c>
      <c r="AX282" s="13" t="s">
        <v>84</v>
      </c>
      <c r="AY282" s="198" t="s">
        <v>196</v>
      </c>
    </row>
    <row r="283" spans="2:51" s="13" customFormat="1" ht="11.25">
      <c r="B283" s="196"/>
      <c r="D283" s="197" t="s">
        <v>205</v>
      </c>
      <c r="E283" s="198" t="s">
        <v>1</v>
      </c>
      <c r="F283" s="199" t="s">
        <v>1234</v>
      </c>
      <c r="H283" s="200">
        <v>24.204999999999998</v>
      </c>
      <c r="I283" s="201"/>
      <c r="L283" s="196"/>
      <c r="M283" s="202"/>
      <c r="N283" s="203"/>
      <c r="O283" s="203"/>
      <c r="P283" s="203"/>
      <c r="Q283" s="203"/>
      <c r="R283" s="203"/>
      <c r="S283" s="203"/>
      <c r="T283" s="204"/>
      <c r="AT283" s="198" t="s">
        <v>205</v>
      </c>
      <c r="AU283" s="198" t="s">
        <v>94</v>
      </c>
      <c r="AV283" s="13" t="s">
        <v>94</v>
      </c>
      <c r="AW283" s="13" t="s">
        <v>38</v>
      </c>
      <c r="AX283" s="13" t="s">
        <v>84</v>
      </c>
      <c r="AY283" s="198" t="s">
        <v>196</v>
      </c>
    </row>
    <row r="284" spans="2:51" s="13" customFormat="1" ht="11.25">
      <c r="B284" s="196"/>
      <c r="D284" s="197" t="s">
        <v>205</v>
      </c>
      <c r="E284" s="198" t="s">
        <v>1</v>
      </c>
      <c r="F284" s="199" t="s">
        <v>1235</v>
      </c>
      <c r="H284" s="200">
        <v>26.831</v>
      </c>
      <c r="I284" s="201"/>
      <c r="L284" s="196"/>
      <c r="M284" s="202"/>
      <c r="N284" s="203"/>
      <c r="O284" s="203"/>
      <c r="P284" s="203"/>
      <c r="Q284" s="203"/>
      <c r="R284" s="203"/>
      <c r="S284" s="203"/>
      <c r="T284" s="204"/>
      <c r="AT284" s="198" t="s">
        <v>205</v>
      </c>
      <c r="AU284" s="198" t="s">
        <v>94</v>
      </c>
      <c r="AV284" s="13" t="s">
        <v>94</v>
      </c>
      <c r="AW284" s="13" t="s">
        <v>38</v>
      </c>
      <c r="AX284" s="13" t="s">
        <v>84</v>
      </c>
      <c r="AY284" s="198" t="s">
        <v>196</v>
      </c>
    </row>
    <row r="285" spans="2:51" s="13" customFormat="1" ht="11.25">
      <c r="B285" s="196"/>
      <c r="D285" s="197" t="s">
        <v>205</v>
      </c>
      <c r="E285" s="198" t="s">
        <v>1</v>
      </c>
      <c r="F285" s="199" t="s">
        <v>1236</v>
      </c>
      <c r="H285" s="200">
        <v>87.974999999999994</v>
      </c>
      <c r="I285" s="201"/>
      <c r="L285" s="196"/>
      <c r="M285" s="202"/>
      <c r="N285" s="203"/>
      <c r="O285" s="203"/>
      <c r="P285" s="203"/>
      <c r="Q285" s="203"/>
      <c r="R285" s="203"/>
      <c r="S285" s="203"/>
      <c r="T285" s="204"/>
      <c r="AT285" s="198" t="s">
        <v>205</v>
      </c>
      <c r="AU285" s="198" t="s">
        <v>94</v>
      </c>
      <c r="AV285" s="13" t="s">
        <v>94</v>
      </c>
      <c r="AW285" s="13" t="s">
        <v>38</v>
      </c>
      <c r="AX285" s="13" t="s">
        <v>84</v>
      </c>
      <c r="AY285" s="198" t="s">
        <v>196</v>
      </c>
    </row>
    <row r="286" spans="2:51" s="13" customFormat="1" ht="11.25">
      <c r="B286" s="196"/>
      <c r="D286" s="197" t="s">
        <v>205</v>
      </c>
      <c r="E286" s="198" t="s">
        <v>1</v>
      </c>
      <c r="F286" s="199" t="s">
        <v>1237</v>
      </c>
      <c r="H286" s="200">
        <v>36.094000000000001</v>
      </c>
      <c r="I286" s="201"/>
      <c r="L286" s="196"/>
      <c r="M286" s="202"/>
      <c r="N286" s="203"/>
      <c r="O286" s="203"/>
      <c r="P286" s="203"/>
      <c r="Q286" s="203"/>
      <c r="R286" s="203"/>
      <c r="S286" s="203"/>
      <c r="T286" s="204"/>
      <c r="AT286" s="198" t="s">
        <v>205</v>
      </c>
      <c r="AU286" s="198" t="s">
        <v>94</v>
      </c>
      <c r="AV286" s="13" t="s">
        <v>94</v>
      </c>
      <c r="AW286" s="13" t="s">
        <v>38</v>
      </c>
      <c r="AX286" s="13" t="s">
        <v>84</v>
      </c>
      <c r="AY286" s="198" t="s">
        <v>196</v>
      </c>
    </row>
    <row r="287" spans="2:51" s="13" customFormat="1" ht="11.25">
      <c r="B287" s="196"/>
      <c r="D287" s="197" t="s">
        <v>205</v>
      </c>
      <c r="E287" s="198" t="s">
        <v>1</v>
      </c>
      <c r="F287" s="199" t="s">
        <v>1238</v>
      </c>
      <c r="H287" s="200">
        <v>24.722999999999999</v>
      </c>
      <c r="I287" s="201"/>
      <c r="L287" s="196"/>
      <c r="M287" s="202"/>
      <c r="N287" s="203"/>
      <c r="O287" s="203"/>
      <c r="P287" s="203"/>
      <c r="Q287" s="203"/>
      <c r="R287" s="203"/>
      <c r="S287" s="203"/>
      <c r="T287" s="204"/>
      <c r="AT287" s="198" t="s">
        <v>205</v>
      </c>
      <c r="AU287" s="198" t="s">
        <v>94</v>
      </c>
      <c r="AV287" s="13" t="s">
        <v>94</v>
      </c>
      <c r="AW287" s="13" t="s">
        <v>38</v>
      </c>
      <c r="AX287" s="13" t="s">
        <v>84</v>
      </c>
      <c r="AY287" s="198" t="s">
        <v>196</v>
      </c>
    </row>
    <row r="288" spans="2:51" s="13" customFormat="1" ht="11.25">
      <c r="B288" s="196"/>
      <c r="D288" s="197" t="s">
        <v>205</v>
      </c>
      <c r="E288" s="198" t="s">
        <v>1</v>
      </c>
      <c r="F288" s="199" t="s">
        <v>1239</v>
      </c>
      <c r="H288" s="200">
        <v>21.683</v>
      </c>
      <c r="I288" s="201"/>
      <c r="L288" s="196"/>
      <c r="M288" s="202"/>
      <c r="N288" s="203"/>
      <c r="O288" s="203"/>
      <c r="P288" s="203"/>
      <c r="Q288" s="203"/>
      <c r="R288" s="203"/>
      <c r="S288" s="203"/>
      <c r="T288" s="204"/>
      <c r="AT288" s="198" t="s">
        <v>205</v>
      </c>
      <c r="AU288" s="198" t="s">
        <v>94</v>
      </c>
      <c r="AV288" s="13" t="s">
        <v>94</v>
      </c>
      <c r="AW288" s="13" t="s">
        <v>38</v>
      </c>
      <c r="AX288" s="13" t="s">
        <v>84</v>
      </c>
      <c r="AY288" s="198" t="s">
        <v>196</v>
      </c>
    </row>
    <row r="289" spans="2:51" s="13" customFormat="1" ht="11.25">
      <c r="B289" s="196"/>
      <c r="D289" s="197" t="s">
        <v>205</v>
      </c>
      <c r="E289" s="198" t="s">
        <v>1</v>
      </c>
      <c r="F289" s="199" t="s">
        <v>1240</v>
      </c>
      <c r="H289" s="200">
        <v>16.928000000000001</v>
      </c>
      <c r="I289" s="201"/>
      <c r="L289" s="196"/>
      <c r="M289" s="202"/>
      <c r="N289" s="203"/>
      <c r="O289" s="203"/>
      <c r="P289" s="203"/>
      <c r="Q289" s="203"/>
      <c r="R289" s="203"/>
      <c r="S289" s="203"/>
      <c r="T289" s="204"/>
      <c r="AT289" s="198" t="s">
        <v>205</v>
      </c>
      <c r="AU289" s="198" t="s">
        <v>94</v>
      </c>
      <c r="AV289" s="13" t="s">
        <v>94</v>
      </c>
      <c r="AW289" s="13" t="s">
        <v>38</v>
      </c>
      <c r="AX289" s="13" t="s">
        <v>84</v>
      </c>
      <c r="AY289" s="198" t="s">
        <v>196</v>
      </c>
    </row>
    <row r="290" spans="2:51" s="13" customFormat="1" ht="11.25">
      <c r="B290" s="196"/>
      <c r="D290" s="197" t="s">
        <v>205</v>
      </c>
      <c r="E290" s="198" t="s">
        <v>1</v>
      </c>
      <c r="F290" s="199" t="s">
        <v>1241</v>
      </c>
      <c r="H290" s="200">
        <v>23.134</v>
      </c>
      <c r="I290" s="201"/>
      <c r="L290" s="196"/>
      <c r="M290" s="202"/>
      <c r="N290" s="203"/>
      <c r="O290" s="203"/>
      <c r="P290" s="203"/>
      <c r="Q290" s="203"/>
      <c r="R290" s="203"/>
      <c r="S290" s="203"/>
      <c r="T290" s="204"/>
      <c r="AT290" s="198" t="s">
        <v>205</v>
      </c>
      <c r="AU290" s="198" t="s">
        <v>94</v>
      </c>
      <c r="AV290" s="13" t="s">
        <v>94</v>
      </c>
      <c r="AW290" s="13" t="s">
        <v>38</v>
      </c>
      <c r="AX290" s="13" t="s">
        <v>84</v>
      </c>
      <c r="AY290" s="198" t="s">
        <v>196</v>
      </c>
    </row>
    <row r="291" spans="2:51" s="13" customFormat="1" ht="11.25">
      <c r="B291" s="196"/>
      <c r="D291" s="197" t="s">
        <v>205</v>
      </c>
      <c r="E291" s="198" t="s">
        <v>1</v>
      </c>
      <c r="F291" s="199" t="s">
        <v>1242</v>
      </c>
      <c r="H291" s="200">
        <v>31.664999999999999</v>
      </c>
      <c r="I291" s="201"/>
      <c r="L291" s="196"/>
      <c r="M291" s="202"/>
      <c r="N291" s="203"/>
      <c r="O291" s="203"/>
      <c r="P291" s="203"/>
      <c r="Q291" s="203"/>
      <c r="R291" s="203"/>
      <c r="S291" s="203"/>
      <c r="T291" s="204"/>
      <c r="AT291" s="198" t="s">
        <v>205</v>
      </c>
      <c r="AU291" s="198" t="s">
        <v>94</v>
      </c>
      <c r="AV291" s="13" t="s">
        <v>94</v>
      </c>
      <c r="AW291" s="13" t="s">
        <v>38</v>
      </c>
      <c r="AX291" s="13" t="s">
        <v>84</v>
      </c>
      <c r="AY291" s="198" t="s">
        <v>196</v>
      </c>
    </row>
    <row r="292" spans="2:51" s="13" customFormat="1" ht="11.25">
      <c r="B292" s="196"/>
      <c r="D292" s="197" t="s">
        <v>205</v>
      </c>
      <c r="E292" s="198" t="s">
        <v>1</v>
      </c>
      <c r="F292" s="199" t="s">
        <v>1243</v>
      </c>
      <c r="H292" s="200">
        <v>23.245000000000001</v>
      </c>
      <c r="I292" s="201"/>
      <c r="L292" s="196"/>
      <c r="M292" s="202"/>
      <c r="N292" s="203"/>
      <c r="O292" s="203"/>
      <c r="P292" s="203"/>
      <c r="Q292" s="203"/>
      <c r="R292" s="203"/>
      <c r="S292" s="203"/>
      <c r="T292" s="204"/>
      <c r="AT292" s="198" t="s">
        <v>205</v>
      </c>
      <c r="AU292" s="198" t="s">
        <v>94</v>
      </c>
      <c r="AV292" s="13" t="s">
        <v>94</v>
      </c>
      <c r="AW292" s="13" t="s">
        <v>38</v>
      </c>
      <c r="AX292" s="13" t="s">
        <v>84</v>
      </c>
      <c r="AY292" s="198" t="s">
        <v>196</v>
      </c>
    </row>
    <row r="293" spans="2:51" s="13" customFormat="1" ht="11.25">
      <c r="B293" s="196"/>
      <c r="D293" s="197" t="s">
        <v>205</v>
      </c>
      <c r="E293" s="198" t="s">
        <v>1</v>
      </c>
      <c r="F293" s="199" t="s">
        <v>1244</v>
      </c>
      <c r="H293" s="200">
        <v>29.896000000000001</v>
      </c>
      <c r="I293" s="201"/>
      <c r="L293" s="196"/>
      <c r="M293" s="202"/>
      <c r="N293" s="203"/>
      <c r="O293" s="203"/>
      <c r="P293" s="203"/>
      <c r="Q293" s="203"/>
      <c r="R293" s="203"/>
      <c r="S293" s="203"/>
      <c r="T293" s="204"/>
      <c r="AT293" s="198" t="s">
        <v>205</v>
      </c>
      <c r="AU293" s="198" t="s">
        <v>94</v>
      </c>
      <c r="AV293" s="13" t="s">
        <v>94</v>
      </c>
      <c r="AW293" s="13" t="s">
        <v>38</v>
      </c>
      <c r="AX293" s="13" t="s">
        <v>84</v>
      </c>
      <c r="AY293" s="198" t="s">
        <v>196</v>
      </c>
    </row>
    <row r="294" spans="2:51" s="13" customFormat="1" ht="11.25">
      <c r="B294" s="196"/>
      <c r="D294" s="197" t="s">
        <v>205</v>
      </c>
      <c r="E294" s="198" t="s">
        <v>1</v>
      </c>
      <c r="F294" s="199" t="s">
        <v>1245</v>
      </c>
      <c r="H294" s="200">
        <v>26.669</v>
      </c>
      <c r="I294" s="201"/>
      <c r="L294" s="196"/>
      <c r="M294" s="202"/>
      <c r="N294" s="203"/>
      <c r="O294" s="203"/>
      <c r="P294" s="203"/>
      <c r="Q294" s="203"/>
      <c r="R294" s="203"/>
      <c r="S294" s="203"/>
      <c r="T294" s="204"/>
      <c r="AT294" s="198" t="s">
        <v>205</v>
      </c>
      <c r="AU294" s="198" t="s">
        <v>94</v>
      </c>
      <c r="AV294" s="13" t="s">
        <v>94</v>
      </c>
      <c r="AW294" s="13" t="s">
        <v>38</v>
      </c>
      <c r="AX294" s="13" t="s">
        <v>84</v>
      </c>
      <c r="AY294" s="198" t="s">
        <v>196</v>
      </c>
    </row>
    <row r="295" spans="2:51" s="13" customFormat="1" ht="11.25">
      <c r="B295" s="196"/>
      <c r="D295" s="197" t="s">
        <v>205</v>
      </c>
      <c r="E295" s="198" t="s">
        <v>1</v>
      </c>
      <c r="F295" s="199" t="s">
        <v>1246</v>
      </c>
      <c r="H295" s="200">
        <v>30.466999999999999</v>
      </c>
      <c r="I295" s="201"/>
      <c r="L295" s="196"/>
      <c r="M295" s="202"/>
      <c r="N295" s="203"/>
      <c r="O295" s="203"/>
      <c r="P295" s="203"/>
      <c r="Q295" s="203"/>
      <c r="R295" s="203"/>
      <c r="S295" s="203"/>
      <c r="T295" s="204"/>
      <c r="AT295" s="198" t="s">
        <v>205</v>
      </c>
      <c r="AU295" s="198" t="s">
        <v>94</v>
      </c>
      <c r="AV295" s="13" t="s">
        <v>94</v>
      </c>
      <c r="AW295" s="13" t="s">
        <v>38</v>
      </c>
      <c r="AX295" s="13" t="s">
        <v>84</v>
      </c>
      <c r="AY295" s="198" t="s">
        <v>196</v>
      </c>
    </row>
    <row r="296" spans="2:51" s="13" customFormat="1" ht="11.25">
      <c r="B296" s="196"/>
      <c r="D296" s="197" t="s">
        <v>205</v>
      </c>
      <c r="E296" s="198" t="s">
        <v>1</v>
      </c>
      <c r="F296" s="199" t="s">
        <v>1247</v>
      </c>
      <c r="H296" s="200">
        <v>30.298999999999999</v>
      </c>
      <c r="I296" s="201"/>
      <c r="L296" s="196"/>
      <c r="M296" s="202"/>
      <c r="N296" s="203"/>
      <c r="O296" s="203"/>
      <c r="P296" s="203"/>
      <c r="Q296" s="203"/>
      <c r="R296" s="203"/>
      <c r="S296" s="203"/>
      <c r="T296" s="204"/>
      <c r="AT296" s="198" t="s">
        <v>205</v>
      </c>
      <c r="AU296" s="198" t="s">
        <v>94</v>
      </c>
      <c r="AV296" s="13" t="s">
        <v>94</v>
      </c>
      <c r="AW296" s="13" t="s">
        <v>38</v>
      </c>
      <c r="AX296" s="13" t="s">
        <v>84</v>
      </c>
      <c r="AY296" s="198" t="s">
        <v>196</v>
      </c>
    </row>
    <row r="297" spans="2:51" s="13" customFormat="1" ht="11.25">
      <c r="B297" s="196"/>
      <c r="D297" s="197" t="s">
        <v>205</v>
      </c>
      <c r="E297" s="198" t="s">
        <v>1</v>
      </c>
      <c r="F297" s="199" t="s">
        <v>1248</v>
      </c>
      <c r="H297" s="200">
        <v>22.573</v>
      </c>
      <c r="I297" s="201"/>
      <c r="L297" s="196"/>
      <c r="M297" s="202"/>
      <c r="N297" s="203"/>
      <c r="O297" s="203"/>
      <c r="P297" s="203"/>
      <c r="Q297" s="203"/>
      <c r="R297" s="203"/>
      <c r="S297" s="203"/>
      <c r="T297" s="204"/>
      <c r="AT297" s="198" t="s">
        <v>205</v>
      </c>
      <c r="AU297" s="198" t="s">
        <v>94</v>
      </c>
      <c r="AV297" s="13" t="s">
        <v>94</v>
      </c>
      <c r="AW297" s="13" t="s">
        <v>38</v>
      </c>
      <c r="AX297" s="13" t="s">
        <v>84</v>
      </c>
      <c r="AY297" s="198" t="s">
        <v>196</v>
      </c>
    </row>
    <row r="298" spans="2:51" s="13" customFormat="1" ht="11.25">
      <c r="B298" s="196"/>
      <c r="D298" s="197" t="s">
        <v>205</v>
      </c>
      <c r="E298" s="198" t="s">
        <v>1</v>
      </c>
      <c r="F298" s="199" t="s">
        <v>1249</v>
      </c>
      <c r="H298" s="200">
        <v>27.274999999999999</v>
      </c>
      <c r="I298" s="201"/>
      <c r="L298" s="196"/>
      <c r="M298" s="202"/>
      <c r="N298" s="203"/>
      <c r="O298" s="203"/>
      <c r="P298" s="203"/>
      <c r="Q298" s="203"/>
      <c r="R298" s="203"/>
      <c r="S298" s="203"/>
      <c r="T298" s="204"/>
      <c r="AT298" s="198" t="s">
        <v>205</v>
      </c>
      <c r="AU298" s="198" t="s">
        <v>94</v>
      </c>
      <c r="AV298" s="13" t="s">
        <v>94</v>
      </c>
      <c r="AW298" s="13" t="s">
        <v>38</v>
      </c>
      <c r="AX298" s="13" t="s">
        <v>84</v>
      </c>
      <c r="AY298" s="198" t="s">
        <v>196</v>
      </c>
    </row>
    <row r="299" spans="2:51" s="13" customFormat="1" ht="11.25">
      <c r="B299" s="196"/>
      <c r="D299" s="197" t="s">
        <v>205</v>
      </c>
      <c r="E299" s="198" t="s">
        <v>1</v>
      </c>
      <c r="F299" s="199" t="s">
        <v>1250</v>
      </c>
      <c r="H299" s="200">
        <v>28.747</v>
      </c>
      <c r="I299" s="201"/>
      <c r="L299" s="196"/>
      <c r="M299" s="202"/>
      <c r="N299" s="203"/>
      <c r="O299" s="203"/>
      <c r="P299" s="203"/>
      <c r="Q299" s="203"/>
      <c r="R299" s="203"/>
      <c r="S299" s="203"/>
      <c r="T299" s="204"/>
      <c r="AT299" s="198" t="s">
        <v>205</v>
      </c>
      <c r="AU299" s="198" t="s">
        <v>94</v>
      </c>
      <c r="AV299" s="13" t="s">
        <v>94</v>
      </c>
      <c r="AW299" s="13" t="s">
        <v>38</v>
      </c>
      <c r="AX299" s="13" t="s">
        <v>84</v>
      </c>
      <c r="AY299" s="198" t="s">
        <v>196</v>
      </c>
    </row>
    <row r="300" spans="2:51" s="13" customFormat="1" ht="11.25">
      <c r="B300" s="196"/>
      <c r="D300" s="197" t="s">
        <v>205</v>
      </c>
      <c r="E300" s="198" t="s">
        <v>1</v>
      </c>
      <c r="F300" s="199" t="s">
        <v>1251</v>
      </c>
      <c r="H300" s="200">
        <v>19.245000000000001</v>
      </c>
      <c r="I300" s="201"/>
      <c r="L300" s="196"/>
      <c r="M300" s="202"/>
      <c r="N300" s="203"/>
      <c r="O300" s="203"/>
      <c r="P300" s="203"/>
      <c r="Q300" s="203"/>
      <c r="R300" s="203"/>
      <c r="S300" s="203"/>
      <c r="T300" s="204"/>
      <c r="AT300" s="198" t="s">
        <v>205</v>
      </c>
      <c r="AU300" s="198" t="s">
        <v>94</v>
      </c>
      <c r="AV300" s="13" t="s">
        <v>94</v>
      </c>
      <c r="AW300" s="13" t="s">
        <v>38</v>
      </c>
      <c r="AX300" s="13" t="s">
        <v>84</v>
      </c>
      <c r="AY300" s="198" t="s">
        <v>196</v>
      </c>
    </row>
    <row r="301" spans="2:51" s="13" customFormat="1" ht="11.25">
      <c r="B301" s="196"/>
      <c r="D301" s="197" t="s">
        <v>205</v>
      </c>
      <c r="E301" s="198" t="s">
        <v>1</v>
      </c>
      <c r="F301" s="199" t="s">
        <v>1252</v>
      </c>
      <c r="H301" s="200">
        <v>28.324999999999999</v>
      </c>
      <c r="I301" s="201"/>
      <c r="L301" s="196"/>
      <c r="M301" s="202"/>
      <c r="N301" s="203"/>
      <c r="O301" s="203"/>
      <c r="P301" s="203"/>
      <c r="Q301" s="203"/>
      <c r="R301" s="203"/>
      <c r="S301" s="203"/>
      <c r="T301" s="204"/>
      <c r="AT301" s="198" t="s">
        <v>205</v>
      </c>
      <c r="AU301" s="198" t="s">
        <v>94</v>
      </c>
      <c r="AV301" s="13" t="s">
        <v>94</v>
      </c>
      <c r="AW301" s="13" t="s">
        <v>38</v>
      </c>
      <c r="AX301" s="13" t="s">
        <v>84</v>
      </c>
      <c r="AY301" s="198" t="s">
        <v>196</v>
      </c>
    </row>
    <row r="302" spans="2:51" s="13" customFormat="1" ht="11.25">
      <c r="B302" s="196"/>
      <c r="D302" s="197" t="s">
        <v>205</v>
      </c>
      <c r="E302" s="198" t="s">
        <v>1</v>
      </c>
      <c r="F302" s="199" t="s">
        <v>1253</v>
      </c>
      <c r="H302" s="200">
        <v>22.588000000000001</v>
      </c>
      <c r="I302" s="201"/>
      <c r="L302" s="196"/>
      <c r="M302" s="202"/>
      <c r="N302" s="203"/>
      <c r="O302" s="203"/>
      <c r="P302" s="203"/>
      <c r="Q302" s="203"/>
      <c r="R302" s="203"/>
      <c r="S302" s="203"/>
      <c r="T302" s="204"/>
      <c r="AT302" s="198" t="s">
        <v>205</v>
      </c>
      <c r="AU302" s="198" t="s">
        <v>94</v>
      </c>
      <c r="AV302" s="13" t="s">
        <v>94</v>
      </c>
      <c r="AW302" s="13" t="s">
        <v>38</v>
      </c>
      <c r="AX302" s="13" t="s">
        <v>84</v>
      </c>
      <c r="AY302" s="198" t="s">
        <v>196</v>
      </c>
    </row>
    <row r="303" spans="2:51" s="13" customFormat="1" ht="11.25">
      <c r="B303" s="196"/>
      <c r="D303" s="197" t="s">
        <v>205</v>
      </c>
      <c r="E303" s="198" t="s">
        <v>1</v>
      </c>
      <c r="F303" s="199" t="s">
        <v>1254</v>
      </c>
      <c r="H303" s="200">
        <v>28.367000000000001</v>
      </c>
      <c r="I303" s="201"/>
      <c r="L303" s="196"/>
      <c r="M303" s="202"/>
      <c r="N303" s="203"/>
      <c r="O303" s="203"/>
      <c r="P303" s="203"/>
      <c r="Q303" s="203"/>
      <c r="R303" s="203"/>
      <c r="S303" s="203"/>
      <c r="T303" s="204"/>
      <c r="AT303" s="198" t="s">
        <v>205</v>
      </c>
      <c r="AU303" s="198" t="s">
        <v>94</v>
      </c>
      <c r="AV303" s="13" t="s">
        <v>94</v>
      </c>
      <c r="AW303" s="13" t="s">
        <v>38</v>
      </c>
      <c r="AX303" s="13" t="s">
        <v>84</v>
      </c>
      <c r="AY303" s="198" t="s">
        <v>196</v>
      </c>
    </row>
    <row r="304" spans="2:51" s="13" customFormat="1" ht="11.25">
      <c r="B304" s="196"/>
      <c r="D304" s="197" t="s">
        <v>205</v>
      </c>
      <c r="E304" s="198" t="s">
        <v>1</v>
      </c>
      <c r="F304" s="199" t="s">
        <v>1255</v>
      </c>
      <c r="H304" s="200">
        <v>20.879000000000001</v>
      </c>
      <c r="I304" s="201"/>
      <c r="L304" s="196"/>
      <c r="M304" s="202"/>
      <c r="N304" s="203"/>
      <c r="O304" s="203"/>
      <c r="P304" s="203"/>
      <c r="Q304" s="203"/>
      <c r="R304" s="203"/>
      <c r="S304" s="203"/>
      <c r="T304" s="204"/>
      <c r="AT304" s="198" t="s">
        <v>205</v>
      </c>
      <c r="AU304" s="198" t="s">
        <v>94</v>
      </c>
      <c r="AV304" s="13" t="s">
        <v>94</v>
      </c>
      <c r="AW304" s="13" t="s">
        <v>38</v>
      </c>
      <c r="AX304" s="13" t="s">
        <v>84</v>
      </c>
      <c r="AY304" s="198" t="s">
        <v>196</v>
      </c>
    </row>
    <row r="305" spans="2:51" s="13" customFormat="1" ht="11.25">
      <c r="B305" s="196"/>
      <c r="D305" s="197" t="s">
        <v>205</v>
      </c>
      <c r="E305" s="198" t="s">
        <v>1</v>
      </c>
      <c r="F305" s="199" t="s">
        <v>1256</v>
      </c>
      <c r="H305" s="200">
        <v>28.073</v>
      </c>
      <c r="I305" s="201"/>
      <c r="L305" s="196"/>
      <c r="M305" s="202"/>
      <c r="N305" s="203"/>
      <c r="O305" s="203"/>
      <c r="P305" s="203"/>
      <c r="Q305" s="203"/>
      <c r="R305" s="203"/>
      <c r="S305" s="203"/>
      <c r="T305" s="204"/>
      <c r="AT305" s="198" t="s">
        <v>205</v>
      </c>
      <c r="AU305" s="198" t="s">
        <v>94</v>
      </c>
      <c r="AV305" s="13" t="s">
        <v>94</v>
      </c>
      <c r="AW305" s="13" t="s">
        <v>38</v>
      </c>
      <c r="AX305" s="13" t="s">
        <v>84</v>
      </c>
      <c r="AY305" s="198" t="s">
        <v>196</v>
      </c>
    </row>
    <row r="306" spans="2:51" s="13" customFormat="1" ht="11.25">
      <c r="B306" s="196"/>
      <c r="D306" s="197" t="s">
        <v>205</v>
      </c>
      <c r="E306" s="198" t="s">
        <v>1</v>
      </c>
      <c r="F306" s="199" t="s">
        <v>1257</v>
      </c>
      <c r="H306" s="200">
        <v>22.742000000000001</v>
      </c>
      <c r="I306" s="201"/>
      <c r="L306" s="196"/>
      <c r="M306" s="202"/>
      <c r="N306" s="203"/>
      <c r="O306" s="203"/>
      <c r="P306" s="203"/>
      <c r="Q306" s="203"/>
      <c r="R306" s="203"/>
      <c r="S306" s="203"/>
      <c r="T306" s="204"/>
      <c r="AT306" s="198" t="s">
        <v>205</v>
      </c>
      <c r="AU306" s="198" t="s">
        <v>94</v>
      </c>
      <c r="AV306" s="13" t="s">
        <v>94</v>
      </c>
      <c r="AW306" s="13" t="s">
        <v>38</v>
      </c>
      <c r="AX306" s="13" t="s">
        <v>84</v>
      </c>
      <c r="AY306" s="198" t="s">
        <v>196</v>
      </c>
    </row>
    <row r="307" spans="2:51" s="13" customFormat="1" ht="11.25">
      <c r="B307" s="196"/>
      <c r="D307" s="197" t="s">
        <v>205</v>
      </c>
      <c r="E307" s="198" t="s">
        <v>1</v>
      </c>
      <c r="F307" s="199" t="s">
        <v>1258</v>
      </c>
      <c r="H307" s="200">
        <v>29.515000000000001</v>
      </c>
      <c r="I307" s="201"/>
      <c r="L307" s="196"/>
      <c r="M307" s="202"/>
      <c r="N307" s="203"/>
      <c r="O307" s="203"/>
      <c r="P307" s="203"/>
      <c r="Q307" s="203"/>
      <c r="R307" s="203"/>
      <c r="S307" s="203"/>
      <c r="T307" s="204"/>
      <c r="AT307" s="198" t="s">
        <v>205</v>
      </c>
      <c r="AU307" s="198" t="s">
        <v>94</v>
      </c>
      <c r="AV307" s="13" t="s">
        <v>94</v>
      </c>
      <c r="AW307" s="13" t="s">
        <v>38</v>
      </c>
      <c r="AX307" s="13" t="s">
        <v>84</v>
      </c>
      <c r="AY307" s="198" t="s">
        <v>196</v>
      </c>
    </row>
    <row r="308" spans="2:51" s="13" customFormat="1" ht="11.25">
      <c r="B308" s="196"/>
      <c r="D308" s="197" t="s">
        <v>205</v>
      </c>
      <c r="E308" s="198" t="s">
        <v>1</v>
      </c>
      <c r="F308" s="199" t="s">
        <v>1259</v>
      </c>
      <c r="H308" s="200">
        <v>19.187999999999999</v>
      </c>
      <c r="I308" s="201"/>
      <c r="L308" s="196"/>
      <c r="M308" s="202"/>
      <c r="N308" s="203"/>
      <c r="O308" s="203"/>
      <c r="P308" s="203"/>
      <c r="Q308" s="203"/>
      <c r="R308" s="203"/>
      <c r="S308" s="203"/>
      <c r="T308" s="204"/>
      <c r="AT308" s="198" t="s">
        <v>205</v>
      </c>
      <c r="AU308" s="198" t="s">
        <v>94</v>
      </c>
      <c r="AV308" s="13" t="s">
        <v>94</v>
      </c>
      <c r="AW308" s="13" t="s">
        <v>38</v>
      </c>
      <c r="AX308" s="13" t="s">
        <v>84</v>
      </c>
      <c r="AY308" s="198" t="s">
        <v>196</v>
      </c>
    </row>
    <row r="309" spans="2:51" s="13" customFormat="1" ht="11.25">
      <c r="B309" s="196"/>
      <c r="D309" s="197" t="s">
        <v>205</v>
      </c>
      <c r="E309" s="198" t="s">
        <v>1</v>
      </c>
      <c r="F309" s="199" t="s">
        <v>1260</v>
      </c>
      <c r="H309" s="200">
        <v>28.619</v>
      </c>
      <c r="I309" s="201"/>
      <c r="L309" s="196"/>
      <c r="M309" s="202"/>
      <c r="N309" s="203"/>
      <c r="O309" s="203"/>
      <c r="P309" s="203"/>
      <c r="Q309" s="203"/>
      <c r="R309" s="203"/>
      <c r="S309" s="203"/>
      <c r="T309" s="204"/>
      <c r="AT309" s="198" t="s">
        <v>205</v>
      </c>
      <c r="AU309" s="198" t="s">
        <v>94</v>
      </c>
      <c r="AV309" s="13" t="s">
        <v>94</v>
      </c>
      <c r="AW309" s="13" t="s">
        <v>38</v>
      </c>
      <c r="AX309" s="13" t="s">
        <v>84</v>
      </c>
      <c r="AY309" s="198" t="s">
        <v>196</v>
      </c>
    </row>
    <row r="310" spans="2:51" s="13" customFormat="1" ht="11.25">
      <c r="B310" s="196"/>
      <c r="D310" s="197" t="s">
        <v>205</v>
      </c>
      <c r="E310" s="198" t="s">
        <v>1</v>
      </c>
      <c r="F310" s="199" t="s">
        <v>1261</v>
      </c>
      <c r="H310" s="200">
        <v>26.137</v>
      </c>
      <c r="I310" s="201"/>
      <c r="L310" s="196"/>
      <c r="M310" s="202"/>
      <c r="N310" s="203"/>
      <c r="O310" s="203"/>
      <c r="P310" s="203"/>
      <c r="Q310" s="203"/>
      <c r="R310" s="203"/>
      <c r="S310" s="203"/>
      <c r="T310" s="204"/>
      <c r="AT310" s="198" t="s">
        <v>205</v>
      </c>
      <c r="AU310" s="198" t="s">
        <v>94</v>
      </c>
      <c r="AV310" s="13" t="s">
        <v>94</v>
      </c>
      <c r="AW310" s="13" t="s">
        <v>38</v>
      </c>
      <c r="AX310" s="13" t="s">
        <v>84</v>
      </c>
      <c r="AY310" s="198" t="s">
        <v>196</v>
      </c>
    </row>
    <row r="311" spans="2:51" s="13" customFormat="1" ht="11.25">
      <c r="B311" s="196"/>
      <c r="D311" s="197" t="s">
        <v>205</v>
      </c>
      <c r="E311" s="198" t="s">
        <v>1</v>
      </c>
      <c r="F311" s="199" t="s">
        <v>1262</v>
      </c>
      <c r="H311" s="200">
        <v>28.747</v>
      </c>
      <c r="I311" s="201"/>
      <c r="L311" s="196"/>
      <c r="M311" s="202"/>
      <c r="N311" s="203"/>
      <c r="O311" s="203"/>
      <c r="P311" s="203"/>
      <c r="Q311" s="203"/>
      <c r="R311" s="203"/>
      <c r="S311" s="203"/>
      <c r="T311" s="204"/>
      <c r="AT311" s="198" t="s">
        <v>205</v>
      </c>
      <c r="AU311" s="198" t="s">
        <v>94</v>
      </c>
      <c r="AV311" s="13" t="s">
        <v>94</v>
      </c>
      <c r="AW311" s="13" t="s">
        <v>38</v>
      </c>
      <c r="AX311" s="13" t="s">
        <v>84</v>
      </c>
      <c r="AY311" s="198" t="s">
        <v>196</v>
      </c>
    </row>
    <row r="312" spans="2:51" s="13" customFormat="1" ht="11.25">
      <c r="B312" s="196"/>
      <c r="D312" s="197" t="s">
        <v>205</v>
      </c>
      <c r="E312" s="198" t="s">
        <v>1</v>
      </c>
      <c r="F312" s="199" t="s">
        <v>1263</v>
      </c>
      <c r="H312" s="200">
        <v>21.568999999999999</v>
      </c>
      <c r="I312" s="201"/>
      <c r="L312" s="196"/>
      <c r="M312" s="202"/>
      <c r="N312" s="203"/>
      <c r="O312" s="203"/>
      <c r="P312" s="203"/>
      <c r="Q312" s="203"/>
      <c r="R312" s="203"/>
      <c r="S312" s="203"/>
      <c r="T312" s="204"/>
      <c r="AT312" s="198" t="s">
        <v>205</v>
      </c>
      <c r="AU312" s="198" t="s">
        <v>94</v>
      </c>
      <c r="AV312" s="13" t="s">
        <v>94</v>
      </c>
      <c r="AW312" s="13" t="s">
        <v>38</v>
      </c>
      <c r="AX312" s="13" t="s">
        <v>84</v>
      </c>
      <c r="AY312" s="198" t="s">
        <v>196</v>
      </c>
    </row>
    <row r="313" spans="2:51" s="13" customFormat="1" ht="11.25">
      <c r="B313" s="196"/>
      <c r="D313" s="197" t="s">
        <v>205</v>
      </c>
      <c r="E313" s="198" t="s">
        <v>1</v>
      </c>
      <c r="F313" s="199" t="s">
        <v>1264</v>
      </c>
      <c r="H313" s="200">
        <v>22.603000000000002</v>
      </c>
      <c r="I313" s="201"/>
      <c r="L313" s="196"/>
      <c r="M313" s="202"/>
      <c r="N313" s="203"/>
      <c r="O313" s="203"/>
      <c r="P313" s="203"/>
      <c r="Q313" s="203"/>
      <c r="R313" s="203"/>
      <c r="S313" s="203"/>
      <c r="T313" s="204"/>
      <c r="AT313" s="198" t="s">
        <v>205</v>
      </c>
      <c r="AU313" s="198" t="s">
        <v>94</v>
      </c>
      <c r="AV313" s="13" t="s">
        <v>94</v>
      </c>
      <c r="AW313" s="13" t="s">
        <v>38</v>
      </c>
      <c r="AX313" s="13" t="s">
        <v>84</v>
      </c>
      <c r="AY313" s="198" t="s">
        <v>196</v>
      </c>
    </row>
    <row r="314" spans="2:51" s="13" customFormat="1" ht="11.25">
      <c r="B314" s="196"/>
      <c r="D314" s="197" t="s">
        <v>205</v>
      </c>
      <c r="E314" s="198" t="s">
        <v>1</v>
      </c>
      <c r="F314" s="199" t="s">
        <v>1265</v>
      </c>
      <c r="H314" s="200">
        <v>22.337</v>
      </c>
      <c r="I314" s="201"/>
      <c r="L314" s="196"/>
      <c r="M314" s="202"/>
      <c r="N314" s="203"/>
      <c r="O314" s="203"/>
      <c r="P314" s="203"/>
      <c r="Q314" s="203"/>
      <c r="R314" s="203"/>
      <c r="S314" s="203"/>
      <c r="T314" s="204"/>
      <c r="AT314" s="198" t="s">
        <v>205</v>
      </c>
      <c r="AU314" s="198" t="s">
        <v>94</v>
      </c>
      <c r="AV314" s="13" t="s">
        <v>94</v>
      </c>
      <c r="AW314" s="13" t="s">
        <v>38</v>
      </c>
      <c r="AX314" s="13" t="s">
        <v>84</v>
      </c>
      <c r="AY314" s="198" t="s">
        <v>196</v>
      </c>
    </row>
    <row r="315" spans="2:51" s="13" customFormat="1" ht="11.25">
      <c r="B315" s="196"/>
      <c r="D315" s="197" t="s">
        <v>205</v>
      </c>
      <c r="E315" s="198" t="s">
        <v>1</v>
      </c>
      <c r="F315" s="199" t="s">
        <v>1266</v>
      </c>
      <c r="H315" s="200">
        <v>21.228999999999999</v>
      </c>
      <c r="I315" s="201"/>
      <c r="L315" s="196"/>
      <c r="M315" s="202"/>
      <c r="N315" s="203"/>
      <c r="O315" s="203"/>
      <c r="P315" s="203"/>
      <c r="Q315" s="203"/>
      <c r="R315" s="203"/>
      <c r="S315" s="203"/>
      <c r="T315" s="204"/>
      <c r="AT315" s="198" t="s">
        <v>205</v>
      </c>
      <c r="AU315" s="198" t="s">
        <v>94</v>
      </c>
      <c r="AV315" s="13" t="s">
        <v>94</v>
      </c>
      <c r="AW315" s="13" t="s">
        <v>38</v>
      </c>
      <c r="AX315" s="13" t="s">
        <v>84</v>
      </c>
      <c r="AY315" s="198" t="s">
        <v>196</v>
      </c>
    </row>
    <row r="316" spans="2:51" s="13" customFormat="1" ht="11.25">
      <c r="B316" s="196"/>
      <c r="D316" s="197" t="s">
        <v>205</v>
      </c>
      <c r="E316" s="198" t="s">
        <v>1</v>
      </c>
      <c r="F316" s="199" t="s">
        <v>1267</v>
      </c>
      <c r="H316" s="200">
        <v>20.995999999999999</v>
      </c>
      <c r="I316" s="201"/>
      <c r="L316" s="196"/>
      <c r="M316" s="202"/>
      <c r="N316" s="203"/>
      <c r="O316" s="203"/>
      <c r="P316" s="203"/>
      <c r="Q316" s="203"/>
      <c r="R316" s="203"/>
      <c r="S316" s="203"/>
      <c r="T316" s="204"/>
      <c r="AT316" s="198" t="s">
        <v>205</v>
      </c>
      <c r="AU316" s="198" t="s">
        <v>94</v>
      </c>
      <c r="AV316" s="13" t="s">
        <v>94</v>
      </c>
      <c r="AW316" s="13" t="s">
        <v>38</v>
      </c>
      <c r="AX316" s="13" t="s">
        <v>84</v>
      </c>
      <c r="AY316" s="198" t="s">
        <v>196</v>
      </c>
    </row>
    <row r="317" spans="2:51" s="13" customFormat="1" ht="11.25">
      <c r="B317" s="196"/>
      <c r="D317" s="197" t="s">
        <v>205</v>
      </c>
      <c r="E317" s="198" t="s">
        <v>1</v>
      </c>
      <c r="F317" s="199" t="s">
        <v>1268</v>
      </c>
      <c r="H317" s="200">
        <v>21.385000000000002</v>
      </c>
      <c r="I317" s="201"/>
      <c r="L317" s="196"/>
      <c r="M317" s="202"/>
      <c r="N317" s="203"/>
      <c r="O317" s="203"/>
      <c r="P317" s="203"/>
      <c r="Q317" s="203"/>
      <c r="R317" s="203"/>
      <c r="S317" s="203"/>
      <c r="T317" s="204"/>
      <c r="AT317" s="198" t="s">
        <v>205</v>
      </c>
      <c r="AU317" s="198" t="s">
        <v>94</v>
      </c>
      <c r="AV317" s="13" t="s">
        <v>94</v>
      </c>
      <c r="AW317" s="13" t="s">
        <v>38</v>
      </c>
      <c r="AX317" s="13" t="s">
        <v>84</v>
      </c>
      <c r="AY317" s="198" t="s">
        <v>196</v>
      </c>
    </row>
    <row r="318" spans="2:51" s="13" customFormat="1" ht="11.25">
      <c r="B318" s="196"/>
      <c r="D318" s="197" t="s">
        <v>205</v>
      </c>
      <c r="E318" s="198" t="s">
        <v>1</v>
      </c>
      <c r="F318" s="199" t="s">
        <v>1269</v>
      </c>
      <c r="H318" s="200">
        <v>17.085999999999999</v>
      </c>
      <c r="I318" s="201"/>
      <c r="L318" s="196"/>
      <c r="M318" s="202"/>
      <c r="N318" s="203"/>
      <c r="O318" s="203"/>
      <c r="P318" s="203"/>
      <c r="Q318" s="203"/>
      <c r="R318" s="203"/>
      <c r="S318" s="203"/>
      <c r="T318" s="204"/>
      <c r="AT318" s="198" t="s">
        <v>205</v>
      </c>
      <c r="AU318" s="198" t="s">
        <v>94</v>
      </c>
      <c r="AV318" s="13" t="s">
        <v>94</v>
      </c>
      <c r="AW318" s="13" t="s">
        <v>38</v>
      </c>
      <c r="AX318" s="13" t="s">
        <v>84</v>
      </c>
      <c r="AY318" s="198" t="s">
        <v>196</v>
      </c>
    </row>
    <row r="319" spans="2:51" s="13" customFormat="1" ht="11.25">
      <c r="B319" s="196"/>
      <c r="D319" s="197" t="s">
        <v>205</v>
      </c>
      <c r="E319" s="198" t="s">
        <v>1</v>
      </c>
      <c r="F319" s="199" t="s">
        <v>1270</v>
      </c>
      <c r="H319" s="200">
        <v>24.19</v>
      </c>
      <c r="I319" s="201"/>
      <c r="L319" s="196"/>
      <c r="M319" s="202"/>
      <c r="N319" s="203"/>
      <c r="O319" s="203"/>
      <c r="P319" s="203"/>
      <c r="Q319" s="203"/>
      <c r="R319" s="203"/>
      <c r="S319" s="203"/>
      <c r="T319" s="204"/>
      <c r="AT319" s="198" t="s">
        <v>205</v>
      </c>
      <c r="AU319" s="198" t="s">
        <v>94</v>
      </c>
      <c r="AV319" s="13" t="s">
        <v>94</v>
      </c>
      <c r="AW319" s="13" t="s">
        <v>38</v>
      </c>
      <c r="AX319" s="13" t="s">
        <v>84</v>
      </c>
      <c r="AY319" s="198" t="s">
        <v>196</v>
      </c>
    </row>
    <row r="320" spans="2:51" s="13" customFormat="1" ht="11.25">
      <c r="B320" s="196"/>
      <c r="D320" s="197" t="s">
        <v>205</v>
      </c>
      <c r="E320" s="198" t="s">
        <v>1</v>
      </c>
      <c r="F320" s="199" t="s">
        <v>1271</v>
      </c>
      <c r="H320" s="200">
        <v>59.445</v>
      </c>
      <c r="I320" s="201"/>
      <c r="L320" s="196"/>
      <c r="M320" s="202"/>
      <c r="N320" s="203"/>
      <c r="O320" s="203"/>
      <c r="P320" s="203"/>
      <c r="Q320" s="203"/>
      <c r="R320" s="203"/>
      <c r="S320" s="203"/>
      <c r="T320" s="204"/>
      <c r="AT320" s="198" t="s">
        <v>205</v>
      </c>
      <c r="AU320" s="198" t="s">
        <v>94</v>
      </c>
      <c r="AV320" s="13" t="s">
        <v>94</v>
      </c>
      <c r="AW320" s="13" t="s">
        <v>38</v>
      </c>
      <c r="AX320" s="13" t="s">
        <v>84</v>
      </c>
      <c r="AY320" s="198" t="s">
        <v>196</v>
      </c>
    </row>
    <row r="321" spans="2:51" s="13" customFormat="1" ht="11.25">
      <c r="B321" s="196"/>
      <c r="D321" s="197" t="s">
        <v>205</v>
      </c>
      <c r="E321" s="198" t="s">
        <v>1</v>
      </c>
      <c r="F321" s="199" t="s">
        <v>1272</v>
      </c>
      <c r="H321" s="200">
        <v>52.707999999999998</v>
      </c>
      <c r="I321" s="201"/>
      <c r="L321" s="196"/>
      <c r="M321" s="202"/>
      <c r="N321" s="203"/>
      <c r="O321" s="203"/>
      <c r="P321" s="203"/>
      <c r="Q321" s="203"/>
      <c r="R321" s="203"/>
      <c r="S321" s="203"/>
      <c r="T321" s="204"/>
      <c r="AT321" s="198" t="s">
        <v>205</v>
      </c>
      <c r="AU321" s="198" t="s">
        <v>94</v>
      </c>
      <c r="AV321" s="13" t="s">
        <v>94</v>
      </c>
      <c r="AW321" s="13" t="s">
        <v>38</v>
      </c>
      <c r="AX321" s="13" t="s">
        <v>84</v>
      </c>
      <c r="AY321" s="198" t="s">
        <v>196</v>
      </c>
    </row>
    <row r="322" spans="2:51" s="13" customFormat="1" ht="11.25">
      <c r="B322" s="196"/>
      <c r="D322" s="197" t="s">
        <v>205</v>
      </c>
      <c r="E322" s="198" t="s">
        <v>1</v>
      </c>
      <c r="F322" s="199" t="s">
        <v>1273</v>
      </c>
      <c r="H322" s="200">
        <v>28.219000000000001</v>
      </c>
      <c r="I322" s="201"/>
      <c r="L322" s="196"/>
      <c r="M322" s="202"/>
      <c r="N322" s="203"/>
      <c r="O322" s="203"/>
      <c r="P322" s="203"/>
      <c r="Q322" s="203"/>
      <c r="R322" s="203"/>
      <c r="S322" s="203"/>
      <c r="T322" s="204"/>
      <c r="AT322" s="198" t="s">
        <v>205</v>
      </c>
      <c r="AU322" s="198" t="s">
        <v>94</v>
      </c>
      <c r="AV322" s="13" t="s">
        <v>94</v>
      </c>
      <c r="AW322" s="13" t="s">
        <v>38</v>
      </c>
      <c r="AX322" s="13" t="s">
        <v>84</v>
      </c>
      <c r="AY322" s="198" t="s">
        <v>196</v>
      </c>
    </row>
    <row r="323" spans="2:51" s="13" customFormat="1" ht="11.25">
      <c r="B323" s="196"/>
      <c r="D323" s="197" t="s">
        <v>205</v>
      </c>
      <c r="E323" s="198" t="s">
        <v>1</v>
      </c>
      <c r="F323" s="199" t="s">
        <v>1274</v>
      </c>
      <c r="H323" s="200">
        <v>43.274999999999999</v>
      </c>
      <c r="I323" s="201"/>
      <c r="L323" s="196"/>
      <c r="M323" s="202"/>
      <c r="N323" s="203"/>
      <c r="O323" s="203"/>
      <c r="P323" s="203"/>
      <c r="Q323" s="203"/>
      <c r="R323" s="203"/>
      <c r="S323" s="203"/>
      <c r="T323" s="204"/>
      <c r="AT323" s="198" t="s">
        <v>205</v>
      </c>
      <c r="AU323" s="198" t="s">
        <v>94</v>
      </c>
      <c r="AV323" s="13" t="s">
        <v>94</v>
      </c>
      <c r="AW323" s="13" t="s">
        <v>38</v>
      </c>
      <c r="AX323" s="13" t="s">
        <v>84</v>
      </c>
      <c r="AY323" s="198" t="s">
        <v>196</v>
      </c>
    </row>
    <row r="324" spans="2:51" s="13" customFormat="1" ht="11.25">
      <c r="B324" s="196"/>
      <c r="D324" s="197" t="s">
        <v>205</v>
      </c>
      <c r="E324" s="198" t="s">
        <v>1</v>
      </c>
      <c r="F324" s="199" t="s">
        <v>1275</v>
      </c>
      <c r="H324" s="200">
        <v>34.131999999999998</v>
      </c>
      <c r="I324" s="201"/>
      <c r="L324" s="196"/>
      <c r="M324" s="202"/>
      <c r="N324" s="203"/>
      <c r="O324" s="203"/>
      <c r="P324" s="203"/>
      <c r="Q324" s="203"/>
      <c r="R324" s="203"/>
      <c r="S324" s="203"/>
      <c r="T324" s="204"/>
      <c r="AT324" s="198" t="s">
        <v>205</v>
      </c>
      <c r="AU324" s="198" t="s">
        <v>94</v>
      </c>
      <c r="AV324" s="13" t="s">
        <v>94</v>
      </c>
      <c r="AW324" s="13" t="s">
        <v>38</v>
      </c>
      <c r="AX324" s="13" t="s">
        <v>84</v>
      </c>
      <c r="AY324" s="198" t="s">
        <v>196</v>
      </c>
    </row>
    <row r="325" spans="2:51" s="13" customFormat="1" ht="11.25">
      <c r="B325" s="196"/>
      <c r="D325" s="197" t="s">
        <v>205</v>
      </c>
      <c r="E325" s="198" t="s">
        <v>1</v>
      </c>
      <c r="F325" s="199" t="s">
        <v>1276</v>
      </c>
      <c r="H325" s="200">
        <v>33.338000000000001</v>
      </c>
      <c r="I325" s="201"/>
      <c r="L325" s="196"/>
      <c r="M325" s="202"/>
      <c r="N325" s="203"/>
      <c r="O325" s="203"/>
      <c r="P325" s="203"/>
      <c r="Q325" s="203"/>
      <c r="R325" s="203"/>
      <c r="S325" s="203"/>
      <c r="T325" s="204"/>
      <c r="AT325" s="198" t="s">
        <v>205</v>
      </c>
      <c r="AU325" s="198" t="s">
        <v>94</v>
      </c>
      <c r="AV325" s="13" t="s">
        <v>94</v>
      </c>
      <c r="AW325" s="13" t="s">
        <v>38</v>
      </c>
      <c r="AX325" s="13" t="s">
        <v>84</v>
      </c>
      <c r="AY325" s="198" t="s">
        <v>196</v>
      </c>
    </row>
    <row r="326" spans="2:51" s="13" customFormat="1" ht="11.25">
      <c r="B326" s="196"/>
      <c r="D326" s="197" t="s">
        <v>205</v>
      </c>
      <c r="E326" s="198" t="s">
        <v>1</v>
      </c>
      <c r="F326" s="199" t="s">
        <v>1277</v>
      </c>
      <c r="H326" s="200">
        <v>24.681999999999999</v>
      </c>
      <c r="I326" s="201"/>
      <c r="L326" s="196"/>
      <c r="M326" s="202"/>
      <c r="N326" s="203"/>
      <c r="O326" s="203"/>
      <c r="P326" s="203"/>
      <c r="Q326" s="203"/>
      <c r="R326" s="203"/>
      <c r="S326" s="203"/>
      <c r="T326" s="204"/>
      <c r="AT326" s="198" t="s">
        <v>205</v>
      </c>
      <c r="AU326" s="198" t="s">
        <v>94</v>
      </c>
      <c r="AV326" s="13" t="s">
        <v>94</v>
      </c>
      <c r="AW326" s="13" t="s">
        <v>38</v>
      </c>
      <c r="AX326" s="13" t="s">
        <v>84</v>
      </c>
      <c r="AY326" s="198" t="s">
        <v>196</v>
      </c>
    </row>
    <row r="327" spans="2:51" s="13" customFormat="1" ht="11.25">
      <c r="B327" s="196"/>
      <c r="D327" s="197" t="s">
        <v>205</v>
      </c>
      <c r="E327" s="198" t="s">
        <v>1</v>
      </c>
      <c r="F327" s="199" t="s">
        <v>1278</v>
      </c>
      <c r="H327" s="200">
        <v>23.780999999999999</v>
      </c>
      <c r="I327" s="201"/>
      <c r="L327" s="196"/>
      <c r="M327" s="202"/>
      <c r="N327" s="203"/>
      <c r="O327" s="203"/>
      <c r="P327" s="203"/>
      <c r="Q327" s="203"/>
      <c r="R327" s="203"/>
      <c r="S327" s="203"/>
      <c r="T327" s="204"/>
      <c r="AT327" s="198" t="s">
        <v>205</v>
      </c>
      <c r="AU327" s="198" t="s">
        <v>94</v>
      </c>
      <c r="AV327" s="13" t="s">
        <v>94</v>
      </c>
      <c r="AW327" s="13" t="s">
        <v>38</v>
      </c>
      <c r="AX327" s="13" t="s">
        <v>84</v>
      </c>
      <c r="AY327" s="198" t="s">
        <v>196</v>
      </c>
    </row>
    <row r="328" spans="2:51" s="16" customFormat="1" ht="11.25">
      <c r="B328" s="220"/>
      <c r="D328" s="197" t="s">
        <v>205</v>
      </c>
      <c r="E328" s="221" t="s">
        <v>156</v>
      </c>
      <c r="F328" s="222" t="s">
        <v>368</v>
      </c>
      <c r="H328" s="223">
        <v>2108.3670000000002</v>
      </c>
      <c r="I328" s="224"/>
      <c r="L328" s="220"/>
      <c r="M328" s="225"/>
      <c r="N328" s="226"/>
      <c r="O328" s="226"/>
      <c r="P328" s="226"/>
      <c r="Q328" s="226"/>
      <c r="R328" s="226"/>
      <c r="S328" s="226"/>
      <c r="T328" s="227"/>
      <c r="AT328" s="221" t="s">
        <v>205</v>
      </c>
      <c r="AU328" s="221" t="s">
        <v>94</v>
      </c>
      <c r="AV328" s="16" t="s">
        <v>211</v>
      </c>
      <c r="AW328" s="16" t="s">
        <v>38</v>
      </c>
      <c r="AX328" s="16" t="s">
        <v>84</v>
      </c>
      <c r="AY328" s="221" t="s">
        <v>196</v>
      </c>
    </row>
    <row r="329" spans="2:51" s="14" customFormat="1" ht="11.25">
      <c r="B329" s="205"/>
      <c r="D329" s="197" t="s">
        <v>205</v>
      </c>
      <c r="E329" s="206" t="s">
        <v>1</v>
      </c>
      <c r="F329" s="207" t="s">
        <v>1279</v>
      </c>
      <c r="H329" s="206" t="s">
        <v>1</v>
      </c>
      <c r="I329" s="208"/>
      <c r="L329" s="205"/>
      <c r="M329" s="209"/>
      <c r="N329" s="210"/>
      <c r="O329" s="210"/>
      <c r="P329" s="210"/>
      <c r="Q329" s="210"/>
      <c r="R329" s="210"/>
      <c r="S329" s="210"/>
      <c r="T329" s="211"/>
      <c r="AT329" s="206" t="s">
        <v>205</v>
      </c>
      <c r="AU329" s="206" t="s">
        <v>94</v>
      </c>
      <c r="AV329" s="14" t="s">
        <v>25</v>
      </c>
      <c r="AW329" s="14" t="s">
        <v>38</v>
      </c>
      <c r="AX329" s="14" t="s">
        <v>84</v>
      </c>
      <c r="AY329" s="206" t="s">
        <v>196</v>
      </c>
    </row>
    <row r="330" spans="2:51" s="14" customFormat="1" ht="11.25">
      <c r="B330" s="205"/>
      <c r="D330" s="197" t="s">
        <v>205</v>
      </c>
      <c r="E330" s="206" t="s">
        <v>1</v>
      </c>
      <c r="F330" s="207" t="s">
        <v>1280</v>
      </c>
      <c r="H330" s="206" t="s">
        <v>1</v>
      </c>
      <c r="I330" s="208"/>
      <c r="L330" s="205"/>
      <c r="M330" s="209"/>
      <c r="N330" s="210"/>
      <c r="O330" s="210"/>
      <c r="P330" s="210"/>
      <c r="Q330" s="210"/>
      <c r="R330" s="210"/>
      <c r="S330" s="210"/>
      <c r="T330" s="211"/>
      <c r="AT330" s="206" t="s">
        <v>205</v>
      </c>
      <c r="AU330" s="206" t="s">
        <v>94</v>
      </c>
      <c r="AV330" s="14" t="s">
        <v>25</v>
      </c>
      <c r="AW330" s="14" t="s">
        <v>38</v>
      </c>
      <c r="AX330" s="14" t="s">
        <v>84</v>
      </c>
      <c r="AY330" s="206" t="s">
        <v>196</v>
      </c>
    </row>
    <row r="331" spans="2:51" s="13" customFormat="1" ht="11.25">
      <c r="B331" s="196"/>
      <c r="D331" s="197" t="s">
        <v>205</v>
      </c>
      <c r="E331" s="198" t="s">
        <v>1</v>
      </c>
      <c r="F331" s="199" t="s">
        <v>1281</v>
      </c>
      <c r="H331" s="200">
        <v>-18.675000000000001</v>
      </c>
      <c r="I331" s="201"/>
      <c r="L331" s="196"/>
      <c r="M331" s="202"/>
      <c r="N331" s="203"/>
      <c r="O331" s="203"/>
      <c r="P331" s="203"/>
      <c r="Q331" s="203"/>
      <c r="R331" s="203"/>
      <c r="S331" s="203"/>
      <c r="T331" s="204"/>
      <c r="AT331" s="198" t="s">
        <v>205</v>
      </c>
      <c r="AU331" s="198" t="s">
        <v>94</v>
      </c>
      <c r="AV331" s="13" t="s">
        <v>94</v>
      </c>
      <c r="AW331" s="13" t="s">
        <v>38</v>
      </c>
      <c r="AX331" s="13" t="s">
        <v>84</v>
      </c>
      <c r="AY331" s="198" t="s">
        <v>196</v>
      </c>
    </row>
    <row r="332" spans="2:51" s="14" customFormat="1" ht="11.25">
      <c r="B332" s="205"/>
      <c r="D332" s="197" t="s">
        <v>205</v>
      </c>
      <c r="E332" s="206" t="s">
        <v>1</v>
      </c>
      <c r="F332" s="207" t="s">
        <v>1282</v>
      </c>
      <c r="H332" s="206" t="s">
        <v>1</v>
      </c>
      <c r="I332" s="208"/>
      <c r="L332" s="205"/>
      <c r="M332" s="209"/>
      <c r="N332" s="210"/>
      <c r="O332" s="210"/>
      <c r="P332" s="210"/>
      <c r="Q332" s="210"/>
      <c r="R332" s="210"/>
      <c r="S332" s="210"/>
      <c r="T332" s="211"/>
      <c r="AT332" s="206" t="s">
        <v>205</v>
      </c>
      <c r="AU332" s="206" t="s">
        <v>94</v>
      </c>
      <c r="AV332" s="14" t="s">
        <v>25</v>
      </c>
      <c r="AW332" s="14" t="s">
        <v>38</v>
      </c>
      <c r="AX332" s="14" t="s">
        <v>84</v>
      </c>
      <c r="AY332" s="206" t="s">
        <v>196</v>
      </c>
    </row>
    <row r="333" spans="2:51" s="13" customFormat="1" ht="11.25">
      <c r="B333" s="196"/>
      <c r="D333" s="197" t="s">
        <v>205</v>
      </c>
      <c r="E333" s="198" t="s">
        <v>1</v>
      </c>
      <c r="F333" s="199" t="s">
        <v>1283</v>
      </c>
      <c r="H333" s="200">
        <v>-28.23</v>
      </c>
      <c r="I333" s="201"/>
      <c r="L333" s="196"/>
      <c r="M333" s="202"/>
      <c r="N333" s="203"/>
      <c r="O333" s="203"/>
      <c r="P333" s="203"/>
      <c r="Q333" s="203"/>
      <c r="R333" s="203"/>
      <c r="S333" s="203"/>
      <c r="T333" s="204"/>
      <c r="AT333" s="198" t="s">
        <v>205</v>
      </c>
      <c r="AU333" s="198" t="s">
        <v>94</v>
      </c>
      <c r="AV333" s="13" t="s">
        <v>94</v>
      </c>
      <c r="AW333" s="13" t="s">
        <v>38</v>
      </c>
      <c r="AX333" s="13" t="s">
        <v>84</v>
      </c>
      <c r="AY333" s="198" t="s">
        <v>196</v>
      </c>
    </row>
    <row r="334" spans="2:51" s="13" customFormat="1" ht="11.25">
      <c r="B334" s="196"/>
      <c r="D334" s="197" t="s">
        <v>205</v>
      </c>
      <c r="E334" s="198" t="s">
        <v>1</v>
      </c>
      <c r="F334" s="199" t="s">
        <v>1284</v>
      </c>
      <c r="H334" s="200">
        <v>-4.3650000000000002</v>
      </c>
      <c r="I334" s="201"/>
      <c r="L334" s="196"/>
      <c r="M334" s="202"/>
      <c r="N334" s="203"/>
      <c r="O334" s="203"/>
      <c r="P334" s="203"/>
      <c r="Q334" s="203"/>
      <c r="R334" s="203"/>
      <c r="S334" s="203"/>
      <c r="T334" s="204"/>
      <c r="AT334" s="198" t="s">
        <v>205</v>
      </c>
      <c r="AU334" s="198" t="s">
        <v>94</v>
      </c>
      <c r="AV334" s="13" t="s">
        <v>94</v>
      </c>
      <c r="AW334" s="13" t="s">
        <v>38</v>
      </c>
      <c r="AX334" s="13" t="s">
        <v>84</v>
      </c>
      <c r="AY334" s="198" t="s">
        <v>196</v>
      </c>
    </row>
    <row r="335" spans="2:51" s="14" customFormat="1" ht="11.25">
      <c r="B335" s="205"/>
      <c r="D335" s="197" t="s">
        <v>205</v>
      </c>
      <c r="E335" s="206" t="s">
        <v>1</v>
      </c>
      <c r="F335" s="207" t="s">
        <v>1285</v>
      </c>
      <c r="H335" s="206" t="s">
        <v>1</v>
      </c>
      <c r="I335" s="208"/>
      <c r="L335" s="205"/>
      <c r="M335" s="209"/>
      <c r="N335" s="210"/>
      <c r="O335" s="210"/>
      <c r="P335" s="210"/>
      <c r="Q335" s="210"/>
      <c r="R335" s="210"/>
      <c r="S335" s="210"/>
      <c r="T335" s="211"/>
      <c r="AT335" s="206" t="s">
        <v>205</v>
      </c>
      <c r="AU335" s="206" t="s">
        <v>94</v>
      </c>
      <c r="AV335" s="14" t="s">
        <v>25</v>
      </c>
      <c r="AW335" s="14" t="s">
        <v>38</v>
      </c>
      <c r="AX335" s="14" t="s">
        <v>84</v>
      </c>
      <c r="AY335" s="206" t="s">
        <v>196</v>
      </c>
    </row>
    <row r="336" spans="2:51" s="13" customFormat="1" ht="11.25">
      <c r="B336" s="196"/>
      <c r="D336" s="197" t="s">
        <v>205</v>
      </c>
      <c r="E336" s="198" t="s">
        <v>1</v>
      </c>
      <c r="F336" s="199" t="s">
        <v>1286</v>
      </c>
      <c r="H336" s="200">
        <v>-7.48</v>
      </c>
      <c r="I336" s="201"/>
      <c r="L336" s="196"/>
      <c r="M336" s="202"/>
      <c r="N336" s="203"/>
      <c r="O336" s="203"/>
      <c r="P336" s="203"/>
      <c r="Q336" s="203"/>
      <c r="R336" s="203"/>
      <c r="S336" s="203"/>
      <c r="T336" s="204"/>
      <c r="AT336" s="198" t="s">
        <v>205</v>
      </c>
      <c r="AU336" s="198" t="s">
        <v>94</v>
      </c>
      <c r="AV336" s="13" t="s">
        <v>94</v>
      </c>
      <c r="AW336" s="13" t="s">
        <v>38</v>
      </c>
      <c r="AX336" s="13" t="s">
        <v>84</v>
      </c>
      <c r="AY336" s="198" t="s">
        <v>196</v>
      </c>
    </row>
    <row r="337" spans="1:65" s="14" customFormat="1" ht="11.25">
      <c r="B337" s="205"/>
      <c r="D337" s="197" t="s">
        <v>205</v>
      </c>
      <c r="E337" s="206" t="s">
        <v>1</v>
      </c>
      <c r="F337" s="207" t="s">
        <v>1287</v>
      </c>
      <c r="H337" s="206" t="s">
        <v>1</v>
      </c>
      <c r="I337" s="208"/>
      <c r="L337" s="205"/>
      <c r="M337" s="209"/>
      <c r="N337" s="210"/>
      <c r="O337" s="210"/>
      <c r="P337" s="210"/>
      <c r="Q337" s="210"/>
      <c r="R337" s="210"/>
      <c r="S337" s="210"/>
      <c r="T337" s="211"/>
      <c r="AT337" s="206" t="s">
        <v>205</v>
      </c>
      <c r="AU337" s="206" t="s">
        <v>94</v>
      </c>
      <c r="AV337" s="14" t="s">
        <v>25</v>
      </c>
      <c r="AW337" s="14" t="s">
        <v>38</v>
      </c>
      <c r="AX337" s="14" t="s">
        <v>84</v>
      </c>
      <c r="AY337" s="206" t="s">
        <v>196</v>
      </c>
    </row>
    <row r="338" spans="1:65" s="13" customFormat="1" ht="11.25">
      <c r="B338" s="196"/>
      <c r="D338" s="197" t="s">
        <v>205</v>
      </c>
      <c r="E338" s="198" t="s">
        <v>1</v>
      </c>
      <c r="F338" s="199" t="s">
        <v>1288</v>
      </c>
      <c r="H338" s="200">
        <v>6.8369999999999997</v>
      </c>
      <c r="I338" s="201"/>
      <c r="L338" s="196"/>
      <c r="M338" s="202"/>
      <c r="N338" s="203"/>
      <c r="O338" s="203"/>
      <c r="P338" s="203"/>
      <c r="Q338" s="203"/>
      <c r="R338" s="203"/>
      <c r="S338" s="203"/>
      <c r="T338" s="204"/>
      <c r="AT338" s="198" t="s">
        <v>205</v>
      </c>
      <c r="AU338" s="198" t="s">
        <v>94</v>
      </c>
      <c r="AV338" s="13" t="s">
        <v>94</v>
      </c>
      <c r="AW338" s="13" t="s">
        <v>38</v>
      </c>
      <c r="AX338" s="13" t="s">
        <v>84</v>
      </c>
      <c r="AY338" s="198" t="s">
        <v>196</v>
      </c>
    </row>
    <row r="339" spans="1:65" s="14" customFormat="1" ht="11.25">
      <c r="B339" s="205"/>
      <c r="D339" s="197" t="s">
        <v>205</v>
      </c>
      <c r="E339" s="206" t="s">
        <v>1</v>
      </c>
      <c r="F339" s="207" t="s">
        <v>1289</v>
      </c>
      <c r="H339" s="206" t="s">
        <v>1</v>
      </c>
      <c r="I339" s="208"/>
      <c r="L339" s="205"/>
      <c r="M339" s="209"/>
      <c r="N339" s="210"/>
      <c r="O339" s="210"/>
      <c r="P339" s="210"/>
      <c r="Q339" s="210"/>
      <c r="R339" s="210"/>
      <c r="S339" s="210"/>
      <c r="T339" s="211"/>
      <c r="AT339" s="206" t="s">
        <v>205</v>
      </c>
      <c r="AU339" s="206" t="s">
        <v>94</v>
      </c>
      <c r="AV339" s="14" t="s">
        <v>25</v>
      </c>
      <c r="AW339" s="14" t="s">
        <v>38</v>
      </c>
      <c r="AX339" s="14" t="s">
        <v>84</v>
      </c>
      <c r="AY339" s="206" t="s">
        <v>196</v>
      </c>
    </row>
    <row r="340" spans="1:65" s="13" customFormat="1" ht="11.25">
      <c r="B340" s="196"/>
      <c r="D340" s="197" t="s">
        <v>205</v>
      </c>
      <c r="E340" s="198" t="s">
        <v>1</v>
      </c>
      <c r="F340" s="199" t="s">
        <v>1290</v>
      </c>
      <c r="H340" s="200">
        <v>-29.859000000000002</v>
      </c>
      <c r="I340" s="201"/>
      <c r="L340" s="196"/>
      <c r="M340" s="202"/>
      <c r="N340" s="203"/>
      <c r="O340" s="203"/>
      <c r="P340" s="203"/>
      <c r="Q340" s="203"/>
      <c r="R340" s="203"/>
      <c r="S340" s="203"/>
      <c r="T340" s="204"/>
      <c r="AT340" s="198" t="s">
        <v>205</v>
      </c>
      <c r="AU340" s="198" t="s">
        <v>94</v>
      </c>
      <c r="AV340" s="13" t="s">
        <v>94</v>
      </c>
      <c r="AW340" s="13" t="s">
        <v>38</v>
      </c>
      <c r="AX340" s="13" t="s">
        <v>84</v>
      </c>
      <c r="AY340" s="198" t="s">
        <v>196</v>
      </c>
    </row>
    <row r="341" spans="1:65" s="14" customFormat="1" ht="11.25">
      <c r="B341" s="205"/>
      <c r="D341" s="197" t="s">
        <v>205</v>
      </c>
      <c r="E341" s="206" t="s">
        <v>1</v>
      </c>
      <c r="F341" s="207" t="s">
        <v>1291</v>
      </c>
      <c r="H341" s="206" t="s">
        <v>1</v>
      </c>
      <c r="I341" s="208"/>
      <c r="L341" s="205"/>
      <c r="M341" s="209"/>
      <c r="N341" s="210"/>
      <c r="O341" s="210"/>
      <c r="P341" s="210"/>
      <c r="Q341" s="210"/>
      <c r="R341" s="210"/>
      <c r="S341" s="210"/>
      <c r="T341" s="211"/>
      <c r="AT341" s="206" t="s">
        <v>205</v>
      </c>
      <c r="AU341" s="206" t="s">
        <v>94</v>
      </c>
      <c r="AV341" s="14" t="s">
        <v>25</v>
      </c>
      <c r="AW341" s="14" t="s">
        <v>38</v>
      </c>
      <c r="AX341" s="14" t="s">
        <v>84</v>
      </c>
      <c r="AY341" s="206" t="s">
        <v>196</v>
      </c>
    </row>
    <row r="342" spans="1:65" s="13" customFormat="1" ht="11.25">
      <c r="B342" s="196"/>
      <c r="D342" s="197" t="s">
        <v>205</v>
      </c>
      <c r="E342" s="198" t="s">
        <v>1</v>
      </c>
      <c r="F342" s="199" t="s">
        <v>1292</v>
      </c>
      <c r="H342" s="200">
        <v>-2.75</v>
      </c>
      <c r="I342" s="201"/>
      <c r="L342" s="196"/>
      <c r="M342" s="202"/>
      <c r="N342" s="203"/>
      <c r="O342" s="203"/>
      <c r="P342" s="203"/>
      <c r="Q342" s="203"/>
      <c r="R342" s="203"/>
      <c r="S342" s="203"/>
      <c r="T342" s="204"/>
      <c r="AT342" s="198" t="s">
        <v>205</v>
      </c>
      <c r="AU342" s="198" t="s">
        <v>94</v>
      </c>
      <c r="AV342" s="13" t="s">
        <v>94</v>
      </c>
      <c r="AW342" s="13" t="s">
        <v>38</v>
      </c>
      <c r="AX342" s="13" t="s">
        <v>84</v>
      </c>
      <c r="AY342" s="198" t="s">
        <v>196</v>
      </c>
    </row>
    <row r="343" spans="1:65" s="14" customFormat="1" ht="11.25">
      <c r="B343" s="205"/>
      <c r="D343" s="197" t="s">
        <v>205</v>
      </c>
      <c r="E343" s="206" t="s">
        <v>1</v>
      </c>
      <c r="F343" s="207" t="s">
        <v>1293</v>
      </c>
      <c r="H343" s="206" t="s">
        <v>1</v>
      </c>
      <c r="I343" s="208"/>
      <c r="L343" s="205"/>
      <c r="M343" s="209"/>
      <c r="N343" s="210"/>
      <c r="O343" s="210"/>
      <c r="P343" s="210"/>
      <c r="Q343" s="210"/>
      <c r="R343" s="210"/>
      <c r="S343" s="210"/>
      <c r="T343" s="211"/>
      <c r="AT343" s="206" t="s">
        <v>205</v>
      </c>
      <c r="AU343" s="206" t="s">
        <v>94</v>
      </c>
      <c r="AV343" s="14" t="s">
        <v>25</v>
      </c>
      <c r="AW343" s="14" t="s">
        <v>38</v>
      </c>
      <c r="AX343" s="14" t="s">
        <v>84</v>
      </c>
      <c r="AY343" s="206" t="s">
        <v>196</v>
      </c>
    </row>
    <row r="344" spans="1:65" s="13" customFormat="1" ht="11.25">
      <c r="B344" s="196"/>
      <c r="D344" s="197" t="s">
        <v>205</v>
      </c>
      <c r="E344" s="198" t="s">
        <v>1</v>
      </c>
      <c r="F344" s="199" t="s">
        <v>1294</v>
      </c>
      <c r="H344" s="200">
        <v>-10.755000000000001</v>
      </c>
      <c r="I344" s="201"/>
      <c r="L344" s="196"/>
      <c r="M344" s="202"/>
      <c r="N344" s="203"/>
      <c r="O344" s="203"/>
      <c r="P344" s="203"/>
      <c r="Q344" s="203"/>
      <c r="R344" s="203"/>
      <c r="S344" s="203"/>
      <c r="T344" s="204"/>
      <c r="AT344" s="198" t="s">
        <v>205</v>
      </c>
      <c r="AU344" s="198" t="s">
        <v>94</v>
      </c>
      <c r="AV344" s="13" t="s">
        <v>94</v>
      </c>
      <c r="AW344" s="13" t="s">
        <v>38</v>
      </c>
      <c r="AX344" s="13" t="s">
        <v>84</v>
      </c>
      <c r="AY344" s="198" t="s">
        <v>196</v>
      </c>
    </row>
    <row r="345" spans="1:65" s="13" customFormat="1" ht="11.25">
      <c r="B345" s="196"/>
      <c r="D345" s="197" t="s">
        <v>205</v>
      </c>
      <c r="E345" s="198" t="s">
        <v>1</v>
      </c>
      <c r="F345" s="199" t="s">
        <v>1295</v>
      </c>
      <c r="H345" s="200">
        <v>-7.149</v>
      </c>
      <c r="I345" s="201"/>
      <c r="L345" s="196"/>
      <c r="M345" s="202"/>
      <c r="N345" s="203"/>
      <c r="O345" s="203"/>
      <c r="P345" s="203"/>
      <c r="Q345" s="203"/>
      <c r="R345" s="203"/>
      <c r="S345" s="203"/>
      <c r="T345" s="204"/>
      <c r="AT345" s="198" t="s">
        <v>205</v>
      </c>
      <c r="AU345" s="198" t="s">
        <v>94</v>
      </c>
      <c r="AV345" s="13" t="s">
        <v>94</v>
      </c>
      <c r="AW345" s="13" t="s">
        <v>38</v>
      </c>
      <c r="AX345" s="13" t="s">
        <v>84</v>
      </c>
      <c r="AY345" s="198" t="s">
        <v>196</v>
      </c>
    </row>
    <row r="346" spans="1:65" s="14" customFormat="1" ht="11.25">
      <c r="B346" s="205"/>
      <c r="D346" s="197" t="s">
        <v>205</v>
      </c>
      <c r="E346" s="206" t="s">
        <v>1</v>
      </c>
      <c r="F346" s="207" t="s">
        <v>384</v>
      </c>
      <c r="H346" s="206" t="s">
        <v>1</v>
      </c>
      <c r="I346" s="208"/>
      <c r="L346" s="205"/>
      <c r="M346" s="209"/>
      <c r="N346" s="210"/>
      <c r="O346" s="210"/>
      <c r="P346" s="210"/>
      <c r="Q346" s="210"/>
      <c r="R346" s="210"/>
      <c r="S346" s="210"/>
      <c r="T346" s="211"/>
      <c r="AT346" s="206" t="s">
        <v>205</v>
      </c>
      <c r="AU346" s="206" t="s">
        <v>94</v>
      </c>
      <c r="AV346" s="14" t="s">
        <v>25</v>
      </c>
      <c r="AW346" s="14" t="s">
        <v>38</v>
      </c>
      <c r="AX346" s="14" t="s">
        <v>84</v>
      </c>
      <c r="AY346" s="206" t="s">
        <v>196</v>
      </c>
    </row>
    <row r="347" spans="1:65" s="13" customFormat="1" ht="11.25">
      <c r="B347" s="196"/>
      <c r="D347" s="197" t="s">
        <v>205</v>
      </c>
      <c r="E347" s="198" t="s">
        <v>1</v>
      </c>
      <c r="F347" s="199" t="s">
        <v>385</v>
      </c>
      <c r="H347" s="200">
        <v>-538.23</v>
      </c>
      <c r="I347" s="201"/>
      <c r="L347" s="196"/>
      <c r="M347" s="202"/>
      <c r="N347" s="203"/>
      <c r="O347" s="203"/>
      <c r="P347" s="203"/>
      <c r="Q347" s="203"/>
      <c r="R347" s="203"/>
      <c r="S347" s="203"/>
      <c r="T347" s="204"/>
      <c r="AT347" s="198" t="s">
        <v>205</v>
      </c>
      <c r="AU347" s="198" t="s">
        <v>94</v>
      </c>
      <c r="AV347" s="13" t="s">
        <v>94</v>
      </c>
      <c r="AW347" s="13" t="s">
        <v>38</v>
      </c>
      <c r="AX347" s="13" t="s">
        <v>84</v>
      </c>
      <c r="AY347" s="198" t="s">
        <v>196</v>
      </c>
    </row>
    <row r="348" spans="1:65" s="15" customFormat="1" ht="11.25">
      <c r="B348" s="212"/>
      <c r="D348" s="197" t="s">
        <v>205</v>
      </c>
      <c r="E348" s="213" t="s">
        <v>1067</v>
      </c>
      <c r="F348" s="214" t="s">
        <v>225</v>
      </c>
      <c r="H348" s="215">
        <v>1467.711</v>
      </c>
      <c r="I348" s="216"/>
      <c r="L348" s="212"/>
      <c r="M348" s="217"/>
      <c r="N348" s="218"/>
      <c r="O348" s="218"/>
      <c r="P348" s="218"/>
      <c r="Q348" s="218"/>
      <c r="R348" s="218"/>
      <c r="S348" s="218"/>
      <c r="T348" s="219"/>
      <c r="AT348" s="213" t="s">
        <v>205</v>
      </c>
      <c r="AU348" s="213" t="s">
        <v>94</v>
      </c>
      <c r="AV348" s="15" t="s">
        <v>203</v>
      </c>
      <c r="AW348" s="15" t="s">
        <v>38</v>
      </c>
      <c r="AX348" s="15" t="s">
        <v>84</v>
      </c>
      <c r="AY348" s="213" t="s">
        <v>196</v>
      </c>
    </row>
    <row r="349" spans="1:65" s="14" customFormat="1" ht="11.25">
      <c r="B349" s="205"/>
      <c r="D349" s="197" t="s">
        <v>205</v>
      </c>
      <c r="E349" s="206" t="s">
        <v>1</v>
      </c>
      <c r="F349" s="207" t="s">
        <v>386</v>
      </c>
      <c r="H349" s="206" t="s">
        <v>1</v>
      </c>
      <c r="I349" s="208"/>
      <c r="L349" s="205"/>
      <c r="M349" s="209"/>
      <c r="N349" s="210"/>
      <c r="O349" s="210"/>
      <c r="P349" s="210"/>
      <c r="Q349" s="210"/>
      <c r="R349" s="210"/>
      <c r="S349" s="210"/>
      <c r="T349" s="211"/>
      <c r="AT349" s="206" t="s">
        <v>205</v>
      </c>
      <c r="AU349" s="206" t="s">
        <v>94</v>
      </c>
      <c r="AV349" s="14" t="s">
        <v>25</v>
      </c>
      <c r="AW349" s="14" t="s">
        <v>38</v>
      </c>
      <c r="AX349" s="14" t="s">
        <v>84</v>
      </c>
      <c r="AY349" s="206" t="s">
        <v>196</v>
      </c>
    </row>
    <row r="350" spans="1:65" s="13" customFormat="1" ht="11.25">
      <c r="B350" s="196"/>
      <c r="D350" s="197" t="s">
        <v>205</v>
      </c>
      <c r="E350" s="198" t="s">
        <v>1</v>
      </c>
      <c r="F350" s="199" t="s">
        <v>1296</v>
      </c>
      <c r="H350" s="200">
        <v>1027.3979999999999</v>
      </c>
      <c r="I350" s="201"/>
      <c r="L350" s="196"/>
      <c r="M350" s="202"/>
      <c r="N350" s="203"/>
      <c r="O350" s="203"/>
      <c r="P350" s="203"/>
      <c r="Q350" s="203"/>
      <c r="R350" s="203"/>
      <c r="S350" s="203"/>
      <c r="T350" s="204"/>
      <c r="AT350" s="198" t="s">
        <v>205</v>
      </c>
      <c r="AU350" s="198" t="s">
        <v>94</v>
      </c>
      <c r="AV350" s="13" t="s">
        <v>94</v>
      </c>
      <c r="AW350" s="13" t="s">
        <v>38</v>
      </c>
      <c r="AX350" s="13" t="s">
        <v>25</v>
      </c>
      <c r="AY350" s="198" t="s">
        <v>196</v>
      </c>
    </row>
    <row r="351" spans="1:65" s="2" customFormat="1" ht="16.5" customHeight="1">
      <c r="A351" s="35"/>
      <c r="B351" s="153"/>
      <c r="C351" s="184" t="s">
        <v>554</v>
      </c>
      <c r="D351" s="184" t="s">
        <v>198</v>
      </c>
      <c r="E351" s="185" t="s">
        <v>388</v>
      </c>
      <c r="F351" s="186" t="s">
        <v>389</v>
      </c>
      <c r="G351" s="187" t="s">
        <v>327</v>
      </c>
      <c r="H351" s="188">
        <v>440.31299999999999</v>
      </c>
      <c r="I351" s="189"/>
      <c r="J351" s="190">
        <f>ROUND(I351*H351,2)</f>
        <v>0</v>
      </c>
      <c r="K351" s="186" t="s">
        <v>202</v>
      </c>
      <c r="L351" s="36"/>
      <c r="M351" s="191" t="s">
        <v>1</v>
      </c>
      <c r="N351" s="192" t="s">
        <v>50</v>
      </c>
      <c r="O351" s="61"/>
      <c r="P351" s="193">
        <f>O351*H351</f>
        <v>0</v>
      </c>
      <c r="Q351" s="193">
        <v>0</v>
      </c>
      <c r="R351" s="193">
        <f>Q351*H351</f>
        <v>0</v>
      </c>
      <c r="S351" s="193">
        <v>0</v>
      </c>
      <c r="T351" s="194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5" t="s">
        <v>203</v>
      </c>
      <c r="AT351" s="195" t="s">
        <v>198</v>
      </c>
      <c r="AU351" s="195" t="s">
        <v>94</v>
      </c>
      <c r="AY351" s="18" t="s">
        <v>196</v>
      </c>
      <c r="BE351" s="101">
        <f>IF(N351="základní",J351,0)</f>
        <v>0</v>
      </c>
      <c r="BF351" s="101">
        <f>IF(N351="snížená",J351,0)</f>
        <v>0</v>
      </c>
      <c r="BG351" s="101">
        <f>IF(N351="zákl. přenesená",J351,0)</f>
        <v>0</v>
      </c>
      <c r="BH351" s="101">
        <f>IF(N351="sníž. přenesená",J351,0)</f>
        <v>0</v>
      </c>
      <c r="BI351" s="101">
        <f>IF(N351="nulová",J351,0)</f>
        <v>0</v>
      </c>
      <c r="BJ351" s="18" t="s">
        <v>25</v>
      </c>
      <c r="BK351" s="101">
        <f>ROUND(I351*H351,2)</f>
        <v>0</v>
      </c>
      <c r="BL351" s="18" t="s">
        <v>203</v>
      </c>
      <c r="BM351" s="195" t="s">
        <v>1297</v>
      </c>
    </row>
    <row r="352" spans="1:65" s="13" customFormat="1" ht="11.25">
      <c r="B352" s="196"/>
      <c r="D352" s="197" t="s">
        <v>205</v>
      </c>
      <c r="E352" s="198" t="s">
        <v>1</v>
      </c>
      <c r="F352" s="199" t="s">
        <v>1298</v>
      </c>
      <c r="H352" s="200">
        <v>440.31299999999999</v>
      </c>
      <c r="I352" s="201"/>
      <c r="L352" s="196"/>
      <c r="M352" s="202"/>
      <c r="N352" s="203"/>
      <c r="O352" s="203"/>
      <c r="P352" s="203"/>
      <c r="Q352" s="203"/>
      <c r="R352" s="203"/>
      <c r="S352" s="203"/>
      <c r="T352" s="204"/>
      <c r="AT352" s="198" t="s">
        <v>205</v>
      </c>
      <c r="AU352" s="198" t="s">
        <v>94</v>
      </c>
      <c r="AV352" s="13" t="s">
        <v>94</v>
      </c>
      <c r="AW352" s="13" t="s">
        <v>38</v>
      </c>
      <c r="AX352" s="13" t="s">
        <v>25</v>
      </c>
      <c r="AY352" s="198" t="s">
        <v>196</v>
      </c>
    </row>
    <row r="353" spans="1:65" s="2" customFormat="1" ht="16.5" customHeight="1">
      <c r="A353" s="35"/>
      <c r="B353" s="153"/>
      <c r="C353" s="184" t="s">
        <v>559</v>
      </c>
      <c r="D353" s="184" t="s">
        <v>198</v>
      </c>
      <c r="E353" s="185" t="s">
        <v>393</v>
      </c>
      <c r="F353" s="186" t="s">
        <v>394</v>
      </c>
      <c r="G353" s="187" t="s">
        <v>327</v>
      </c>
      <c r="H353" s="188">
        <v>376.76100000000002</v>
      </c>
      <c r="I353" s="189"/>
      <c r="J353" s="190">
        <f>ROUND(I353*H353,2)</f>
        <v>0</v>
      </c>
      <c r="K353" s="186" t="s">
        <v>202</v>
      </c>
      <c r="L353" s="36"/>
      <c r="M353" s="191" t="s">
        <v>1</v>
      </c>
      <c r="N353" s="192" t="s">
        <v>50</v>
      </c>
      <c r="O353" s="61"/>
      <c r="P353" s="193">
        <f>O353*H353</f>
        <v>0</v>
      </c>
      <c r="Q353" s="193">
        <v>0</v>
      </c>
      <c r="R353" s="193">
        <f>Q353*H353</f>
        <v>0</v>
      </c>
      <c r="S353" s="193">
        <v>0</v>
      </c>
      <c r="T353" s="19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5" t="s">
        <v>203</v>
      </c>
      <c r="AT353" s="195" t="s">
        <v>198</v>
      </c>
      <c r="AU353" s="195" t="s">
        <v>94</v>
      </c>
      <c r="AY353" s="18" t="s">
        <v>196</v>
      </c>
      <c r="BE353" s="101">
        <f>IF(N353="základní",J353,0)</f>
        <v>0</v>
      </c>
      <c r="BF353" s="101">
        <f>IF(N353="snížená",J353,0)</f>
        <v>0</v>
      </c>
      <c r="BG353" s="101">
        <f>IF(N353="zákl. přenesená",J353,0)</f>
        <v>0</v>
      </c>
      <c r="BH353" s="101">
        <f>IF(N353="sníž. přenesená",J353,0)</f>
        <v>0</v>
      </c>
      <c r="BI353" s="101">
        <f>IF(N353="nulová",J353,0)</f>
        <v>0</v>
      </c>
      <c r="BJ353" s="18" t="s">
        <v>25</v>
      </c>
      <c r="BK353" s="101">
        <f>ROUND(I353*H353,2)</f>
        <v>0</v>
      </c>
      <c r="BL353" s="18" t="s">
        <v>203</v>
      </c>
      <c r="BM353" s="195" t="s">
        <v>1299</v>
      </c>
    </row>
    <row r="354" spans="1:65" s="14" customFormat="1" ht="11.25">
      <c r="B354" s="205"/>
      <c r="D354" s="197" t="s">
        <v>205</v>
      </c>
      <c r="E354" s="206" t="s">
        <v>1</v>
      </c>
      <c r="F354" s="207" t="s">
        <v>384</v>
      </c>
      <c r="H354" s="206" t="s">
        <v>1</v>
      </c>
      <c r="I354" s="208"/>
      <c r="L354" s="205"/>
      <c r="M354" s="209"/>
      <c r="N354" s="210"/>
      <c r="O354" s="210"/>
      <c r="P354" s="210"/>
      <c r="Q354" s="210"/>
      <c r="R354" s="210"/>
      <c r="S354" s="210"/>
      <c r="T354" s="211"/>
      <c r="AT354" s="206" t="s">
        <v>205</v>
      </c>
      <c r="AU354" s="206" t="s">
        <v>94</v>
      </c>
      <c r="AV354" s="14" t="s">
        <v>25</v>
      </c>
      <c r="AW354" s="14" t="s">
        <v>38</v>
      </c>
      <c r="AX354" s="14" t="s">
        <v>84</v>
      </c>
      <c r="AY354" s="206" t="s">
        <v>196</v>
      </c>
    </row>
    <row r="355" spans="1:65" s="13" customFormat="1" ht="11.25">
      <c r="B355" s="196"/>
      <c r="D355" s="197" t="s">
        <v>205</v>
      </c>
      <c r="E355" s="198" t="s">
        <v>1</v>
      </c>
      <c r="F355" s="199" t="s">
        <v>396</v>
      </c>
      <c r="H355" s="200">
        <v>376.76100000000002</v>
      </c>
      <c r="I355" s="201"/>
      <c r="L355" s="196"/>
      <c r="M355" s="202"/>
      <c r="N355" s="203"/>
      <c r="O355" s="203"/>
      <c r="P355" s="203"/>
      <c r="Q355" s="203"/>
      <c r="R355" s="203"/>
      <c r="S355" s="203"/>
      <c r="T355" s="204"/>
      <c r="AT355" s="198" t="s">
        <v>205</v>
      </c>
      <c r="AU355" s="198" t="s">
        <v>94</v>
      </c>
      <c r="AV355" s="13" t="s">
        <v>94</v>
      </c>
      <c r="AW355" s="13" t="s">
        <v>38</v>
      </c>
      <c r="AX355" s="13" t="s">
        <v>25</v>
      </c>
      <c r="AY355" s="198" t="s">
        <v>196</v>
      </c>
    </row>
    <row r="356" spans="1:65" s="2" customFormat="1" ht="16.5" customHeight="1">
      <c r="A356" s="35"/>
      <c r="B356" s="153"/>
      <c r="C356" s="184" t="s">
        <v>563</v>
      </c>
      <c r="D356" s="184" t="s">
        <v>198</v>
      </c>
      <c r="E356" s="185" t="s">
        <v>398</v>
      </c>
      <c r="F356" s="186" t="s">
        <v>399</v>
      </c>
      <c r="G356" s="187" t="s">
        <v>327</v>
      </c>
      <c r="H356" s="188">
        <v>161.46899999999999</v>
      </c>
      <c r="I356" s="189"/>
      <c r="J356" s="190">
        <f>ROUND(I356*H356,2)</f>
        <v>0</v>
      </c>
      <c r="K356" s="186" t="s">
        <v>202</v>
      </c>
      <c r="L356" s="36"/>
      <c r="M356" s="191" t="s">
        <v>1</v>
      </c>
      <c r="N356" s="192" t="s">
        <v>50</v>
      </c>
      <c r="O356" s="61"/>
      <c r="P356" s="193">
        <f>O356*H356</f>
        <v>0</v>
      </c>
      <c r="Q356" s="193">
        <v>0</v>
      </c>
      <c r="R356" s="193">
        <f>Q356*H356</f>
        <v>0</v>
      </c>
      <c r="S356" s="193">
        <v>0</v>
      </c>
      <c r="T356" s="19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5" t="s">
        <v>203</v>
      </c>
      <c r="AT356" s="195" t="s">
        <v>198</v>
      </c>
      <c r="AU356" s="195" t="s">
        <v>94</v>
      </c>
      <c r="AY356" s="18" t="s">
        <v>196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25</v>
      </c>
      <c r="BK356" s="101">
        <f>ROUND(I356*H356,2)</f>
        <v>0</v>
      </c>
      <c r="BL356" s="18" t="s">
        <v>203</v>
      </c>
      <c r="BM356" s="195" t="s">
        <v>1300</v>
      </c>
    </row>
    <row r="357" spans="1:65" s="13" customFormat="1" ht="11.25">
      <c r="B357" s="196"/>
      <c r="D357" s="197" t="s">
        <v>205</v>
      </c>
      <c r="E357" s="198" t="s">
        <v>1</v>
      </c>
      <c r="F357" s="199" t="s">
        <v>401</v>
      </c>
      <c r="H357" s="200">
        <v>161.46899999999999</v>
      </c>
      <c r="I357" s="201"/>
      <c r="L357" s="196"/>
      <c r="M357" s="202"/>
      <c r="N357" s="203"/>
      <c r="O357" s="203"/>
      <c r="P357" s="203"/>
      <c r="Q357" s="203"/>
      <c r="R357" s="203"/>
      <c r="S357" s="203"/>
      <c r="T357" s="204"/>
      <c r="AT357" s="198" t="s">
        <v>205</v>
      </c>
      <c r="AU357" s="198" t="s">
        <v>94</v>
      </c>
      <c r="AV357" s="13" t="s">
        <v>94</v>
      </c>
      <c r="AW357" s="13" t="s">
        <v>38</v>
      </c>
      <c r="AX357" s="13" t="s">
        <v>25</v>
      </c>
      <c r="AY357" s="198" t="s">
        <v>196</v>
      </c>
    </row>
    <row r="358" spans="1:65" s="2" customFormat="1" ht="16.5" customHeight="1">
      <c r="A358" s="35"/>
      <c r="B358" s="153"/>
      <c r="C358" s="184" t="s">
        <v>567</v>
      </c>
      <c r="D358" s="184" t="s">
        <v>198</v>
      </c>
      <c r="E358" s="185" t="s">
        <v>1301</v>
      </c>
      <c r="F358" s="186" t="s">
        <v>1302</v>
      </c>
      <c r="G358" s="187" t="s">
        <v>201</v>
      </c>
      <c r="H358" s="188">
        <v>4216.7269999999999</v>
      </c>
      <c r="I358" s="189"/>
      <c r="J358" s="190">
        <f>ROUND(I358*H358,2)</f>
        <v>0</v>
      </c>
      <c r="K358" s="186" t="s">
        <v>202</v>
      </c>
      <c r="L358" s="36"/>
      <c r="M358" s="191" t="s">
        <v>1</v>
      </c>
      <c r="N358" s="192" t="s">
        <v>50</v>
      </c>
      <c r="O358" s="61"/>
      <c r="P358" s="193">
        <f>O358*H358</f>
        <v>0</v>
      </c>
      <c r="Q358" s="193">
        <v>8.4999999999999995E-4</v>
      </c>
      <c r="R358" s="193">
        <f>Q358*H358</f>
        <v>3.5842179499999998</v>
      </c>
      <c r="S358" s="193">
        <v>0</v>
      </c>
      <c r="T358" s="19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5" t="s">
        <v>203</v>
      </c>
      <c r="AT358" s="195" t="s">
        <v>198</v>
      </c>
      <c r="AU358" s="195" t="s">
        <v>94</v>
      </c>
      <c r="AY358" s="18" t="s">
        <v>196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25</v>
      </c>
      <c r="BK358" s="101">
        <f>ROUND(I358*H358,2)</f>
        <v>0</v>
      </c>
      <c r="BL358" s="18" t="s">
        <v>203</v>
      </c>
      <c r="BM358" s="195" t="s">
        <v>1303</v>
      </c>
    </row>
    <row r="359" spans="1:65" s="13" customFormat="1" ht="11.25">
      <c r="B359" s="196"/>
      <c r="D359" s="197" t="s">
        <v>205</v>
      </c>
      <c r="E359" s="198" t="s">
        <v>1</v>
      </c>
      <c r="F359" s="199" t="s">
        <v>1304</v>
      </c>
      <c r="H359" s="200">
        <v>85.126000000000005</v>
      </c>
      <c r="I359" s="201"/>
      <c r="L359" s="196"/>
      <c r="M359" s="202"/>
      <c r="N359" s="203"/>
      <c r="O359" s="203"/>
      <c r="P359" s="203"/>
      <c r="Q359" s="203"/>
      <c r="R359" s="203"/>
      <c r="S359" s="203"/>
      <c r="T359" s="204"/>
      <c r="AT359" s="198" t="s">
        <v>205</v>
      </c>
      <c r="AU359" s="198" t="s">
        <v>94</v>
      </c>
      <c r="AV359" s="13" t="s">
        <v>94</v>
      </c>
      <c r="AW359" s="13" t="s">
        <v>38</v>
      </c>
      <c r="AX359" s="13" t="s">
        <v>84</v>
      </c>
      <c r="AY359" s="198" t="s">
        <v>196</v>
      </c>
    </row>
    <row r="360" spans="1:65" s="13" customFormat="1" ht="11.25">
      <c r="B360" s="196"/>
      <c r="D360" s="197" t="s">
        <v>205</v>
      </c>
      <c r="E360" s="198" t="s">
        <v>1</v>
      </c>
      <c r="F360" s="199" t="s">
        <v>1305</v>
      </c>
      <c r="H360" s="200">
        <v>62.615000000000002</v>
      </c>
      <c r="I360" s="201"/>
      <c r="L360" s="196"/>
      <c r="M360" s="202"/>
      <c r="N360" s="203"/>
      <c r="O360" s="203"/>
      <c r="P360" s="203"/>
      <c r="Q360" s="203"/>
      <c r="R360" s="203"/>
      <c r="S360" s="203"/>
      <c r="T360" s="204"/>
      <c r="AT360" s="198" t="s">
        <v>205</v>
      </c>
      <c r="AU360" s="198" t="s">
        <v>94</v>
      </c>
      <c r="AV360" s="13" t="s">
        <v>94</v>
      </c>
      <c r="AW360" s="13" t="s">
        <v>38</v>
      </c>
      <c r="AX360" s="13" t="s">
        <v>84</v>
      </c>
      <c r="AY360" s="198" t="s">
        <v>196</v>
      </c>
    </row>
    <row r="361" spans="1:65" s="13" customFormat="1" ht="11.25">
      <c r="B361" s="196"/>
      <c r="D361" s="197" t="s">
        <v>205</v>
      </c>
      <c r="E361" s="198" t="s">
        <v>1</v>
      </c>
      <c r="F361" s="199" t="s">
        <v>1306</v>
      </c>
      <c r="H361" s="200">
        <v>79.177999999999997</v>
      </c>
      <c r="I361" s="201"/>
      <c r="L361" s="196"/>
      <c r="M361" s="202"/>
      <c r="N361" s="203"/>
      <c r="O361" s="203"/>
      <c r="P361" s="203"/>
      <c r="Q361" s="203"/>
      <c r="R361" s="203"/>
      <c r="S361" s="203"/>
      <c r="T361" s="204"/>
      <c r="AT361" s="198" t="s">
        <v>205</v>
      </c>
      <c r="AU361" s="198" t="s">
        <v>94</v>
      </c>
      <c r="AV361" s="13" t="s">
        <v>94</v>
      </c>
      <c r="AW361" s="13" t="s">
        <v>38</v>
      </c>
      <c r="AX361" s="13" t="s">
        <v>84</v>
      </c>
      <c r="AY361" s="198" t="s">
        <v>196</v>
      </c>
    </row>
    <row r="362" spans="1:65" s="13" customFormat="1" ht="11.25">
      <c r="B362" s="196"/>
      <c r="D362" s="197" t="s">
        <v>205</v>
      </c>
      <c r="E362" s="198" t="s">
        <v>1</v>
      </c>
      <c r="F362" s="199" t="s">
        <v>1307</v>
      </c>
      <c r="H362" s="200">
        <v>48.537999999999997</v>
      </c>
      <c r="I362" s="201"/>
      <c r="L362" s="196"/>
      <c r="M362" s="202"/>
      <c r="N362" s="203"/>
      <c r="O362" s="203"/>
      <c r="P362" s="203"/>
      <c r="Q362" s="203"/>
      <c r="R362" s="203"/>
      <c r="S362" s="203"/>
      <c r="T362" s="204"/>
      <c r="AT362" s="198" t="s">
        <v>205</v>
      </c>
      <c r="AU362" s="198" t="s">
        <v>94</v>
      </c>
      <c r="AV362" s="13" t="s">
        <v>94</v>
      </c>
      <c r="AW362" s="13" t="s">
        <v>38</v>
      </c>
      <c r="AX362" s="13" t="s">
        <v>84</v>
      </c>
      <c r="AY362" s="198" t="s">
        <v>196</v>
      </c>
    </row>
    <row r="363" spans="1:65" s="13" customFormat="1" ht="11.25">
      <c r="B363" s="196"/>
      <c r="D363" s="197" t="s">
        <v>205</v>
      </c>
      <c r="E363" s="198" t="s">
        <v>1</v>
      </c>
      <c r="F363" s="199" t="s">
        <v>1308</v>
      </c>
      <c r="H363" s="200">
        <v>89.465999999999994</v>
      </c>
      <c r="I363" s="201"/>
      <c r="L363" s="196"/>
      <c r="M363" s="202"/>
      <c r="N363" s="203"/>
      <c r="O363" s="203"/>
      <c r="P363" s="203"/>
      <c r="Q363" s="203"/>
      <c r="R363" s="203"/>
      <c r="S363" s="203"/>
      <c r="T363" s="204"/>
      <c r="AT363" s="198" t="s">
        <v>205</v>
      </c>
      <c r="AU363" s="198" t="s">
        <v>94</v>
      </c>
      <c r="AV363" s="13" t="s">
        <v>94</v>
      </c>
      <c r="AW363" s="13" t="s">
        <v>38</v>
      </c>
      <c r="AX363" s="13" t="s">
        <v>84</v>
      </c>
      <c r="AY363" s="198" t="s">
        <v>196</v>
      </c>
    </row>
    <row r="364" spans="1:65" s="13" customFormat="1" ht="11.25">
      <c r="B364" s="196"/>
      <c r="D364" s="197" t="s">
        <v>205</v>
      </c>
      <c r="E364" s="198" t="s">
        <v>1</v>
      </c>
      <c r="F364" s="199" t="s">
        <v>1309</v>
      </c>
      <c r="H364" s="200">
        <v>57.921999999999997</v>
      </c>
      <c r="I364" s="201"/>
      <c r="L364" s="196"/>
      <c r="M364" s="202"/>
      <c r="N364" s="203"/>
      <c r="O364" s="203"/>
      <c r="P364" s="203"/>
      <c r="Q364" s="203"/>
      <c r="R364" s="203"/>
      <c r="S364" s="203"/>
      <c r="T364" s="204"/>
      <c r="AT364" s="198" t="s">
        <v>205</v>
      </c>
      <c r="AU364" s="198" t="s">
        <v>94</v>
      </c>
      <c r="AV364" s="13" t="s">
        <v>94</v>
      </c>
      <c r="AW364" s="13" t="s">
        <v>38</v>
      </c>
      <c r="AX364" s="13" t="s">
        <v>84</v>
      </c>
      <c r="AY364" s="198" t="s">
        <v>196</v>
      </c>
    </row>
    <row r="365" spans="1:65" s="13" customFormat="1" ht="11.25">
      <c r="B365" s="196"/>
      <c r="D365" s="197" t="s">
        <v>205</v>
      </c>
      <c r="E365" s="198" t="s">
        <v>1</v>
      </c>
      <c r="F365" s="199" t="s">
        <v>1310</v>
      </c>
      <c r="H365" s="200">
        <v>36.902000000000001</v>
      </c>
      <c r="I365" s="201"/>
      <c r="L365" s="196"/>
      <c r="M365" s="202"/>
      <c r="N365" s="203"/>
      <c r="O365" s="203"/>
      <c r="P365" s="203"/>
      <c r="Q365" s="203"/>
      <c r="R365" s="203"/>
      <c r="S365" s="203"/>
      <c r="T365" s="204"/>
      <c r="AT365" s="198" t="s">
        <v>205</v>
      </c>
      <c r="AU365" s="198" t="s">
        <v>94</v>
      </c>
      <c r="AV365" s="13" t="s">
        <v>94</v>
      </c>
      <c r="AW365" s="13" t="s">
        <v>38</v>
      </c>
      <c r="AX365" s="13" t="s">
        <v>84</v>
      </c>
      <c r="AY365" s="198" t="s">
        <v>196</v>
      </c>
    </row>
    <row r="366" spans="1:65" s="13" customFormat="1" ht="11.25">
      <c r="B366" s="196"/>
      <c r="D366" s="197" t="s">
        <v>205</v>
      </c>
      <c r="E366" s="198" t="s">
        <v>1</v>
      </c>
      <c r="F366" s="199" t="s">
        <v>1311</v>
      </c>
      <c r="H366" s="200">
        <v>98.278999999999996</v>
      </c>
      <c r="I366" s="201"/>
      <c r="L366" s="196"/>
      <c r="M366" s="202"/>
      <c r="N366" s="203"/>
      <c r="O366" s="203"/>
      <c r="P366" s="203"/>
      <c r="Q366" s="203"/>
      <c r="R366" s="203"/>
      <c r="S366" s="203"/>
      <c r="T366" s="204"/>
      <c r="AT366" s="198" t="s">
        <v>205</v>
      </c>
      <c r="AU366" s="198" t="s">
        <v>94</v>
      </c>
      <c r="AV366" s="13" t="s">
        <v>94</v>
      </c>
      <c r="AW366" s="13" t="s">
        <v>38</v>
      </c>
      <c r="AX366" s="13" t="s">
        <v>84</v>
      </c>
      <c r="AY366" s="198" t="s">
        <v>196</v>
      </c>
    </row>
    <row r="367" spans="1:65" s="13" customFormat="1" ht="11.25">
      <c r="B367" s="196"/>
      <c r="D367" s="197" t="s">
        <v>205</v>
      </c>
      <c r="E367" s="198" t="s">
        <v>1</v>
      </c>
      <c r="F367" s="199" t="s">
        <v>1312</v>
      </c>
      <c r="H367" s="200">
        <v>15.837999999999999</v>
      </c>
      <c r="I367" s="201"/>
      <c r="L367" s="196"/>
      <c r="M367" s="202"/>
      <c r="N367" s="203"/>
      <c r="O367" s="203"/>
      <c r="P367" s="203"/>
      <c r="Q367" s="203"/>
      <c r="R367" s="203"/>
      <c r="S367" s="203"/>
      <c r="T367" s="204"/>
      <c r="AT367" s="198" t="s">
        <v>205</v>
      </c>
      <c r="AU367" s="198" t="s">
        <v>94</v>
      </c>
      <c r="AV367" s="13" t="s">
        <v>94</v>
      </c>
      <c r="AW367" s="13" t="s">
        <v>38</v>
      </c>
      <c r="AX367" s="13" t="s">
        <v>84</v>
      </c>
      <c r="AY367" s="198" t="s">
        <v>196</v>
      </c>
    </row>
    <row r="368" spans="1:65" s="13" customFormat="1" ht="11.25">
      <c r="B368" s="196"/>
      <c r="D368" s="197" t="s">
        <v>205</v>
      </c>
      <c r="E368" s="198" t="s">
        <v>1</v>
      </c>
      <c r="F368" s="199" t="s">
        <v>1313</v>
      </c>
      <c r="H368" s="200">
        <v>45.046999999999997</v>
      </c>
      <c r="I368" s="201"/>
      <c r="L368" s="196"/>
      <c r="M368" s="202"/>
      <c r="N368" s="203"/>
      <c r="O368" s="203"/>
      <c r="P368" s="203"/>
      <c r="Q368" s="203"/>
      <c r="R368" s="203"/>
      <c r="S368" s="203"/>
      <c r="T368" s="204"/>
      <c r="AT368" s="198" t="s">
        <v>205</v>
      </c>
      <c r="AU368" s="198" t="s">
        <v>94</v>
      </c>
      <c r="AV368" s="13" t="s">
        <v>94</v>
      </c>
      <c r="AW368" s="13" t="s">
        <v>38</v>
      </c>
      <c r="AX368" s="13" t="s">
        <v>84</v>
      </c>
      <c r="AY368" s="198" t="s">
        <v>196</v>
      </c>
    </row>
    <row r="369" spans="2:51" s="13" customFormat="1" ht="11.25">
      <c r="B369" s="196"/>
      <c r="D369" s="197" t="s">
        <v>205</v>
      </c>
      <c r="E369" s="198" t="s">
        <v>1</v>
      </c>
      <c r="F369" s="199" t="s">
        <v>1314</v>
      </c>
      <c r="H369" s="200">
        <v>35.131</v>
      </c>
      <c r="I369" s="201"/>
      <c r="L369" s="196"/>
      <c r="M369" s="202"/>
      <c r="N369" s="203"/>
      <c r="O369" s="203"/>
      <c r="P369" s="203"/>
      <c r="Q369" s="203"/>
      <c r="R369" s="203"/>
      <c r="S369" s="203"/>
      <c r="T369" s="204"/>
      <c r="AT369" s="198" t="s">
        <v>205</v>
      </c>
      <c r="AU369" s="198" t="s">
        <v>94</v>
      </c>
      <c r="AV369" s="13" t="s">
        <v>94</v>
      </c>
      <c r="AW369" s="13" t="s">
        <v>38</v>
      </c>
      <c r="AX369" s="13" t="s">
        <v>84</v>
      </c>
      <c r="AY369" s="198" t="s">
        <v>196</v>
      </c>
    </row>
    <row r="370" spans="2:51" s="13" customFormat="1" ht="11.25">
      <c r="B370" s="196"/>
      <c r="D370" s="197" t="s">
        <v>205</v>
      </c>
      <c r="E370" s="198" t="s">
        <v>1</v>
      </c>
      <c r="F370" s="199" t="s">
        <v>1315</v>
      </c>
      <c r="H370" s="200">
        <v>27.965</v>
      </c>
      <c r="I370" s="201"/>
      <c r="L370" s="196"/>
      <c r="M370" s="202"/>
      <c r="N370" s="203"/>
      <c r="O370" s="203"/>
      <c r="P370" s="203"/>
      <c r="Q370" s="203"/>
      <c r="R370" s="203"/>
      <c r="S370" s="203"/>
      <c r="T370" s="204"/>
      <c r="AT370" s="198" t="s">
        <v>205</v>
      </c>
      <c r="AU370" s="198" t="s">
        <v>94</v>
      </c>
      <c r="AV370" s="13" t="s">
        <v>94</v>
      </c>
      <c r="AW370" s="13" t="s">
        <v>38</v>
      </c>
      <c r="AX370" s="13" t="s">
        <v>84</v>
      </c>
      <c r="AY370" s="198" t="s">
        <v>196</v>
      </c>
    </row>
    <row r="371" spans="2:51" s="13" customFormat="1" ht="11.25">
      <c r="B371" s="196"/>
      <c r="D371" s="197" t="s">
        <v>205</v>
      </c>
      <c r="E371" s="198" t="s">
        <v>1</v>
      </c>
      <c r="F371" s="199" t="s">
        <v>1316</v>
      </c>
      <c r="H371" s="200">
        <v>95.634</v>
      </c>
      <c r="I371" s="201"/>
      <c r="L371" s="196"/>
      <c r="M371" s="202"/>
      <c r="N371" s="203"/>
      <c r="O371" s="203"/>
      <c r="P371" s="203"/>
      <c r="Q371" s="203"/>
      <c r="R371" s="203"/>
      <c r="S371" s="203"/>
      <c r="T371" s="204"/>
      <c r="AT371" s="198" t="s">
        <v>205</v>
      </c>
      <c r="AU371" s="198" t="s">
        <v>94</v>
      </c>
      <c r="AV371" s="13" t="s">
        <v>94</v>
      </c>
      <c r="AW371" s="13" t="s">
        <v>38</v>
      </c>
      <c r="AX371" s="13" t="s">
        <v>84</v>
      </c>
      <c r="AY371" s="198" t="s">
        <v>196</v>
      </c>
    </row>
    <row r="372" spans="2:51" s="13" customFormat="1" ht="11.25">
      <c r="B372" s="196"/>
      <c r="D372" s="197" t="s">
        <v>205</v>
      </c>
      <c r="E372" s="198" t="s">
        <v>1</v>
      </c>
      <c r="F372" s="199" t="s">
        <v>1317</v>
      </c>
      <c r="H372" s="200">
        <v>44.552</v>
      </c>
      <c r="I372" s="201"/>
      <c r="L372" s="196"/>
      <c r="M372" s="202"/>
      <c r="N372" s="203"/>
      <c r="O372" s="203"/>
      <c r="P372" s="203"/>
      <c r="Q372" s="203"/>
      <c r="R372" s="203"/>
      <c r="S372" s="203"/>
      <c r="T372" s="204"/>
      <c r="AT372" s="198" t="s">
        <v>205</v>
      </c>
      <c r="AU372" s="198" t="s">
        <v>94</v>
      </c>
      <c r="AV372" s="13" t="s">
        <v>94</v>
      </c>
      <c r="AW372" s="13" t="s">
        <v>38</v>
      </c>
      <c r="AX372" s="13" t="s">
        <v>84</v>
      </c>
      <c r="AY372" s="198" t="s">
        <v>196</v>
      </c>
    </row>
    <row r="373" spans="2:51" s="13" customFormat="1" ht="11.25">
      <c r="B373" s="196"/>
      <c r="D373" s="197" t="s">
        <v>205</v>
      </c>
      <c r="E373" s="198" t="s">
        <v>1</v>
      </c>
      <c r="F373" s="199" t="s">
        <v>1318</v>
      </c>
      <c r="H373" s="200">
        <v>74.819000000000003</v>
      </c>
      <c r="I373" s="201"/>
      <c r="L373" s="196"/>
      <c r="M373" s="202"/>
      <c r="N373" s="203"/>
      <c r="O373" s="203"/>
      <c r="P373" s="203"/>
      <c r="Q373" s="203"/>
      <c r="R373" s="203"/>
      <c r="S373" s="203"/>
      <c r="T373" s="204"/>
      <c r="AT373" s="198" t="s">
        <v>205</v>
      </c>
      <c r="AU373" s="198" t="s">
        <v>94</v>
      </c>
      <c r="AV373" s="13" t="s">
        <v>94</v>
      </c>
      <c r="AW373" s="13" t="s">
        <v>38</v>
      </c>
      <c r="AX373" s="13" t="s">
        <v>84</v>
      </c>
      <c r="AY373" s="198" t="s">
        <v>196</v>
      </c>
    </row>
    <row r="374" spans="2:51" s="13" customFormat="1" ht="11.25">
      <c r="B374" s="196"/>
      <c r="D374" s="197" t="s">
        <v>205</v>
      </c>
      <c r="E374" s="198" t="s">
        <v>1</v>
      </c>
      <c r="F374" s="199" t="s">
        <v>1319</v>
      </c>
      <c r="H374" s="200">
        <v>44.07</v>
      </c>
      <c r="I374" s="201"/>
      <c r="L374" s="196"/>
      <c r="M374" s="202"/>
      <c r="N374" s="203"/>
      <c r="O374" s="203"/>
      <c r="P374" s="203"/>
      <c r="Q374" s="203"/>
      <c r="R374" s="203"/>
      <c r="S374" s="203"/>
      <c r="T374" s="204"/>
      <c r="AT374" s="198" t="s">
        <v>205</v>
      </c>
      <c r="AU374" s="198" t="s">
        <v>94</v>
      </c>
      <c r="AV374" s="13" t="s">
        <v>94</v>
      </c>
      <c r="AW374" s="13" t="s">
        <v>38</v>
      </c>
      <c r="AX374" s="13" t="s">
        <v>84</v>
      </c>
      <c r="AY374" s="198" t="s">
        <v>196</v>
      </c>
    </row>
    <row r="375" spans="2:51" s="13" customFormat="1" ht="11.25">
      <c r="B375" s="196"/>
      <c r="D375" s="197" t="s">
        <v>205</v>
      </c>
      <c r="E375" s="198" t="s">
        <v>1</v>
      </c>
      <c r="F375" s="199" t="s">
        <v>1320</v>
      </c>
      <c r="H375" s="200">
        <v>44.378</v>
      </c>
      <c r="I375" s="201"/>
      <c r="L375" s="196"/>
      <c r="M375" s="202"/>
      <c r="N375" s="203"/>
      <c r="O375" s="203"/>
      <c r="P375" s="203"/>
      <c r="Q375" s="203"/>
      <c r="R375" s="203"/>
      <c r="S375" s="203"/>
      <c r="T375" s="204"/>
      <c r="AT375" s="198" t="s">
        <v>205</v>
      </c>
      <c r="AU375" s="198" t="s">
        <v>94</v>
      </c>
      <c r="AV375" s="13" t="s">
        <v>94</v>
      </c>
      <c r="AW375" s="13" t="s">
        <v>38</v>
      </c>
      <c r="AX375" s="13" t="s">
        <v>84</v>
      </c>
      <c r="AY375" s="198" t="s">
        <v>196</v>
      </c>
    </row>
    <row r="376" spans="2:51" s="13" customFormat="1" ht="11.25">
      <c r="B376" s="196"/>
      <c r="D376" s="197" t="s">
        <v>205</v>
      </c>
      <c r="E376" s="198" t="s">
        <v>1</v>
      </c>
      <c r="F376" s="199" t="s">
        <v>1321</v>
      </c>
      <c r="H376" s="200">
        <v>39.386000000000003</v>
      </c>
      <c r="I376" s="201"/>
      <c r="L376" s="196"/>
      <c r="M376" s="202"/>
      <c r="N376" s="203"/>
      <c r="O376" s="203"/>
      <c r="P376" s="203"/>
      <c r="Q376" s="203"/>
      <c r="R376" s="203"/>
      <c r="S376" s="203"/>
      <c r="T376" s="204"/>
      <c r="AT376" s="198" t="s">
        <v>205</v>
      </c>
      <c r="AU376" s="198" t="s">
        <v>94</v>
      </c>
      <c r="AV376" s="13" t="s">
        <v>94</v>
      </c>
      <c r="AW376" s="13" t="s">
        <v>38</v>
      </c>
      <c r="AX376" s="13" t="s">
        <v>84</v>
      </c>
      <c r="AY376" s="198" t="s">
        <v>196</v>
      </c>
    </row>
    <row r="377" spans="2:51" s="13" customFormat="1" ht="11.25">
      <c r="B377" s="196"/>
      <c r="D377" s="197" t="s">
        <v>205</v>
      </c>
      <c r="E377" s="198" t="s">
        <v>1</v>
      </c>
      <c r="F377" s="199" t="s">
        <v>1322</v>
      </c>
      <c r="H377" s="200">
        <v>58.152999999999999</v>
      </c>
      <c r="I377" s="201"/>
      <c r="L377" s="196"/>
      <c r="M377" s="202"/>
      <c r="N377" s="203"/>
      <c r="O377" s="203"/>
      <c r="P377" s="203"/>
      <c r="Q377" s="203"/>
      <c r="R377" s="203"/>
      <c r="S377" s="203"/>
      <c r="T377" s="204"/>
      <c r="AT377" s="198" t="s">
        <v>205</v>
      </c>
      <c r="AU377" s="198" t="s">
        <v>94</v>
      </c>
      <c r="AV377" s="13" t="s">
        <v>94</v>
      </c>
      <c r="AW377" s="13" t="s">
        <v>38</v>
      </c>
      <c r="AX377" s="13" t="s">
        <v>84</v>
      </c>
      <c r="AY377" s="198" t="s">
        <v>196</v>
      </c>
    </row>
    <row r="378" spans="2:51" s="13" customFormat="1" ht="11.25">
      <c r="B378" s="196"/>
      <c r="D378" s="197" t="s">
        <v>205</v>
      </c>
      <c r="E378" s="198" t="s">
        <v>1</v>
      </c>
      <c r="F378" s="199" t="s">
        <v>1323</v>
      </c>
      <c r="H378" s="200">
        <v>53.814</v>
      </c>
      <c r="I378" s="201"/>
      <c r="L378" s="196"/>
      <c r="M378" s="202"/>
      <c r="N378" s="203"/>
      <c r="O378" s="203"/>
      <c r="P378" s="203"/>
      <c r="Q378" s="203"/>
      <c r="R378" s="203"/>
      <c r="S378" s="203"/>
      <c r="T378" s="204"/>
      <c r="AT378" s="198" t="s">
        <v>205</v>
      </c>
      <c r="AU378" s="198" t="s">
        <v>94</v>
      </c>
      <c r="AV378" s="13" t="s">
        <v>94</v>
      </c>
      <c r="AW378" s="13" t="s">
        <v>38</v>
      </c>
      <c r="AX378" s="13" t="s">
        <v>84</v>
      </c>
      <c r="AY378" s="198" t="s">
        <v>196</v>
      </c>
    </row>
    <row r="379" spans="2:51" s="13" customFormat="1" ht="11.25">
      <c r="B379" s="196"/>
      <c r="D379" s="197" t="s">
        <v>205</v>
      </c>
      <c r="E379" s="198" t="s">
        <v>1</v>
      </c>
      <c r="F379" s="199" t="s">
        <v>1324</v>
      </c>
      <c r="H379" s="200">
        <v>69.331000000000003</v>
      </c>
      <c r="I379" s="201"/>
      <c r="L379" s="196"/>
      <c r="M379" s="202"/>
      <c r="N379" s="203"/>
      <c r="O379" s="203"/>
      <c r="P379" s="203"/>
      <c r="Q379" s="203"/>
      <c r="R379" s="203"/>
      <c r="S379" s="203"/>
      <c r="T379" s="204"/>
      <c r="AT379" s="198" t="s">
        <v>205</v>
      </c>
      <c r="AU379" s="198" t="s">
        <v>94</v>
      </c>
      <c r="AV379" s="13" t="s">
        <v>94</v>
      </c>
      <c r="AW379" s="13" t="s">
        <v>38</v>
      </c>
      <c r="AX379" s="13" t="s">
        <v>84</v>
      </c>
      <c r="AY379" s="198" t="s">
        <v>196</v>
      </c>
    </row>
    <row r="380" spans="2:51" s="13" customFormat="1" ht="11.25">
      <c r="B380" s="196"/>
      <c r="D380" s="197" t="s">
        <v>205</v>
      </c>
      <c r="E380" s="198" t="s">
        <v>1</v>
      </c>
      <c r="F380" s="199" t="s">
        <v>1325</v>
      </c>
      <c r="H380" s="200">
        <v>39.664999999999999</v>
      </c>
      <c r="I380" s="201"/>
      <c r="L380" s="196"/>
      <c r="M380" s="202"/>
      <c r="N380" s="203"/>
      <c r="O380" s="203"/>
      <c r="P380" s="203"/>
      <c r="Q380" s="203"/>
      <c r="R380" s="203"/>
      <c r="S380" s="203"/>
      <c r="T380" s="204"/>
      <c r="AT380" s="198" t="s">
        <v>205</v>
      </c>
      <c r="AU380" s="198" t="s">
        <v>94</v>
      </c>
      <c r="AV380" s="13" t="s">
        <v>94</v>
      </c>
      <c r="AW380" s="13" t="s">
        <v>38</v>
      </c>
      <c r="AX380" s="13" t="s">
        <v>84</v>
      </c>
      <c r="AY380" s="198" t="s">
        <v>196</v>
      </c>
    </row>
    <row r="381" spans="2:51" s="13" customFormat="1" ht="11.25">
      <c r="B381" s="196"/>
      <c r="D381" s="197" t="s">
        <v>205</v>
      </c>
      <c r="E381" s="198" t="s">
        <v>1</v>
      </c>
      <c r="F381" s="199" t="s">
        <v>1326</v>
      </c>
      <c r="H381" s="200">
        <v>70.787000000000006</v>
      </c>
      <c r="I381" s="201"/>
      <c r="L381" s="196"/>
      <c r="M381" s="202"/>
      <c r="N381" s="203"/>
      <c r="O381" s="203"/>
      <c r="P381" s="203"/>
      <c r="Q381" s="203"/>
      <c r="R381" s="203"/>
      <c r="S381" s="203"/>
      <c r="T381" s="204"/>
      <c r="AT381" s="198" t="s">
        <v>205</v>
      </c>
      <c r="AU381" s="198" t="s">
        <v>94</v>
      </c>
      <c r="AV381" s="13" t="s">
        <v>94</v>
      </c>
      <c r="AW381" s="13" t="s">
        <v>38</v>
      </c>
      <c r="AX381" s="13" t="s">
        <v>84</v>
      </c>
      <c r="AY381" s="198" t="s">
        <v>196</v>
      </c>
    </row>
    <row r="382" spans="2:51" s="13" customFormat="1" ht="11.25">
      <c r="B382" s="196"/>
      <c r="D382" s="197" t="s">
        <v>205</v>
      </c>
      <c r="E382" s="198" t="s">
        <v>1</v>
      </c>
      <c r="F382" s="199" t="s">
        <v>1327</v>
      </c>
      <c r="H382" s="200">
        <v>45.02</v>
      </c>
      <c r="I382" s="201"/>
      <c r="L382" s="196"/>
      <c r="M382" s="202"/>
      <c r="N382" s="203"/>
      <c r="O382" s="203"/>
      <c r="P382" s="203"/>
      <c r="Q382" s="203"/>
      <c r="R382" s="203"/>
      <c r="S382" s="203"/>
      <c r="T382" s="204"/>
      <c r="AT382" s="198" t="s">
        <v>205</v>
      </c>
      <c r="AU382" s="198" t="s">
        <v>94</v>
      </c>
      <c r="AV382" s="13" t="s">
        <v>94</v>
      </c>
      <c r="AW382" s="13" t="s">
        <v>38</v>
      </c>
      <c r="AX382" s="13" t="s">
        <v>84</v>
      </c>
      <c r="AY382" s="198" t="s">
        <v>196</v>
      </c>
    </row>
    <row r="383" spans="2:51" s="13" customFormat="1" ht="11.25">
      <c r="B383" s="196"/>
      <c r="D383" s="197" t="s">
        <v>205</v>
      </c>
      <c r="E383" s="198" t="s">
        <v>1</v>
      </c>
      <c r="F383" s="199" t="s">
        <v>1328</v>
      </c>
      <c r="H383" s="200">
        <v>43.948999999999998</v>
      </c>
      <c r="I383" s="201"/>
      <c r="L383" s="196"/>
      <c r="M383" s="202"/>
      <c r="N383" s="203"/>
      <c r="O383" s="203"/>
      <c r="P383" s="203"/>
      <c r="Q383" s="203"/>
      <c r="R383" s="203"/>
      <c r="S383" s="203"/>
      <c r="T383" s="204"/>
      <c r="AT383" s="198" t="s">
        <v>205</v>
      </c>
      <c r="AU383" s="198" t="s">
        <v>94</v>
      </c>
      <c r="AV383" s="13" t="s">
        <v>94</v>
      </c>
      <c r="AW383" s="13" t="s">
        <v>38</v>
      </c>
      <c r="AX383" s="13" t="s">
        <v>84</v>
      </c>
      <c r="AY383" s="198" t="s">
        <v>196</v>
      </c>
    </row>
    <row r="384" spans="2:51" s="13" customFormat="1" ht="11.25">
      <c r="B384" s="196"/>
      <c r="D384" s="197" t="s">
        <v>205</v>
      </c>
      <c r="E384" s="198" t="s">
        <v>1</v>
      </c>
      <c r="F384" s="199" t="s">
        <v>1329</v>
      </c>
      <c r="H384" s="200">
        <v>63.298000000000002</v>
      </c>
      <c r="I384" s="201"/>
      <c r="L384" s="196"/>
      <c r="M384" s="202"/>
      <c r="N384" s="203"/>
      <c r="O384" s="203"/>
      <c r="P384" s="203"/>
      <c r="Q384" s="203"/>
      <c r="R384" s="203"/>
      <c r="S384" s="203"/>
      <c r="T384" s="204"/>
      <c r="AT384" s="198" t="s">
        <v>205</v>
      </c>
      <c r="AU384" s="198" t="s">
        <v>94</v>
      </c>
      <c r="AV384" s="13" t="s">
        <v>94</v>
      </c>
      <c r="AW384" s="13" t="s">
        <v>38</v>
      </c>
      <c r="AX384" s="13" t="s">
        <v>84</v>
      </c>
      <c r="AY384" s="198" t="s">
        <v>196</v>
      </c>
    </row>
    <row r="385" spans="2:51" s="13" customFormat="1" ht="11.25">
      <c r="B385" s="196"/>
      <c r="D385" s="197" t="s">
        <v>205</v>
      </c>
      <c r="E385" s="198" t="s">
        <v>1</v>
      </c>
      <c r="F385" s="199" t="s">
        <v>1330</v>
      </c>
      <c r="H385" s="200">
        <v>43.494999999999997</v>
      </c>
      <c r="I385" s="201"/>
      <c r="L385" s="196"/>
      <c r="M385" s="202"/>
      <c r="N385" s="203"/>
      <c r="O385" s="203"/>
      <c r="P385" s="203"/>
      <c r="Q385" s="203"/>
      <c r="R385" s="203"/>
      <c r="S385" s="203"/>
      <c r="T385" s="204"/>
      <c r="AT385" s="198" t="s">
        <v>205</v>
      </c>
      <c r="AU385" s="198" t="s">
        <v>94</v>
      </c>
      <c r="AV385" s="13" t="s">
        <v>94</v>
      </c>
      <c r="AW385" s="13" t="s">
        <v>38</v>
      </c>
      <c r="AX385" s="13" t="s">
        <v>84</v>
      </c>
      <c r="AY385" s="198" t="s">
        <v>196</v>
      </c>
    </row>
    <row r="386" spans="2:51" s="13" customFormat="1" ht="11.25">
      <c r="B386" s="196"/>
      <c r="D386" s="197" t="s">
        <v>205</v>
      </c>
      <c r="E386" s="198" t="s">
        <v>1</v>
      </c>
      <c r="F386" s="199" t="s">
        <v>1331</v>
      </c>
      <c r="H386" s="200">
        <v>43.84</v>
      </c>
      <c r="I386" s="201"/>
      <c r="L386" s="196"/>
      <c r="M386" s="202"/>
      <c r="N386" s="203"/>
      <c r="O386" s="203"/>
      <c r="P386" s="203"/>
      <c r="Q386" s="203"/>
      <c r="R386" s="203"/>
      <c r="S386" s="203"/>
      <c r="T386" s="204"/>
      <c r="AT386" s="198" t="s">
        <v>205</v>
      </c>
      <c r="AU386" s="198" t="s">
        <v>94</v>
      </c>
      <c r="AV386" s="13" t="s">
        <v>94</v>
      </c>
      <c r="AW386" s="13" t="s">
        <v>38</v>
      </c>
      <c r="AX386" s="13" t="s">
        <v>84</v>
      </c>
      <c r="AY386" s="198" t="s">
        <v>196</v>
      </c>
    </row>
    <row r="387" spans="2:51" s="13" customFormat="1" ht="11.25">
      <c r="B387" s="196"/>
      <c r="D387" s="197" t="s">
        <v>205</v>
      </c>
      <c r="E387" s="198" t="s">
        <v>1</v>
      </c>
      <c r="F387" s="199" t="s">
        <v>1332</v>
      </c>
      <c r="H387" s="200">
        <v>41.893999999999998</v>
      </c>
      <c r="I387" s="201"/>
      <c r="L387" s="196"/>
      <c r="M387" s="202"/>
      <c r="N387" s="203"/>
      <c r="O387" s="203"/>
      <c r="P387" s="203"/>
      <c r="Q387" s="203"/>
      <c r="R387" s="203"/>
      <c r="S387" s="203"/>
      <c r="T387" s="204"/>
      <c r="AT387" s="198" t="s">
        <v>205</v>
      </c>
      <c r="AU387" s="198" t="s">
        <v>94</v>
      </c>
      <c r="AV387" s="13" t="s">
        <v>94</v>
      </c>
      <c r="AW387" s="13" t="s">
        <v>38</v>
      </c>
      <c r="AX387" s="13" t="s">
        <v>84</v>
      </c>
      <c r="AY387" s="198" t="s">
        <v>196</v>
      </c>
    </row>
    <row r="388" spans="2:51" s="13" customFormat="1" ht="11.25">
      <c r="B388" s="196"/>
      <c r="D388" s="197" t="s">
        <v>205</v>
      </c>
      <c r="E388" s="198" t="s">
        <v>1</v>
      </c>
      <c r="F388" s="199" t="s">
        <v>1333</v>
      </c>
      <c r="H388" s="200">
        <v>47.023000000000003</v>
      </c>
      <c r="I388" s="201"/>
      <c r="L388" s="196"/>
      <c r="M388" s="202"/>
      <c r="N388" s="203"/>
      <c r="O388" s="203"/>
      <c r="P388" s="203"/>
      <c r="Q388" s="203"/>
      <c r="R388" s="203"/>
      <c r="S388" s="203"/>
      <c r="T388" s="204"/>
      <c r="AT388" s="198" t="s">
        <v>205</v>
      </c>
      <c r="AU388" s="198" t="s">
        <v>94</v>
      </c>
      <c r="AV388" s="13" t="s">
        <v>94</v>
      </c>
      <c r="AW388" s="13" t="s">
        <v>38</v>
      </c>
      <c r="AX388" s="13" t="s">
        <v>84</v>
      </c>
      <c r="AY388" s="198" t="s">
        <v>196</v>
      </c>
    </row>
    <row r="389" spans="2:51" s="13" customFormat="1" ht="11.25">
      <c r="B389" s="196"/>
      <c r="D389" s="197" t="s">
        <v>205</v>
      </c>
      <c r="E389" s="198" t="s">
        <v>1</v>
      </c>
      <c r="F389" s="199" t="s">
        <v>1334</v>
      </c>
      <c r="H389" s="200">
        <v>48.408999999999999</v>
      </c>
      <c r="I389" s="201"/>
      <c r="L389" s="196"/>
      <c r="M389" s="202"/>
      <c r="N389" s="203"/>
      <c r="O389" s="203"/>
      <c r="P389" s="203"/>
      <c r="Q389" s="203"/>
      <c r="R389" s="203"/>
      <c r="S389" s="203"/>
      <c r="T389" s="204"/>
      <c r="AT389" s="198" t="s">
        <v>205</v>
      </c>
      <c r="AU389" s="198" t="s">
        <v>94</v>
      </c>
      <c r="AV389" s="13" t="s">
        <v>94</v>
      </c>
      <c r="AW389" s="13" t="s">
        <v>38</v>
      </c>
      <c r="AX389" s="13" t="s">
        <v>84</v>
      </c>
      <c r="AY389" s="198" t="s">
        <v>196</v>
      </c>
    </row>
    <row r="390" spans="2:51" s="13" customFormat="1" ht="11.25">
      <c r="B390" s="196"/>
      <c r="D390" s="197" t="s">
        <v>205</v>
      </c>
      <c r="E390" s="198" t="s">
        <v>1</v>
      </c>
      <c r="F390" s="199" t="s">
        <v>1335</v>
      </c>
      <c r="H390" s="200">
        <v>53.661999999999999</v>
      </c>
      <c r="I390" s="201"/>
      <c r="L390" s="196"/>
      <c r="M390" s="202"/>
      <c r="N390" s="203"/>
      <c r="O390" s="203"/>
      <c r="P390" s="203"/>
      <c r="Q390" s="203"/>
      <c r="R390" s="203"/>
      <c r="S390" s="203"/>
      <c r="T390" s="204"/>
      <c r="AT390" s="198" t="s">
        <v>205</v>
      </c>
      <c r="AU390" s="198" t="s">
        <v>94</v>
      </c>
      <c r="AV390" s="13" t="s">
        <v>94</v>
      </c>
      <c r="AW390" s="13" t="s">
        <v>38</v>
      </c>
      <c r="AX390" s="13" t="s">
        <v>84</v>
      </c>
      <c r="AY390" s="198" t="s">
        <v>196</v>
      </c>
    </row>
    <row r="391" spans="2:51" s="13" customFormat="1" ht="11.25">
      <c r="B391" s="196"/>
      <c r="D391" s="197" t="s">
        <v>205</v>
      </c>
      <c r="E391" s="198" t="s">
        <v>1</v>
      </c>
      <c r="F391" s="199" t="s">
        <v>1336</v>
      </c>
      <c r="H391" s="200">
        <v>175.95</v>
      </c>
      <c r="I391" s="201"/>
      <c r="L391" s="196"/>
      <c r="M391" s="202"/>
      <c r="N391" s="203"/>
      <c r="O391" s="203"/>
      <c r="P391" s="203"/>
      <c r="Q391" s="203"/>
      <c r="R391" s="203"/>
      <c r="S391" s="203"/>
      <c r="T391" s="204"/>
      <c r="AT391" s="198" t="s">
        <v>205</v>
      </c>
      <c r="AU391" s="198" t="s">
        <v>94</v>
      </c>
      <c r="AV391" s="13" t="s">
        <v>94</v>
      </c>
      <c r="AW391" s="13" t="s">
        <v>38</v>
      </c>
      <c r="AX391" s="13" t="s">
        <v>84</v>
      </c>
      <c r="AY391" s="198" t="s">
        <v>196</v>
      </c>
    </row>
    <row r="392" spans="2:51" s="13" customFormat="1" ht="11.25">
      <c r="B392" s="196"/>
      <c r="D392" s="197" t="s">
        <v>205</v>
      </c>
      <c r="E392" s="198" t="s">
        <v>1</v>
      </c>
      <c r="F392" s="199" t="s">
        <v>1337</v>
      </c>
      <c r="H392" s="200">
        <v>72.188000000000002</v>
      </c>
      <c r="I392" s="201"/>
      <c r="L392" s="196"/>
      <c r="M392" s="202"/>
      <c r="N392" s="203"/>
      <c r="O392" s="203"/>
      <c r="P392" s="203"/>
      <c r="Q392" s="203"/>
      <c r="R392" s="203"/>
      <c r="S392" s="203"/>
      <c r="T392" s="204"/>
      <c r="AT392" s="198" t="s">
        <v>205</v>
      </c>
      <c r="AU392" s="198" t="s">
        <v>94</v>
      </c>
      <c r="AV392" s="13" t="s">
        <v>94</v>
      </c>
      <c r="AW392" s="13" t="s">
        <v>38</v>
      </c>
      <c r="AX392" s="13" t="s">
        <v>84</v>
      </c>
      <c r="AY392" s="198" t="s">
        <v>196</v>
      </c>
    </row>
    <row r="393" spans="2:51" s="13" customFormat="1" ht="11.25">
      <c r="B393" s="196"/>
      <c r="D393" s="197" t="s">
        <v>205</v>
      </c>
      <c r="E393" s="198" t="s">
        <v>1</v>
      </c>
      <c r="F393" s="199" t="s">
        <v>1338</v>
      </c>
      <c r="H393" s="200">
        <v>49.445999999999998</v>
      </c>
      <c r="I393" s="201"/>
      <c r="L393" s="196"/>
      <c r="M393" s="202"/>
      <c r="N393" s="203"/>
      <c r="O393" s="203"/>
      <c r="P393" s="203"/>
      <c r="Q393" s="203"/>
      <c r="R393" s="203"/>
      <c r="S393" s="203"/>
      <c r="T393" s="204"/>
      <c r="AT393" s="198" t="s">
        <v>205</v>
      </c>
      <c r="AU393" s="198" t="s">
        <v>94</v>
      </c>
      <c r="AV393" s="13" t="s">
        <v>94</v>
      </c>
      <c r="AW393" s="13" t="s">
        <v>38</v>
      </c>
      <c r="AX393" s="13" t="s">
        <v>84</v>
      </c>
      <c r="AY393" s="198" t="s">
        <v>196</v>
      </c>
    </row>
    <row r="394" spans="2:51" s="13" customFormat="1" ht="11.25">
      <c r="B394" s="196"/>
      <c r="D394" s="197" t="s">
        <v>205</v>
      </c>
      <c r="E394" s="198" t="s">
        <v>1</v>
      </c>
      <c r="F394" s="199" t="s">
        <v>1339</v>
      </c>
      <c r="H394" s="200">
        <v>43.366</v>
      </c>
      <c r="I394" s="201"/>
      <c r="L394" s="196"/>
      <c r="M394" s="202"/>
      <c r="N394" s="203"/>
      <c r="O394" s="203"/>
      <c r="P394" s="203"/>
      <c r="Q394" s="203"/>
      <c r="R394" s="203"/>
      <c r="S394" s="203"/>
      <c r="T394" s="204"/>
      <c r="AT394" s="198" t="s">
        <v>205</v>
      </c>
      <c r="AU394" s="198" t="s">
        <v>94</v>
      </c>
      <c r="AV394" s="13" t="s">
        <v>94</v>
      </c>
      <c r="AW394" s="13" t="s">
        <v>38</v>
      </c>
      <c r="AX394" s="13" t="s">
        <v>84</v>
      </c>
      <c r="AY394" s="198" t="s">
        <v>196</v>
      </c>
    </row>
    <row r="395" spans="2:51" s="13" customFormat="1" ht="11.25">
      <c r="B395" s="196"/>
      <c r="D395" s="197" t="s">
        <v>205</v>
      </c>
      <c r="E395" s="198" t="s">
        <v>1</v>
      </c>
      <c r="F395" s="199" t="s">
        <v>1340</v>
      </c>
      <c r="H395" s="200">
        <v>33.856000000000002</v>
      </c>
      <c r="I395" s="201"/>
      <c r="L395" s="196"/>
      <c r="M395" s="202"/>
      <c r="N395" s="203"/>
      <c r="O395" s="203"/>
      <c r="P395" s="203"/>
      <c r="Q395" s="203"/>
      <c r="R395" s="203"/>
      <c r="S395" s="203"/>
      <c r="T395" s="204"/>
      <c r="AT395" s="198" t="s">
        <v>205</v>
      </c>
      <c r="AU395" s="198" t="s">
        <v>94</v>
      </c>
      <c r="AV395" s="13" t="s">
        <v>94</v>
      </c>
      <c r="AW395" s="13" t="s">
        <v>38</v>
      </c>
      <c r="AX395" s="13" t="s">
        <v>84</v>
      </c>
      <c r="AY395" s="198" t="s">
        <v>196</v>
      </c>
    </row>
    <row r="396" spans="2:51" s="13" customFormat="1" ht="11.25">
      <c r="B396" s="196"/>
      <c r="D396" s="197" t="s">
        <v>205</v>
      </c>
      <c r="E396" s="198" t="s">
        <v>1</v>
      </c>
      <c r="F396" s="199" t="s">
        <v>1341</v>
      </c>
      <c r="H396" s="200">
        <v>46.267000000000003</v>
      </c>
      <c r="I396" s="201"/>
      <c r="L396" s="196"/>
      <c r="M396" s="202"/>
      <c r="N396" s="203"/>
      <c r="O396" s="203"/>
      <c r="P396" s="203"/>
      <c r="Q396" s="203"/>
      <c r="R396" s="203"/>
      <c r="S396" s="203"/>
      <c r="T396" s="204"/>
      <c r="AT396" s="198" t="s">
        <v>205</v>
      </c>
      <c r="AU396" s="198" t="s">
        <v>94</v>
      </c>
      <c r="AV396" s="13" t="s">
        <v>94</v>
      </c>
      <c r="AW396" s="13" t="s">
        <v>38</v>
      </c>
      <c r="AX396" s="13" t="s">
        <v>84</v>
      </c>
      <c r="AY396" s="198" t="s">
        <v>196</v>
      </c>
    </row>
    <row r="397" spans="2:51" s="13" customFormat="1" ht="11.25">
      <c r="B397" s="196"/>
      <c r="D397" s="197" t="s">
        <v>205</v>
      </c>
      <c r="E397" s="198" t="s">
        <v>1</v>
      </c>
      <c r="F397" s="199" t="s">
        <v>1342</v>
      </c>
      <c r="H397" s="200">
        <v>63.33</v>
      </c>
      <c r="I397" s="201"/>
      <c r="L397" s="196"/>
      <c r="M397" s="202"/>
      <c r="N397" s="203"/>
      <c r="O397" s="203"/>
      <c r="P397" s="203"/>
      <c r="Q397" s="203"/>
      <c r="R397" s="203"/>
      <c r="S397" s="203"/>
      <c r="T397" s="204"/>
      <c r="AT397" s="198" t="s">
        <v>205</v>
      </c>
      <c r="AU397" s="198" t="s">
        <v>94</v>
      </c>
      <c r="AV397" s="13" t="s">
        <v>94</v>
      </c>
      <c r="AW397" s="13" t="s">
        <v>38</v>
      </c>
      <c r="AX397" s="13" t="s">
        <v>84</v>
      </c>
      <c r="AY397" s="198" t="s">
        <v>196</v>
      </c>
    </row>
    <row r="398" spans="2:51" s="13" customFormat="1" ht="11.25">
      <c r="B398" s="196"/>
      <c r="D398" s="197" t="s">
        <v>205</v>
      </c>
      <c r="E398" s="198" t="s">
        <v>1</v>
      </c>
      <c r="F398" s="199" t="s">
        <v>1343</v>
      </c>
      <c r="H398" s="200">
        <v>46.49</v>
      </c>
      <c r="I398" s="201"/>
      <c r="L398" s="196"/>
      <c r="M398" s="202"/>
      <c r="N398" s="203"/>
      <c r="O398" s="203"/>
      <c r="P398" s="203"/>
      <c r="Q398" s="203"/>
      <c r="R398" s="203"/>
      <c r="S398" s="203"/>
      <c r="T398" s="204"/>
      <c r="AT398" s="198" t="s">
        <v>205</v>
      </c>
      <c r="AU398" s="198" t="s">
        <v>94</v>
      </c>
      <c r="AV398" s="13" t="s">
        <v>94</v>
      </c>
      <c r="AW398" s="13" t="s">
        <v>38</v>
      </c>
      <c r="AX398" s="13" t="s">
        <v>84</v>
      </c>
      <c r="AY398" s="198" t="s">
        <v>196</v>
      </c>
    </row>
    <row r="399" spans="2:51" s="13" customFormat="1" ht="11.25">
      <c r="B399" s="196"/>
      <c r="D399" s="197" t="s">
        <v>205</v>
      </c>
      <c r="E399" s="198" t="s">
        <v>1</v>
      </c>
      <c r="F399" s="199" t="s">
        <v>1344</v>
      </c>
      <c r="H399" s="200">
        <v>59.792000000000002</v>
      </c>
      <c r="I399" s="201"/>
      <c r="L399" s="196"/>
      <c r="M399" s="202"/>
      <c r="N399" s="203"/>
      <c r="O399" s="203"/>
      <c r="P399" s="203"/>
      <c r="Q399" s="203"/>
      <c r="R399" s="203"/>
      <c r="S399" s="203"/>
      <c r="T399" s="204"/>
      <c r="AT399" s="198" t="s">
        <v>205</v>
      </c>
      <c r="AU399" s="198" t="s">
        <v>94</v>
      </c>
      <c r="AV399" s="13" t="s">
        <v>94</v>
      </c>
      <c r="AW399" s="13" t="s">
        <v>38</v>
      </c>
      <c r="AX399" s="13" t="s">
        <v>84</v>
      </c>
      <c r="AY399" s="198" t="s">
        <v>196</v>
      </c>
    </row>
    <row r="400" spans="2:51" s="13" customFormat="1" ht="11.25">
      <c r="B400" s="196"/>
      <c r="D400" s="197" t="s">
        <v>205</v>
      </c>
      <c r="E400" s="198" t="s">
        <v>1</v>
      </c>
      <c r="F400" s="199" t="s">
        <v>1345</v>
      </c>
      <c r="H400" s="200">
        <v>53.338000000000001</v>
      </c>
      <c r="I400" s="201"/>
      <c r="L400" s="196"/>
      <c r="M400" s="202"/>
      <c r="N400" s="203"/>
      <c r="O400" s="203"/>
      <c r="P400" s="203"/>
      <c r="Q400" s="203"/>
      <c r="R400" s="203"/>
      <c r="S400" s="203"/>
      <c r="T400" s="204"/>
      <c r="AT400" s="198" t="s">
        <v>205</v>
      </c>
      <c r="AU400" s="198" t="s">
        <v>94</v>
      </c>
      <c r="AV400" s="13" t="s">
        <v>94</v>
      </c>
      <c r="AW400" s="13" t="s">
        <v>38</v>
      </c>
      <c r="AX400" s="13" t="s">
        <v>84</v>
      </c>
      <c r="AY400" s="198" t="s">
        <v>196</v>
      </c>
    </row>
    <row r="401" spans="2:51" s="13" customFormat="1" ht="11.25">
      <c r="B401" s="196"/>
      <c r="D401" s="197" t="s">
        <v>205</v>
      </c>
      <c r="E401" s="198" t="s">
        <v>1</v>
      </c>
      <c r="F401" s="199" t="s">
        <v>1346</v>
      </c>
      <c r="H401" s="200">
        <v>60.933999999999997</v>
      </c>
      <c r="I401" s="201"/>
      <c r="L401" s="196"/>
      <c r="M401" s="202"/>
      <c r="N401" s="203"/>
      <c r="O401" s="203"/>
      <c r="P401" s="203"/>
      <c r="Q401" s="203"/>
      <c r="R401" s="203"/>
      <c r="S401" s="203"/>
      <c r="T401" s="204"/>
      <c r="AT401" s="198" t="s">
        <v>205</v>
      </c>
      <c r="AU401" s="198" t="s">
        <v>94</v>
      </c>
      <c r="AV401" s="13" t="s">
        <v>94</v>
      </c>
      <c r="AW401" s="13" t="s">
        <v>38</v>
      </c>
      <c r="AX401" s="13" t="s">
        <v>84</v>
      </c>
      <c r="AY401" s="198" t="s">
        <v>196</v>
      </c>
    </row>
    <row r="402" spans="2:51" s="13" customFormat="1" ht="11.25">
      <c r="B402" s="196"/>
      <c r="D402" s="197" t="s">
        <v>205</v>
      </c>
      <c r="E402" s="198" t="s">
        <v>1</v>
      </c>
      <c r="F402" s="199" t="s">
        <v>1347</v>
      </c>
      <c r="H402" s="200">
        <v>60.597999999999999</v>
      </c>
      <c r="I402" s="201"/>
      <c r="L402" s="196"/>
      <c r="M402" s="202"/>
      <c r="N402" s="203"/>
      <c r="O402" s="203"/>
      <c r="P402" s="203"/>
      <c r="Q402" s="203"/>
      <c r="R402" s="203"/>
      <c r="S402" s="203"/>
      <c r="T402" s="204"/>
      <c r="AT402" s="198" t="s">
        <v>205</v>
      </c>
      <c r="AU402" s="198" t="s">
        <v>94</v>
      </c>
      <c r="AV402" s="13" t="s">
        <v>94</v>
      </c>
      <c r="AW402" s="13" t="s">
        <v>38</v>
      </c>
      <c r="AX402" s="13" t="s">
        <v>84</v>
      </c>
      <c r="AY402" s="198" t="s">
        <v>196</v>
      </c>
    </row>
    <row r="403" spans="2:51" s="13" customFormat="1" ht="11.25">
      <c r="B403" s="196"/>
      <c r="D403" s="197" t="s">
        <v>205</v>
      </c>
      <c r="E403" s="198" t="s">
        <v>1</v>
      </c>
      <c r="F403" s="199" t="s">
        <v>1348</v>
      </c>
      <c r="H403" s="200">
        <v>45.146000000000001</v>
      </c>
      <c r="I403" s="201"/>
      <c r="L403" s="196"/>
      <c r="M403" s="202"/>
      <c r="N403" s="203"/>
      <c r="O403" s="203"/>
      <c r="P403" s="203"/>
      <c r="Q403" s="203"/>
      <c r="R403" s="203"/>
      <c r="S403" s="203"/>
      <c r="T403" s="204"/>
      <c r="AT403" s="198" t="s">
        <v>205</v>
      </c>
      <c r="AU403" s="198" t="s">
        <v>94</v>
      </c>
      <c r="AV403" s="13" t="s">
        <v>94</v>
      </c>
      <c r="AW403" s="13" t="s">
        <v>38</v>
      </c>
      <c r="AX403" s="13" t="s">
        <v>84</v>
      </c>
      <c r="AY403" s="198" t="s">
        <v>196</v>
      </c>
    </row>
    <row r="404" spans="2:51" s="13" customFormat="1" ht="11.25">
      <c r="B404" s="196"/>
      <c r="D404" s="197" t="s">
        <v>205</v>
      </c>
      <c r="E404" s="198" t="s">
        <v>1</v>
      </c>
      <c r="F404" s="199" t="s">
        <v>1349</v>
      </c>
      <c r="H404" s="200">
        <v>54.55</v>
      </c>
      <c r="I404" s="201"/>
      <c r="L404" s="196"/>
      <c r="M404" s="202"/>
      <c r="N404" s="203"/>
      <c r="O404" s="203"/>
      <c r="P404" s="203"/>
      <c r="Q404" s="203"/>
      <c r="R404" s="203"/>
      <c r="S404" s="203"/>
      <c r="T404" s="204"/>
      <c r="AT404" s="198" t="s">
        <v>205</v>
      </c>
      <c r="AU404" s="198" t="s">
        <v>94</v>
      </c>
      <c r="AV404" s="13" t="s">
        <v>94</v>
      </c>
      <c r="AW404" s="13" t="s">
        <v>38</v>
      </c>
      <c r="AX404" s="13" t="s">
        <v>84</v>
      </c>
      <c r="AY404" s="198" t="s">
        <v>196</v>
      </c>
    </row>
    <row r="405" spans="2:51" s="13" customFormat="1" ht="11.25">
      <c r="B405" s="196"/>
      <c r="D405" s="197" t="s">
        <v>205</v>
      </c>
      <c r="E405" s="198" t="s">
        <v>1</v>
      </c>
      <c r="F405" s="199" t="s">
        <v>1350</v>
      </c>
      <c r="H405" s="200">
        <v>57.494</v>
      </c>
      <c r="I405" s="201"/>
      <c r="L405" s="196"/>
      <c r="M405" s="202"/>
      <c r="N405" s="203"/>
      <c r="O405" s="203"/>
      <c r="P405" s="203"/>
      <c r="Q405" s="203"/>
      <c r="R405" s="203"/>
      <c r="S405" s="203"/>
      <c r="T405" s="204"/>
      <c r="AT405" s="198" t="s">
        <v>205</v>
      </c>
      <c r="AU405" s="198" t="s">
        <v>94</v>
      </c>
      <c r="AV405" s="13" t="s">
        <v>94</v>
      </c>
      <c r="AW405" s="13" t="s">
        <v>38</v>
      </c>
      <c r="AX405" s="13" t="s">
        <v>84</v>
      </c>
      <c r="AY405" s="198" t="s">
        <v>196</v>
      </c>
    </row>
    <row r="406" spans="2:51" s="13" customFormat="1" ht="11.25">
      <c r="B406" s="196"/>
      <c r="D406" s="197" t="s">
        <v>205</v>
      </c>
      <c r="E406" s="198" t="s">
        <v>1</v>
      </c>
      <c r="F406" s="199" t="s">
        <v>1351</v>
      </c>
      <c r="H406" s="200">
        <v>38.49</v>
      </c>
      <c r="I406" s="201"/>
      <c r="L406" s="196"/>
      <c r="M406" s="202"/>
      <c r="N406" s="203"/>
      <c r="O406" s="203"/>
      <c r="P406" s="203"/>
      <c r="Q406" s="203"/>
      <c r="R406" s="203"/>
      <c r="S406" s="203"/>
      <c r="T406" s="204"/>
      <c r="AT406" s="198" t="s">
        <v>205</v>
      </c>
      <c r="AU406" s="198" t="s">
        <v>94</v>
      </c>
      <c r="AV406" s="13" t="s">
        <v>94</v>
      </c>
      <c r="AW406" s="13" t="s">
        <v>38</v>
      </c>
      <c r="AX406" s="13" t="s">
        <v>84</v>
      </c>
      <c r="AY406" s="198" t="s">
        <v>196</v>
      </c>
    </row>
    <row r="407" spans="2:51" s="13" customFormat="1" ht="11.25">
      <c r="B407" s="196"/>
      <c r="D407" s="197" t="s">
        <v>205</v>
      </c>
      <c r="E407" s="198" t="s">
        <v>1</v>
      </c>
      <c r="F407" s="199" t="s">
        <v>1352</v>
      </c>
      <c r="H407" s="200">
        <v>56.65</v>
      </c>
      <c r="I407" s="201"/>
      <c r="L407" s="196"/>
      <c r="M407" s="202"/>
      <c r="N407" s="203"/>
      <c r="O407" s="203"/>
      <c r="P407" s="203"/>
      <c r="Q407" s="203"/>
      <c r="R407" s="203"/>
      <c r="S407" s="203"/>
      <c r="T407" s="204"/>
      <c r="AT407" s="198" t="s">
        <v>205</v>
      </c>
      <c r="AU407" s="198" t="s">
        <v>94</v>
      </c>
      <c r="AV407" s="13" t="s">
        <v>94</v>
      </c>
      <c r="AW407" s="13" t="s">
        <v>38</v>
      </c>
      <c r="AX407" s="13" t="s">
        <v>84</v>
      </c>
      <c r="AY407" s="198" t="s">
        <v>196</v>
      </c>
    </row>
    <row r="408" spans="2:51" s="13" customFormat="1" ht="11.25">
      <c r="B408" s="196"/>
      <c r="D408" s="197" t="s">
        <v>205</v>
      </c>
      <c r="E408" s="198" t="s">
        <v>1</v>
      </c>
      <c r="F408" s="199" t="s">
        <v>1353</v>
      </c>
      <c r="H408" s="200">
        <v>45.176000000000002</v>
      </c>
      <c r="I408" s="201"/>
      <c r="L408" s="196"/>
      <c r="M408" s="202"/>
      <c r="N408" s="203"/>
      <c r="O408" s="203"/>
      <c r="P408" s="203"/>
      <c r="Q408" s="203"/>
      <c r="R408" s="203"/>
      <c r="S408" s="203"/>
      <c r="T408" s="204"/>
      <c r="AT408" s="198" t="s">
        <v>205</v>
      </c>
      <c r="AU408" s="198" t="s">
        <v>94</v>
      </c>
      <c r="AV408" s="13" t="s">
        <v>94</v>
      </c>
      <c r="AW408" s="13" t="s">
        <v>38</v>
      </c>
      <c r="AX408" s="13" t="s">
        <v>84</v>
      </c>
      <c r="AY408" s="198" t="s">
        <v>196</v>
      </c>
    </row>
    <row r="409" spans="2:51" s="13" customFormat="1" ht="11.25">
      <c r="B409" s="196"/>
      <c r="D409" s="197" t="s">
        <v>205</v>
      </c>
      <c r="E409" s="198" t="s">
        <v>1</v>
      </c>
      <c r="F409" s="199" t="s">
        <v>1354</v>
      </c>
      <c r="H409" s="200">
        <v>56.732999999999997</v>
      </c>
      <c r="I409" s="201"/>
      <c r="L409" s="196"/>
      <c r="M409" s="202"/>
      <c r="N409" s="203"/>
      <c r="O409" s="203"/>
      <c r="P409" s="203"/>
      <c r="Q409" s="203"/>
      <c r="R409" s="203"/>
      <c r="S409" s="203"/>
      <c r="T409" s="204"/>
      <c r="AT409" s="198" t="s">
        <v>205</v>
      </c>
      <c r="AU409" s="198" t="s">
        <v>94</v>
      </c>
      <c r="AV409" s="13" t="s">
        <v>94</v>
      </c>
      <c r="AW409" s="13" t="s">
        <v>38</v>
      </c>
      <c r="AX409" s="13" t="s">
        <v>84</v>
      </c>
      <c r="AY409" s="198" t="s">
        <v>196</v>
      </c>
    </row>
    <row r="410" spans="2:51" s="13" customFormat="1" ht="11.25">
      <c r="B410" s="196"/>
      <c r="D410" s="197" t="s">
        <v>205</v>
      </c>
      <c r="E410" s="198" t="s">
        <v>1</v>
      </c>
      <c r="F410" s="199" t="s">
        <v>1355</v>
      </c>
      <c r="H410" s="200">
        <v>41.756999999999998</v>
      </c>
      <c r="I410" s="201"/>
      <c r="L410" s="196"/>
      <c r="M410" s="202"/>
      <c r="N410" s="203"/>
      <c r="O410" s="203"/>
      <c r="P410" s="203"/>
      <c r="Q410" s="203"/>
      <c r="R410" s="203"/>
      <c r="S410" s="203"/>
      <c r="T410" s="204"/>
      <c r="AT410" s="198" t="s">
        <v>205</v>
      </c>
      <c r="AU410" s="198" t="s">
        <v>94</v>
      </c>
      <c r="AV410" s="13" t="s">
        <v>94</v>
      </c>
      <c r="AW410" s="13" t="s">
        <v>38</v>
      </c>
      <c r="AX410" s="13" t="s">
        <v>84</v>
      </c>
      <c r="AY410" s="198" t="s">
        <v>196</v>
      </c>
    </row>
    <row r="411" spans="2:51" s="13" customFormat="1" ht="11.25">
      <c r="B411" s="196"/>
      <c r="D411" s="197" t="s">
        <v>205</v>
      </c>
      <c r="E411" s="198" t="s">
        <v>1</v>
      </c>
      <c r="F411" s="199" t="s">
        <v>1356</v>
      </c>
      <c r="H411" s="200">
        <v>56.146000000000001</v>
      </c>
      <c r="I411" s="201"/>
      <c r="L411" s="196"/>
      <c r="M411" s="202"/>
      <c r="N411" s="203"/>
      <c r="O411" s="203"/>
      <c r="P411" s="203"/>
      <c r="Q411" s="203"/>
      <c r="R411" s="203"/>
      <c r="S411" s="203"/>
      <c r="T411" s="204"/>
      <c r="AT411" s="198" t="s">
        <v>205</v>
      </c>
      <c r="AU411" s="198" t="s">
        <v>94</v>
      </c>
      <c r="AV411" s="13" t="s">
        <v>94</v>
      </c>
      <c r="AW411" s="13" t="s">
        <v>38</v>
      </c>
      <c r="AX411" s="13" t="s">
        <v>84</v>
      </c>
      <c r="AY411" s="198" t="s">
        <v>196</v>
      </c>
    </row>
    <row r="412" spans="2:51" s="13" customFormat="1" ht="11.25">
      <c r="B412" s="196"/>
      <c r="D412" s="197" t="s">
        <v>205</v>
      </c>
      <c r="E412" s="198" t="s">
        <v>1</v>
      </c>
      <c r="F412" s="199" t="s">
        <v>1357</v>
      </c>
      <c r="H412" s="200">
        <v>45.482999999999997</v>
      </c>
      <c r="I412" s="201"/>
      <c r="L412" s="196"/>
      <c r="M412" s="202"/>
      <c r="N412" s="203"/>
      <c r="O412" s="203"/>
      <c r="P412" s="203"/>
      <c r="Q412" s="203"/>
      <c r="R412" s="203"/>
      <c r="S412" s="203"/>
      <c r="T412" s="204"/>
      <c r="AT412" s="198" t="s">
        <v>205</v>
      </c>
      <c r="AU412" s="198" t="s">
        <v>94</v>
      </c>
      <c r="AV412" s="13" t="s">
        <v>94</v>
      </c>
      <c r="AW412" s="13" t="s">
        <v>38</v>
      </c>
      <c r="AX412" s="13" t="s">
        <v>84</v>
      </c>
      <c r="AY412" s="198" t="s">
        <v>196</v>
      </c>
    </row>
    <row r="413" spans="2:51" s="13" customFormat="1" ht="11.25">
      <c r="B413" s="196"/>
      <c r="D413" s="197" t="s">
        <v>205</v>
      </c>
      <c r="E413" s="198" t="s">
        <v>1</v>
      </c>
      <c r="F413" s="199" t="s">
        <v>1358</v>
      </c>
      <c r="H413" s="200">
        <v>59.03</v>
      </c>
      <c r="I413" s="201"/>
      <c r="L413" s="196"/>
      <c r="M413" s="202"/>
      <c r="N413" s="203"/>
      <c r="O413" s="203"/>
      <c r="P413" s="203"/>
      <c r="Q413" s="203"/>
      <c r="R413" s="203"/>
      <c r="S413" s="203"/>
      <c r="T413" s="204"/>
      <c r="AT413" s="198" t="s">
        <v>205</v>
      </c>
      <c r="AU413" s="198" t="s">
        <v>94</v>
      </c>
      <c r="AV413" s="13" t="s">
        <v>94</v>
      </c>
      <c r="AW413" s="13" t="s">
        <v>38</v>
      </c>
      <c r="AX413" s="13" t="s">
        <v>84</v>
      </c>
      <c r="AY413" s="198" t="s">
        <v>196</v>
      </c>
    </row>
    <row r="414" spans="2:51" s="13" customFormat="1" ht="11.25">
      <c r="B414" s="196"/>
      <c r="D414" s="197" t="s">
        <v>205</v>
      </c>
      <c r="E414" s="198" t="s">
        <v>1</v>
      </c>
      <c r="F414" s="199" t="s">
        <v>1359</v>
      </c>
      <c r="H414" s="200">
        <v>38.375999999999998</v>
      </c>
      <c r="I414" s="201"/>
      <c r="L414" s="196"/>
      <c r="M414" s="202"/>
      <c r="N414" s="203"/>
      <c r="O414" s="203"/>
      <c r="P414" s="203"/>
      <c r="Q414" s="203"/>
      <c r="R414" s="203"/>
      <c r="S414" s="203"/>
      <c r="T414" s="204"/>
      <c r="AT414" s="198" t="s">
        <v>205</v>
      </c>
      <c r="AU414" s="198" t="s">
        <v>94</v>
      </c>
      <c r="AV414" s="13" t="s">
        <v>94</v>
      </c>
      <c r="AW414" s="13" t="s">
        <v>38</v>
      </c>
      <c r="AX414" s="13" t="s">
        <v>84</v>
      </c>
      <c r="AY414" s="198" t="s">
        <v>196</v>
      </c>
    </row>
    <row r="415" spans="2:51" s="13" customFormat="1" ht="11.25">
      <c r="B415" s="196"/>
      <c r="D415" s="197" t="s">
        <v>205</v>
      </c>
      <c r="E415" s="198" t="s">
        <v>1</v>
      </c>
      <c r="F415" s="199" t="s">
        <v>1360</v>
      </c>
      <c r="H415" s="200">
        <v>57.238</v>
      </c>
      <c r="I415" s="201"/>
      <c r="L415" s="196"/>
      <c r="M415" s="202"/>
      <c r="N415" s="203"/>
      <c r="O415" s="203"/>
      <c r="P415" s="203"/>
      <c r="Q415" s="203"/>
      <c r="R415" s="203"/>
      <c r="S415" s="203"/>
      <c r="T415" s="204"/>
      <c r="AT415" s="198" t="s">
        <v>205</v>
      </c>
      <c r="AU415" s="198" t="s">
        <v>94</v>
      </c>
      <c r="AV415" s="13" t="s">
        <v>94</v>
      </c>
      <c r="AW415" s="13" t="s">
        <v>38</v>
      </c>
      <c r="AX415" s="13" t="s">
        <v>84</v>
      </c>
      <c r="AY415" s="198" t="s">
        <v>196</v>
      </c>
    </row>
    <row r="416" spans="2:51" s="13" customFormat="1" ht="11.25">
      <c r="B416" s="196"/>
      <c r="D416" s="197" t="s">
        <v>205</v>
      </c>
      <c r="E416" s="198" t="s">
        <v>1</v>
      </c>
      <c r="F416" s="199" t="s">
        <v>1361</v>
      </c>
      <c r="H416" s="200">
        <v>52.274000000000001</v>
      </c>
      <c r="I416" s="201"/>
      <c r="L416" s="196"/>
      <c r="M416" s="202"/>
      <c r="N416" s="203"/>
      <c r="O416" s="203"/>
      <c r="P416" s="203"/>
      <c r="Q416" s="203"/>
      <c r="R416" s="203"/>
      <c r="S416" s="203"/>
      <c r="T416" s="204"/>
      <c r="AT416" s="198" t="s">
        <v>205</v>
      </c>
      <c r="AU416" s="198" t="s">
        <v>94</v>
      </c>
      <c r="AV416" s="13" t="s">
        <v>94</v>
      </c>
      <c r="AW416" s="13" t="s">
        <v>38</v>
      </c>
      <c r="AX416" s="13" t="s">
        <v>84</v>
      </c>
      <c r="AY416" s="198" t="s">
        <v>196</v>
      </c>
    </row>
    <row r="417" spans="2:51" s="13" customFormat="1" ht="11.25">
      <c r="B417" s="196"/>
      <c r="D417" s="197" t="s">
        <v>205</v>
      </c>
      <c r="E417" s="198" t="s">
        <v>1</v>
      </c>
      <c r="F417" s="199" t="s">
        <v>1362</v>
      </c>
      <c r="H417" s="200">
        <v>57.494</v>
      </c>
      <c r="I417" s="201"/>
      <c r="L417" s="196"/>
      <c r="M417" s="202"/>
      <c r="N417" s="203"/>
      <c r="O417" s="203"/>
      <c r="P417" s="203"/>
      <c r="Q417" s="203"/>
      <c r="R417" s="203"/>
      <c r="S417" s="203"/>
      <c r="T417" s="204"/>
      <c r="AT417" s="198" t="s">
        <v>205</v>
      </c>
      <c r="AU417" s="198" t="s">
        <v>94</v>
      </c>
      <c r="AV417" s="13" t="s">
        <v>94</v>
      </c>
      <c r="AW417" s="13" t="s">
        <v>38</v>
      </c>
      <c r="AX417" s="13" t="s">
        <v>84</v>
      </c>
      <c r="AY417" s="198" t="s">
        <v>196</v>
      </c>
    </row>
    <row r="418" spans="2:51" s="13" customFormat="1" ht="11.25">
      <c r="B418" s="196"/>
      <c r="D418" s="197" t="s">
        <v>205</v>
      </c>
      <c r="E418" s="198" t="s">
        <v>1</v>
      </c>
      <c r="F418" s="199" t="s">
        <v>1363</v>
      </c>
      <c r="H418" s="200">
        <v>43.137999999999998</v>
      </c>
      <c r="I418" s="201"/>
      <c r="L418" s="196"/>
      <c r="M418" s="202"/>
      <c r="N418" s="203"/>
      <c r="O418" s="203"/>
      <c r="P418" s="203"/>
      <c r="Q418" s="203"/>
      <c r="R418" s="203"/>
      <c r="S418" s="203"/>
      <c r="T418" s="204"/>
      <c r="AT418" s="198" t="s">
        <v>205</v>
      </c>
      <c r="AU418" s="198" t="s">
        <v>94</v>
      </c>
      <c r="AV418" s="13" t="s">
        <v>94</v>
      </c>
      <c r="AW418" s="13" t="s">
        <v>38</v>
      </c>
      <c r="AX418" s="13" t="s">
        <v>84</v>
      </c>
      <c r="AY418" s="198" t="s">
        <v>196</v>
      </c>
    </row>
    <row r="419" spans="2:51" s="13" customFormat="1" ht="11.25">
      <c r="B419" s="196"/>
      <c r="D419" s="197" t="s">
        <v>205</v>
      </c>
      <c r="E419" s="198" t="s">
        <v>1</v>
      </c>
      <c r="F419" s="199" t="s">
        <v>1364</v>
      </c>
      <c r="H419" s="200">
        <v>45.204999999999998</v>
      </c>
      <c r="I419" s="201"/>
      <c r="L419" s="196"/>
      <c r="M419" s="202"/>
      <c r="N419" s="203"/>
      <c r="O419" s="203"/>
      <c r="P419" s="203"/>
      <c r="Q419" s="203"/>
      <c r="R419" s="203"/>
      <c r="S419" s="203"/>
      <c r="T419" s="204"/>
      <c r="AT419" s="198" t="s">
        <v>205</v>
      </c>
      <c r="AU419" s="198" t="s">
        <v>94</v>
      </c>
      <c r="AV419" s="13" t="s">
        <v>94</v>
      </c>
      <c r="AW419" s="13" t="s">
        <v>38</v>
      </c>
      <c r="AX419" s="13" t="s">
        <v>84</v>
      </c>
      <c r="AY419" s="198" t="s">
        <v>196</v>
      </c>
    </row>
    <row r="420" spans="2:51" s="13" customFormat="1" ht="11.25">
      <c r="B420" s="196"/>
      <c r="D420" s="197" t="s">
        <v>205</v>
      </c>
      <c r="E420" s="198" t="s">
        <v>1</v>
      </c>
      <c r="F420" s="199" t="s">
        <v>1365</v>
      </c>
      <c r="H420" s="200">
        <v>44.673000000000002</v>
      </c>
      <c r="I420" s="201"/>
      <c r="L420" s="196"/>
      <c r="M420" s="202"/>
      <c r="N420" s="203"/>
      <c r="O420" s="203"/>
      <c r="P420" s="203"/>
      <c r="Q420" s="203"/>
      <c r="R420" s="203"/>
      <c r="S420" s="203"/>
      <c r="T420" s="204"/>
      <c r="AT420" s="198" t="s">
        <v>205</v>
      </c>
      <c r="AU420" s="198" t="s">
        <v>94</v>
      </c>
      <c r="AV420" s="13" t="s">
        <v>94</v>
      </c>
      <c r="AW420" s="13" t="s">
        <v>38</v>
      </c>
      <c r="AX420" s="13" t="s">
        <v>84</v>
      </c>
      <c r="AY420" s="198" t="s">
        <v>196</v>
      </c>
    </row>
    <row r="421" spans="2:51" s="13" customFormat="1" ht="11.25">
      <c r="B421" s="196"/>
      <c r="D421" s="197" t="s">
        <v>205</v>
      </c>
      <c r="E421" s="198" t="s">
        <v>1</v>
      </c>
      <c r="F421" s="199" t="s">
        <v>1366</v>
      </c>
      <c r="H421" s="200">
        <v>42.457999999999998</v>
      </c>
      <c r="I421" s="201"/>
      <c r="L421" s="196"/>
      <c r="M421" s="202"/>
      <c r="N421" s="203"/>
      <c r="O421" s="203"/>
      <c r="P421" s="203"/>
      <c r="Q421" s="203"/>
      <c r="R421" s="203"/>
      <c r="S421" s="203"/>
      <c r="T421" s="204"/>
      <c r="AT421" s="198" t="s">
        <v>205</v>
      </c>
      <c r="AU421" s="198" t="s">
        <v>94</v>
      </c>
      <c r="AV421" s="13" t="s">
        <v>94</v>
      </c>
      <c r="AW421" s="13" t="s">
        <v>38</v>
      </c>
      <c r="AX421" s="13" t="s">
        <v>84</v>
      </c>
      <c r="AY421" s="198" t="s">
        <v>196</v>
      </c>
    </row>
    <row r="422" spans="2:51" s="13" customFormat="1" ht="11.25">
      <c r="B422" s="196"/>
      <c r="D422" s="197" t="s">
        <v>205</v>
      </c>
      <c r="E422" s="198" t="s">
        <v>1</v>
      </c>
      <c r="F422" s="199" t="s">
        <v>1367</v>
      </c>
      <c r="H422" s="200">
        <v>41.991999999999997</v>
      </c>
      <c r="I422" s="201"/>
      <c r="L422" s="196"/>
      <c r="M422" s="202"/>
      <c r="N422" s="203"/>
      <c r="O422" s="203"/>
      <c r="P422" s="203"/>
      <c r="Q422" s="203"/>
      <c r="R422" s="203"/>
      <c r="S422" s="203"/>
      <c r="T422" s="204"/>
      <c r="AT422" s="198" t="s">
        <v>205</v>
      </c>
      <c r="AU422" s="198" t="s">
        <v>94</v>
      </c>
      <c r="AV422" s="13" t="s">
        <v>94</v>
      </c>
      <c r="AW422" s="13" t="s">
        <v>38</v>
      </c>
      <c r="AX422" s="13" t="s">
        <v>84</v>
      </c>
      <c r="AY422" s="198" t="s">
        <v>196</v>
      </c>
    </row>
    <row r="423" spans="2:51" s="13" customFormat="1" ht="11.25">
      <c r="B423" s="196"/>
      <c r="D423" s="197" t="s">
        <v>205</v>
      </c>
      <c r="E423" s="198" t="s">
        <v>1</v>
      </c>
      <c r="F423" s="199" t="s">
        <v>1368</v>
      </c>
      <c r="H423" s="200">
        <v>42.768999999999998</v>
      </c>
      <c r="I423" s="201"/>
      <c r="L423" s="196"/>
      <c r="M423" s="202"/>
      <c r="N423" s="203"/>
      <c r="O423" s="203"/>
      <c r="P423" s="203"/>
      <c r="Q423" s="203"/>
      <c r="R423" s="203"/>
      <c r="S423" s="203"/>
      <c r="T423" s="204"/>
      <c r="AT423" s="198" t="s">
        <v>205</v>
      </c>
      <c r="AU423" s="198" t="s">
        <v>94</v>
      </c>
      <c r="AV423" s="13" t="s">
        <v>94</v>
      </c>
      <c r="AW423" s="13" t="s">
        <v>38</v>
      </c>
      <c r="AX423" s="13" t="s">
        <v>84</v>
      </c>
      <c r="AY423" s="198" t="s">
        <v>196</v>
      </c>
    </row>
    <row r="424" spans="2:51" s="13" customFormat="1" ht="11.25">
      <c r="B424" s="196"/>
      <c r="D424" s="197" t="s">
        <v>205</v>
      </c>
      <c r="E424" s="198" t="s">
        <v>1</v>
      </c>
      <c r="F424" s="199" t="s">
        <v>1369</v>
      </c>
      <c r="H424" s="200">
        <v>34.173000000000002</v>
      </c>
      <c r="I424" s="201"/>
      <c r="L424" s="196"/>
      <c r="M424" s="202"/>
      <c r="N424" s="203"/>
      <c r="O424" s="203"/>
      <c r="P424" s="203"/>
      <c r="Q424" s="203"/>
      <c r="R424" s="203"/>
      <c r="S424" s="203"/>
      <c r="T424" s="204"/>
      <c r="AT424" s="198" t="s">
        <v>205</v>
      </c>
      <c r="AU424" s="198" t="s">
        <v>94</v>
      </c>
      <c r="AV424" s="13" t="s">
        <v>94</v>
      </c>
      <c r="AW424" s="13" t="s">
        <v>38</v>
      </c>
      <c r="AX424" s="13" t="s">
        <v>84</v>
      </c>
      <c r="AY424" s="198" t="s">
        <v>196</v>
      </c>
    </row>
    <row r="425" spans="2:51" s="13" customFormat="1" ht="11.25">
      <c r="B425" s="196"/>
      <c r="D425" s="197" t="s">
        <v>205</v>
      </c>
      <c r="E425" s="198" t="s">
        <v>1</v>
      </c>
      <c r="F425" s="199" t="s">
        <v>1370</v>
      </c>
      <c r="H425" s="200">
        <v>48.381</v>
      </c>
      <c r="I425" s="201"/>
      <c r="L425" s="196"/>
      <c r="M425" s="202"/>
      <c r="N425" s="203"/>
      <c r="O425" s="203"/>
      <c r="P425" s="203"/>
      <c r="Q425" s="203"/>
      <c r="R425" s="203"/>
      <c r="S425" s="203"/>
      <c r="T425" s="204"/>
      <c r="AT425" s="198" t="s">
        <v>205</v>
      </c>
      <c r="AU425" s="198" t="s">
        <v>94</v>
      </c>
      <c r="AV425" s="13" t="s">
        <v>94</v>
      </c>
      <c r="AW425" s="13" t="s">
        <v>38</v>
      </c>
      <c r="AX425" s="13" t="s">
        <v>84</v>
      </c>
      <c r="AY425" s="198" t="s">
        <v>196</v>
      </c>
    </row>
    <row r="426" spans="2:51" s="13" customFormat="1" ht="11.25">
      <c r="B426" s="196"/>
      <c r="D426" s="197" t="s">
        <v>205</v>
      </c>
      <c r="E426" s="198" t="s">
        <v>1</v>
      </c>
      <c r="F426" s="199" t="s">
        <v>1371</v>
      </c>
      <c r="H426" s="200">
        <v>118.889</v>
      </c>
      <c r="I426" s="201"/>
      <c r="L426" s="196"/>
      <c r="M426" s="202"/>
      <c r="N426" s="203"/>
      <c r="O426" s="203"/>
      <c r="P426" s="203"/>
      <c r="Q426" s="203"/>
      <c r="R426" s="203"/>
      <c r="S426" s="203"/>
      <c r="T426" s="204"/>
      <c r="AT426" s="198" t="s">
        <v>205</v>
      </c>
      <c r="AU426" s="198" t="s">
        <v>94</v>
      </c>
      <c r="AV426" s="13" t="s">
        <v>94</v>
      </c>
      <c r="AW426" s="13" t="s">
        <v>38</v>
      </c>
      <c r="AX426" s="13" t="s">
        <v>84</v>
      </c>
      <c r="AY426" s="198" t="s">
        <v>196</v>
      </c>
    </row>
    <row r="427" spans="2:51" s="13" customFormat="1" ht="11.25">
      <c r="B427" s="196"/>
      <c r="D427" s="197" t="s">
        <v>205</v>
      </c>
      <c r="E427" s="198" t="s">
        <v>1</v>
      </c>
      <c r="F427" s="199" t="s">
        <v>1372</v>
      </c>
      <c r="H427" s="200">
        <v>105.416</v>
      </c>
      <c r="I427" s="201"/>
      <c r="L427" s="196"/>
      <c r="M427" s="202"/>
      <c r="N427" s="203"/>
      <c r="O427" s="203"/>
      <c r="P427" s="203"/>
      <c r="Q427" s="203"/>
      <c r="R427" s="203"/>
      <c r="S427" s="203"/>
      <c r="T427" s="204"/>
      <c r="AT427" s="198" t="s">
        <v>205</v>
      </c>
      <c r="AU427" s="198" t="s">
        <v>94</v>
      </c>
      <c r="AV427" s="13" t="s">
        <v>94</v>
      </c>
      <c r="AW427" s="13" t="s">
        <v>38</v>
      </c>
      <c r="AX427" s="13" t="s">
        <v>84</v>
      </c>
      <c r="AY427" s="198" t="s">
        <v>196</v>
      </c>
    </row>
    <row r="428" spans="2:51" s="13" customFormat="1" ht="11.25">
      <c r="B428" s="196"/>
      <c r="D428" s="197" t="s">
        <v>205</v>
      </c>
      <c r="E428" s="198" t="s">
        <v>1</v>
      </c>
      <c r="F428" s="199" t="s">
        <v>1373</v>
      </c>
      <c r="H428" s="200">
        <v>56.438000000000002</v>
      </c>
      <c r="I428" s="201"/>
      <c r="L428" s="196"/>
      <c r="M428" s="202"/>
      <c r="N428" s="203"/>
      <c r="O428" s="203"/>
      <c r="P428" s="203"/>
      <c r="Q428" s="203"/>
      <c r="R428" s="203"/>
      <c r="S428" s="203"/>
      <c r="T428" s="204"/>
      <c r="AT428" s="198" t="s">
        <v>205</v>
      </c>
      <c r="AU428" s="198" t="s">
        <v>94</v>
      </c>
      <c r="AV428" s="13" t="s">
        <v>94</v>
      </c>
      <c r="AW428" s="13" t="s">
        <v>38</v>
      </c>
      <c r="AX428" s="13" t="s">
        <v>84</v>
      </c>
      <c r="AY428" s="198" t="s">
        <v>196</v>
      </c>
    </row>
    <row r="429" spans="2:51" s="13" customFormat="1" ht="11.25">
      <c r="B429" s="196"/>
      <c r="D429" s="197" t="s">
        <v>205</v>
      </c>
      <c r="E429" s="198" t="s">
        <v>1</v>
      </c>
      <c r="F429" s="199" t="s">
        <v>1374</v>
      </c>
      <c r="H429" s="200">
        <v>86.549000000000007</v>
      </c>
      <c r="I429" s="201"/>
      <c r="L429" s="196"/>
      <c r="M429" s="202"/>
      <c r="N429" s="203"/>
      <c r="O429" s="203"/>
      <c r="P429" s="203"/>
      <c r="Q429" s="203"/>
      <c r="R429" s="203"/>
      <c r="S429" s="203"/>
      <c r="T429" s="204"/>
      <c r="AT429" s="198" t="s">
        <v>205</v>
      </c>
      <c r="AU429" s="198" t="s">
        <v>94</v>
      </c>
      <c r="AV429" s="13" t="s">
        <v>94</v>
      </c>
      <c r="AW429" s="13" t="s">
        <v>38</v>
      </c>
      <c r="AX429" s="13" t="s">
        <v>84</v>
      </c>
      <c r="AY429" s="198" t="s">
        <v>196</v>
      </c>
    </row>
    <row r="430" spans="2:51" s="13" customFormat="1" ht="11.25">
      <c r="B430" s="196"/>
      <c r="D430" s="197" t="s">
        <v>205</v>
      </c>
      <c r="E430" s="198" t="s">
        <v>1</v>
      </c>
      <c r="F430" s="199" t="s">
        <v>1375</v>
      </c>
      <c r="H430" s="200">
        <v>68.263999999999996</v>
      </c>
      <c r="I430" s="201"/>
      <c r="L430" s="196"/>
      <c r="M430" s="202"/>
      <c r="N430" s="203"/>
      <c r="O430" s="203"/>
      <c r="P430" s="203"/>
      <c r="Q430" s="203"/>
      <c r="R430" s="203"/>
      <c r="S430" s="203"/>
      <c r="T430" s="204"/>
      <c r="AT430" s="198" t="s">
        <v>205</v>
      </c>
      <c r="AU430" s="198" t="s">
        <v>94</v>
      </c>
      <c r="AV430" s="13" t="s">
        <v>94</v>
      </c>
      <c r="AW430" s="13" t="s">
        <v>38</v>
      </c>
      <c r="AX430" s="13" t="s">
        <v>84</v>
      </c>
      <c r="AY430" s="198" t="s">
        <v>196</v>
      </c>
    </row>
    <row r="431" spans="2:51" s="13" customFormat="1" ht="11.25">
      <c r="B431" s="196"/>
      <c r="D431" s="197" t="s">
        <v>205</v>
      </c>
      <c r="E431" s="198" t="s">
        <v>1</v>
      </c>
      <c r="F431" s="199" t="s">
        <v>1376</v>
      </c>
      <c r="H431" s="200">
        <v>66.677000000000007</v>
      </c>
      <c r="I431" s="201"/>
      <c r="L431" s="196"/>
      <c r="M431" s="202"/>
      <c r="N431" s="203"/>
      <c r="O431" s="203"/>
      <c r="P431" s="203"/>
      <c r="Q431" s="203"/>
      <c r="R431" s="203"/>
      <c r="S431" s="203"/>
      <c r="T431" s="204"/>
      <c r="AT431" s="198" t="s">
        <v>205</v>
      </c>
      <c r="AU431" s="198" t="s">
        <v>94</v>
      </c>
      <c r="AV431" s="13" t="s">
        <v>94</v>
      </c>
      <c r="AW431" s="13" t="s">
        <v>38</v>
      </c>
      <c r="AX431" s="13" t="s">
        <v>84</v>
      </c>
      <c r="AY431" s="198" t="s">
        <v>196</v>
      </c>
    </row>
    <row r="432" spans="2:51" s="13" customFormat="1" ht="11.25">
      <c r="B432" s="196"/>
      <c r="D432" s="197" t="s">
        <v>205</v>
      </c>
      <c r="E432" s="198" t="s">
        <v>1</v>
      </c>
      <c r="F432" s="199" t="s">
        <v>1377</v>
      </c>
      <c r="H432" s="200">
        <v>49.365000000000002</v>
      </c>
      <c r="I432" s="201"/>
      <c r="L432" s="196"/>
      <c r="M432" s="202"/>
      <c r="N432" s="203"/>
      <c r="O432" s="203"/>
      <c r="P432" s="203"/>
      <c r="Q432" s="203"/>
      <c r="R432" s="203"/>
      <c r="S432" s="203"/>
      <c r="T432" s="204"/>
      <c r="AT432" s="198" t="s">
        <v>205</v>
      </c>
      <c r="AU432" s="198" t="s">
        <v>94</v>
      </c>
      <c r="AV432" s="13" t="s">
        <v>94</v>
      </c>
      <c r="AW432" s="13" t="s">
        <v>38</v>
      </c>
      <c r="AX432" s="13" t="s">
        <v>84</v>
      </c>
      <c r="AY432" s="198" t="s">
        <v>196</v>
      </c>
    </row>
    <row r="433" spans="1:65" s="13" customFormat="1" ht="11.25">
      <c r="B433" s="196"/>
      <c r="D433" s="197" t="s">
        <v>205</v>
      </c>
      <c r="E433" s="198" t="s">
        <v>1</v>
      </c>
      <c r="F433" s="199" t="s">
        <v>1378</v>
      </c>
      <c r="H433" s="200">
        <v>47.561999999999998</v>
      </c>
      <c r="I433" s="201"/>
      <c r="L433" s="196"/>
      <c r="M433" s="202"/>
      <c r="N433" s="203"/>
      <c r="O433" s="203"/>
      <c r="P433" s="203"/>
      <c r="Q433" s="203"/>
      <c r="R433" s="203"/>
      <c r="S433" s="203"/>
      <c r="T433" s="204"/>
      <c r="AT433" s="198" t="s">
        <v>205</v>
      </c>
      <c r="AU433" s="198" t="s">
        <v>94</v>
      </c>
      <c r="AV433" s="13" t="s">
        <v>94</v>
      </c>
      <c r="AW433" s="13" t="s">
        <v>38</v>
      </c>
      <c r="AX433" s="13" t="s">
        <v>84</v>
      </c>
      <c r="AY433" s="198" t="s">
        <v>196</v>
      </c>
    </row>
    <row r="434" spans="1:65" s="15" customFormat="1" ht="11.25">
      <c r="B434" s="212"/>
      <c r="D434" s="197" t="s">
        <v>205</v>
      </c>
      <c r="E434" s="213" t="s">
        <v>1</v>
      </c>
      <c r="F434" s="214" t="s">
        <v>225</v>
      </c>
      <c r="H434" s="215">
        <v>4216.7269999999999</v>
      </c>
      <c r="I434" s="216"/>
      <c r="L434" s="212"/>
      <c r="M434" s="217"/>
      <c r="N434" s="218"/>
      <c r="O434" s="218"/>
      <c r="P434" s="218"/>
      <c r="Q434" s="218"/>
      <c r="R434" s="218"/>
      <c r="S434" s="218"/>
      <c r="T434" s="219"/>
      <c r="AT434" s="213" t="s">
        <v>205</v>
      </c>
      <c r="AU434" s="213" t="s">
        <v>94</v>
      </c>
      <c r="AV434" s="15" t="s">
        <v>203</v>
      </c>
      <c r="AW434" s="15" t="s">
        <v>38</v>
      </c>
      <c r="AX434" s="15" t="s">
        <v>25</v>
      </c>
      <c r="AY434" s="213" t="s">
        <v>196</v>
      </c>
    </row>
    <row r="435" spans="1:65" s="2" customFormat="1" ht="16.5" customHeight="1">
      <c r="A435" s="35"/>
      <c r="B435" s="153"/>
      <c r="C435" s="184" t="s">
        <v>572</v>
      </c>
      <c r="D435" s="184" t="s">
        <v>198</v>
      </c>
      <c r="E435" s="185" t="s">
        <v>1379</v>
      </c>
      <c r="F435" s="186" t="s">
        <v>1380</v>
      </c>
      <c r="G435" s="187" t="s">
        <v>201</v>
      </c>
      <c r="H435" s="188">
        <v>4216.7269999999999</v>
      </c>
      <c r="I435" s="189"/>
      <c r="J435" s="190">
        <f>ROUND(I435*H435,2)</f>
        <v>0</v>
      </c>
      <c r="K435" s="186" t="s">
        <v>202</v>
      </c>
      <c r="L435" s="36"/>
      <c r="M435" s="191" t="s">
        <v>1</v>
      </c>
      <c r="N435" s="192" t="s">
        <v>50</v>
      </c>
      <c r="O435" s="61"/>
      <c r="P435" s="193">
        <f>O435*H435</f>
        <v>0</v>
      </c>
      <c r="Q435" s="193">
        <v>0</v>
      </c>
      <c r="R435" s="193">
        <f>Q435*H435</f>
        <v>0</v>
      </c>
      <c r="S435" s="193">
        <v>0</v>
      </c>
      <c r="T435" s="19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5" t="s">
        <v>203</v>
      </c>
      <c r="AT435" s="195" t="s">
        <v>198</v>
      </c>
      <c r="AU435" s="195" t="s">
        <v>94</v>
      </c>
      <c r="AY435" s="18" t="s">
        <v>196</v>
      </c>
      <c r="BE435" s="101">
        <f>IF(N435="základní",J435,0)</f>
        <v>0</v>
      </c>
      <c r="BF435" s="101">
        <f>IF(N435="snížená",J435,0)</f>
        <v>0</v>
      </c>
      <c r="BG435" s="101">
        <f>IF(N435="zákl. přenesená",J435,0)</f>
        <v>0</v>
      </c>
      <c r="BH435" s="101">
        <f>IF(N435="sníž. přenesená",J435,0)</f>
        <v>0</v>
      </c>
      <c r="BI435" s="101">
        <f>IF(N435="nulová",J435,0)</f>
        <v>0</v>
      </c>
      <c r="BJ435" s="18" t="s">
        <v>25</v>
      </c>
      <c r="BK435" s="101">
        <f>ROUND(I435*H435,2)</f>
        <v>0</v>
      </c>
      <c r="BL435" s="18" t="s">
        <v>203</v>
      </c>
      <c r="BM435" s="195" t="s">
        <v>1381</v>
      </c>
    </row>
    <row r="436" spans="1:65" s="2" customFormat="1" ht="16.5" customHeight="1">
      <c r="A436" s="35"/>
      <c r="B436" s="153"/>
      <c r="C436" s="184" t="s">
        <v>577</v>
      </c>
      <c r="D436" s="184" t="s">
        <v>198</v>
      </c>
      <c r="E436" s="185" t="s">
        <v>1382</v>
      </c>
      <c r="F436" s="186" t="s">
        <v>1383</v>
      </c>
      <c r="G436" s="187" t="s">
        <v>327</v>
      </c>
      <c r="H436" s="188">
        <v>807.24099999999999</v>
      </c>
      <c r="I436" s="189"/>
      <c r="J436" s="190">
        <f>ROUND(I436*H436,2)</f>
        <v>0</v>
      </c>
      <c r="K436" s="186" t="s">
        <v>202</v>
      </c>
      <c r="L436" s="36"/>
      <c r="M436" s="191" t="s">
        <v>1</v>
      </c>
      <c r="N436" s="192" t="s">
        <v>50</v>
      </c>
      <c r="O436" s="61"/>
      <c r="P436" s="193">
        <f>O436*H436</f>
        <v>0</v>
      </c>
      <c r="Q436" s="193">
        <v>0</v>
      </c>
      <c r="R436" s="193">
        <f>Q436*H436</f>
        <v>0</v>
      </c>
      <c r="S436" s="193">
        <v>0</v>
      </c>
      <c r="T436" s="194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5" t="s">
        <v>203</v>
      </c>
      <c r="AT436" s="195" t="s">
        <v>198</v>
      </c>
      <c r="AU436" s="195" t="s">
        <v>94</v>
      </c>
      <c r="AY436" s="18" t="s">
        <v>196</v>
      </c>
      <c r="BE436" s="101">
        <f>IF(N436="základní",J436,0)</f>
        <v>0</v>
      </c>
      <c r="BF436" s="101">
        <f>IF(N436="snížená",J436,0)</f>
        <v>0</v>
      </c>
      <c r="BG436" s="101">
        <f>IF(N436="zákl. přenesená",J436,0)</f>
        <v>0</v>
      </c>
      <c r="BH436" s="101">
        <f>IF(N436="sníž. přenesená",J436,0)</f>
        <v>0</v>
      </c>
      <c r="BI436" s="101">
        <f>IF(N436="nulová",J436,0)</f>
        <v>0</v>
      </c>
      <c r="BJ436" s="18" t="s">
        <v>25</v>
      </c>
      <c r="BK436" s="101">
        <f>ROUND(I436*H436,2)</f>
        <v>0</v>
      </c>
      <c r="BL436" s="18" t="s">
        <v>203</v>
      </c>
      <c r="BM436" s="195" t="s">
        <v>1384</v>
      </c>
    </row>
    <row r="437" spans="1:65" s="13" customFormat="1" ht="11.25">
      <c r="B437" s="196"/>
      <c r="D437" s="197" t="s">
        <v>205</v>
      </c>
      <c r="E437" s="198" t="s">
        <v>1</v>
      </c>
      <c r="F437" s="199" t="s">
        <v>1385</v>
      </c>
      <c r="H437" s="200">
        <v>807.24099999999999</v>
      </c>
      <c r="I437" s="201"/>
      <c r="L437" s="196"/>
      <c r="M437" s="202"/>
      <c r="N437" s="203"/>
      <c r="O437" s="203"/>
      <c r="P437" s="203"/>
      <c r="Q437" s="203"/>
      <c r="R437" s="203"/>
      <c r="S437" s="203"/>
      <c r="T437" s="204"/>
      <c r="AT437" s="198" t="s">
        <v>205</v>
      </c>
      <c r="AU437" s="198" t="s">
        <v>94</v>
      </c>
      <c r="AV437" s="13" t="s">
        <v>94</v>
      </c>
      <c r="AW437" s="13" t="s">
        <v>38</v>
      </c>
      <c r="AX437" s="13" t="s">
        <v>25</v>
      </c>
      <c r="AY437" s="198" t="s">
        <v>196</v>
      </c>
    </row>
    <row r="438" spans="1:65" s="2" customFormat="1" ht="16.5" customHeight="1">
      <c r="A438" s="35"/>
      <c r="B438" s="153"/>
      <c r="C438" s="184" t="s">
        <v>587</v>
      </c>
      <c r="D438" s="184" t="s">
        <v>198</v>
      </c>
      <c r="E438" s="185" t="s">
        <v>451</v>
      </c>
      <c r="F438" s="186" t="s">
        <v>452</v>
      </c>
      <c r="G438" s="187" t="s">
        <v>327</v>
      </c>
      <c r="H438" s="188">
        <v>2005.941</v>
      </c>
      <c r="I438" s="189"/>
      <c r="J438" s="190">
        <f>ROUND(I438*H438,2)</f>
        <v>0</v>
      </c>
      <c r="K438" s="186" t="s">
        <v>202</v>
      </c>
      <c r="L438" s="36"/>
      <c r="M438" s="191" t="s">
        <v>1</v>
      </c>
      <c r="N438" s="192" t="s">
        <v>50</v>
      </c>
      <c r="O438" s="61"/>
      <c r="P438" s="193">
        <f>O438*H438</f>
        <v>0</v>
      </c>
      <c r="Q438" s="193">
        <v>0</v>
      </c>
      <c r="R438" s="193">
        <f>Q438*H438</f>
        <v>0</v>
      </c>
      <c r="S438" s="193">
        <v>0</v>
      </c>
      <c r="T438" s="194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95" t="s">
        <v>203</v>
      </c>
      <c r="AT438" s="195" t="s">
        <v>198</v>
      </c>
      <c r="AU438" s="195" t="s">
        <v>94</v>
      </c>
      <c r="AY438" s="18" t="s">
        <v>196</v>
      </c>
      <c r="BE438" s="101">
        <f>IF(N438="základní",J438,0)</f>
        <v>0</v>
      </c>
      <c r="BF438" s="101">
        <f>IF(N438="snížená",J438,0)</f>
        <v>0</v>
      </c>
      <c r="BG438" s="101">
        <f>IF(N438="zákl. přenesená",J438,0)</f>
        <v>0</v>
      </c>
      <c r="BH438" s="101">
        <f>IF(N438="sníž. přenesená",J438,0)</f>
        <v>0</v>
      </c>
      <c r="BI438" s="101">
        <f>IF(N438="nulová",J438,0)</f>
        <v>0</v>
      </c>
      <c r="BJ438" s="18" t="s">
        <v>25</v>
      </c>
      <c r="BK438" s="101">
        <f>ROUND(I438*H438,2)</f>
        <v>0</v>
      </c>
      <c r="BL438" s="18" t="s">
        <v>203</v>
      </c>
      <c r="BM438" s="195" t="s">
        <v>1386</v>
      </c>
    </row>
    <row r="439" spans="1:65" s="13" customFormat="1" ht="11.25">
      <c r="B439" s="196"/>
      <c r="D439" s="197" t="s">
        <v>205</v>
      </c>
      <c r="E439" s="198" t="s">
        <v>1</v>
      </c>
      <c r="F439" s="199" t="s">
        <v>1387</v>
      </c>
      <c r="H439" s="200">
        <v>2005.941</v>
      </c>
      <c r="I439" s="201"/>
      <c r="L439" s="196"/>
      <c r="M439" s="202"/>
      <c r="N439" s="203"/>
      <c r="O439" s="203"/>
      <c r="P439" s="203"/>
      <c r="Q439" s="203"/>
      <c r="R439" s="203"/>
      <c r="S439" s="203"/>
      <c r="T439" s="204"/>
      <c r="AT439" s="198" t="s">
        <v>205</v>
      </c>
      <c r="AU439" s="198" t="s">
        <v>94</v>
      </c>
      <c r="AV439" s="13" t="s">
        <v>94</v>
      </c>
      <c r="AW439" s="13" t="s">
        <v>38</v>
      </c>
      <c r="AX439" s="13" t="s">
        <v>84</v>
      </c>
      <c r="AY439" s="198" t="s">
        <v>196</v>
      </c>
    </row>
    <row r="440" spans="1:65" s="15" customFormat="1" ht="11.25">
      <c r="B440" s="212"/>
      <c r="D440" s="197" t="s">
        <v>205</v>
      </c>
      <c r="E440" s="213" t="s">
        <v>150</v>
      </c>
      <c r="F440" s="214" t="s">
        <v>225</v>
      </c>
      <c r="H440" s="215">
        <v>2005.941</v>
      </c>
      <c r="I440" s="216"/>
      <c r="L440" s="212"/>
      <c r="M440" s="217"/>
      <c r="N440" s="218"/>
      <c r="O440" s="218"/>
      <c r="P440" s="218"/>
      <c r="Q440" s="218"/>
      <c r="R440" s="218"/>
      <c r="S440" s="218"/>
      <c r="T440" s="219"/>
      <c r="AT440" s="213" t="s">
        <v>205</v>
      </c>
      <c r="AU440" s="213" t="s">
        <v>94</v>
      </c>
      <c r="AV440" s="15" t="s">
        <v>203</v>
      </c>
      <c r="AW440" s="15" t="s">
        <v>38</v>
      </c>
      <c r="AX440" s="15" t="s">
        <v>25</v>
      </c>
      <c r="AY440" s="213" t="s">
        <v>196</v>
      </c>
    </row>
    <row r="441" spans="1:65" s="2" customFormat="1" ht="16.5" customHeight="1">
      <c r="A441" s="35"/>
      <c r="B441" s="153"/>
      <c r="C441" s="184" t="s">
        <v>590</v>
      </c>
      <c r="D441" s="184" t="s">
        <v>198</v>
      </c>
      <c r="E441" s="185" t="s">
        <v>456</v>
      </c>
      <c r="F441" s="186" t="s">
        <v>457</v>
      </c>
      <c r="G441" s="187" t="s">
        <v>327</v>
      </c>
      <c r="H441" s="188">
        <v>962.85199999999998</v>
      </c>
      <c r="I441" s="189"/>
      <c r="J441" s="190">
        <f>ROUND(I441*H441,2)</f>
        <v>0</v>
      </c>
      <c r="K441" s="186" t="s">
        <v>202</v>
      </c>
      <c r="L441" s="36"/>
      <c r="M441" s="191" t="s">
        <v>1</v>
      </c>
      <c r="N441" s="192" t="s">
        <v>50</v>
      </c>
      <c r="O441" s="61"/>
      <c r="P441" s="193">
        <f>O441*H441</f>
        <v>0</v>
      </c>
      <c r="Q441" s="193">
        <v>0</v>
      </c>
      <c r="R441" s="193">
        <f>Q441*H441</f>
        <v>0</v>
      </c>
      <c r="S441" s="193">
        <v>0</v>
      </c>
      <c r="T441" s="194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195" t="s">
        <v>203</v>
      </c>
      <c r="AT441" s="195" t="s">
        <v>198</v>
      </c>
      <c r="AU441" s="195" t="s">
        <v>94</v>
      </c>
      <c r="AY441" s="18" t="s">
        <v>196</v>
      </c>
      <c r="BE441" s="101">
        <f>IF(N441="základní",J441,0)</f>
        <v>0</v>
      </c>
      <c r="BF441" s="101">
        <f>IF(N441="snížená",J441,0)</f>
        <v>0</v>
      </c>
      <c r="BG441" s="101">
        <f>IF(N441="zákl. přenesená",J441,0)</f>
        <v>0</v>
      </c>
      <c r="BH441" s="101">
        <f>IF(N441="sníž. přenesená",J441,0)</f>
        <v>0</v>
      </c>
      <c r="BI441" s="101">
        <f>IF(N441="nulová",J441,0)</f>
        <v>0</v>
      </c>
      <c r="BJ441" s="18" t="s">
        <v>25</v>
      </c>
      <c r="BK441" s="101">
        <f>ROUND(I441*H441,2)</f>
        <v>0</v>
      </c>
      <c r="BL441" s="18" t="s">
        <v>203</v>
      </c>
      <c r="BM441" s="195" t="s">
        <v>1388</v>
      </c>
    </row>
    <row r="442" spans="1:65" s="14" customFormat="1" ht="11.25">
      <c r="B442" s="205"/>
      <c r="D442" s="197" t="s">
        <v>205</v>
      </c>
      <c r="E442" s="206" t="s">
        <v>1</v>
      </c>
      <c r="F442" s="207" t="s">
        <v>1389</v>
      </c>
      <c r="H442" s="206" t="s">
        <v>1</v>
      </c>
      <c r="I442" s="208"/>
      <c r="L442" s="205"/>
      <c r="M442" s="209"/>
      <c r="N442" s="210"/>
      <c r="O442" s="210"/>
      <c r="P442" s="210"/>
      <c r="Q442" s="210"/>
      <c r="R442" s="210"/>
      <c r="S442" s="210"/>
      <c r="T442" s="211"/>
      <c r="AT442" s="206" t="s">
        <v>205</v>
      </c>
      <c r="AU442" s="206" t="s">
        <v>94</v>
      </c>
      <c r="AV442" s="14" t="s">
        <v>25</v>
      </c>
      <c r="AW442" s="14" t="s">
        <v>38</v>
      </c>
      <c r="AX442" s="14" t="s">
        <v>84</v>
      </c>
      <c r="AY442" s="206" t="s">
        <v>196</v>
      </c>
    </row>
    <row r="443" spans="1:65" s="14" customFormat="1" ht="11.25">
      <c r="B443" s="205"/>
      <c r="D443" s="197" t="s">
        <v>205</v>
      </c>
      <c r="E443" s="206" t="s">
        <v>1</v>
      </c>
      <c r="F443" s="207" t="s">
        <v>1390</v>
      </c>
      <c r="H443" s="206" t="s">
        <v>1</v>
      </c>
      <c r="I443" s="208"/>
      <c r="L443" s="205"/>
      <c r="M443" s="209"/>
      <c r="N443" s="210"/>
      <c r="O443" s="210"/>
      <c r="P443" s="210"/>
      <c r="Q443" s="210"/>
      <c r="R443" s="210"/>
      <c r="S443" s="210"/>
      <c r="T443" s="211"/>
      <c r="AT443" s="206" t="s">
        <v>205</v>
      </c>
      <c r="AU443" s="206" t="s">
        <v>94</v>
      </c>
      <c r="AV443" s="14" t="s">
        <v>25</v>
      </c>
      <c r="AW443" s="14" t="s">
        <v>38</v>
      </c>
      <c r="AX443" s="14" t="s">
        <v>84</v>
      </c>
      <c r="AY443" s="206" t="s">
        <v>196</v>
      </c>
    </row>
    <row r="444" spans="1:65" s="13" customFormat="1" ht="11.25">
      <c r="B444" s="196"/>
      <c r="D444" s="197" t="s">
        <v>205</v>
      </c>
      <c r="E444" s="198" t="s">
        <v>1</v>
      </c>
      <c r="F444" s="199" t="s">
        <v>462</v>
      </c>
      <c r="H444" s="200">
        <v>962.85199999999998</v>
      </c>
      <c r="I444" s="201"/>
      <c r="L444" s="196"/>
      <c r="M444" s="202"/>
      <c r="N444" s="203"/>
      <c r="O444" s="203"/>
      <c r="P444" s="203"/>
      <c r="Q444" s="203"/>
      <c r="R444" s="203"/>
      <c r="S444" s="203"/>
      <c r="T444" s="204"/>
      <c r="AT444" s="198" t="s">
        <v>205</v>
      </c>
      <c r="AU444" s="198" t="s">
        <v>94</v>
      </c>
      <c r="AV444" s="13" t="s">
        <v>94</v>
      </c>
      <c r="AW444" s="13" t="s">
        <v>38</v>
      </c>
      <c r="AX444" s="13" t="s">
        <v>25</v>
      </c>
      <c r="AY444" s="198" t="s">
        <v>196</v>
      </c>
    </row>
    <row r="445" spans="1:65" s="2" customFormat="1" ht="16.5" customHeight="1">
      <c r="A445" s="35"/>
      <c r="B445" s="153"/>
      <c r="C445" s="184" t="s">
        <v>592</v>
      </c>
      <c r="D445" s="184" t="s">
        <v>198</v>
      </c>
      <c r="E445" s="185" t="s">
        <v>464</v>
      </c>
      <c r="F445" s="186" t="s">
        <v>465</v>
      </c>
      <c r="G445" s="187" t="s">
        <v>327</v>
      </c>
      <c r="H445" s="188">
        <v>1043.0889999999999</v>
      </c>
      <c r="I445" s="189"/>
      <c r="J445" s="190">
        <f>ROUND(I445*H445,2)</f>
        <v>0</v>
      </c>
      <c r="K445" s="186" t="s">
        <v>202</v>
      </c>
      <c r="L445" s="36"/>
      <c r="M445" s="191" t="s">
        <v>1</v>
      </c>
      <c r="N445" s="192" t="s">
        <v>50</v>
      </c>
      <c r="O445" s="61"/>
      <c r="P445" s="193">
        <f>O445*H445</f>
        <v>0</v>
      </c>
      <c r="Q445" s="193">
        <v>0</v>
      </c>
      <c r="R445" s="193">
        <f>Q445*H445</f>
        <v>0</v>
      </c>
      <c r="S445" s="193">
        <v>0</v>
      </c>
      <c r="T445" s="194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95" t="s">
        <v>203</v>
      </c>
      <c r="AT445" s="195" t="s">
        <v>198</v>
      </c>
      <c r="AU445" s="195" t="s">
        <v>94</v>
      </c>
      <c r="AY445" s="18" t="s">
        <v>196</v>
      </c>
      <c r="BE445" s="101">
        <f>IF(N445="základní",J445,0)</f>
        <v>0</v>
      </c>
      <c r="BF445" s="101">
        <f>IF(N445="snížená",J445,0)</f>
        <v>0</v>
      </c>
      <c r="BG445" s="101">
        <f>IF(N445="zákl. přenesená",J445,0)</f>
        <v>0</v>
      </c>
      <c r="BH445" s="101">
        <f>IF(N445="sníž. přenesená",J445,0)</f>
        <v>0</v>
      </c>
      <c r="BI445" s="101">
        <f>IF(N445="nulová",J445,0)</f>
        <v>0</v>
      </c>
      <c r="BJ445" s="18" t="s">
        <v>25</v>
      </c>
      <c r="BK445" s="101">
        <f>ROUND(I445*H445,2)</f>
        <v>0</v>
      </c>
      <c r="BL445" s="18" t="s">
        <v>203</v>
      </c>
      <c r="BM445" s="195" t="s">
        <v>1391</v>
      </c>
    </row>
    <row r="446" spans="1:65" s="13" customFormat="1" ht="11.25">
      <c r="B446" s="196"/>
      <c r="D446" s="197" t="s">
        <v>205</v>
      </c>
      <c r="E446" s="198" t="s">
        <v>1</v>
      </c>
      <c r="F446" s="199" t="s">
        <v>467</v>
      </c>
      <c r="H446" s="200">
        <v>1043.0889999999999</v>
      </c>
      <c r="I446" s="201"/>
      <c r="L446" s="196"/>
      <c r="M446" s="202"/>
      <c r="N446" s="203"/>
      <c r="O446" s="203"/>
      <c r="P446" s="203"/>
      <c r="Q446" s="203"/>
      <c r="R446" s="203"/>
      <c r="S446" s="203"/>
      <c r="T446" s="204"/>
      <c r="AT446" s="198" t="s">
        <v>205</v>
      </c>
      <c r="AU446" s="198" t="s">
        <v>94</v>
      </c>
      <c r="AV446" s="13" t="s">
        <v>94</v>
      </c>
      <c r="AW446" s="13" t="s">
        <v>38</v>
      </c>
      <c r="AX446" s="13" t="s">
        <v>25</v>
      </c>
      <c r="AY446" s="198" t="s">
        <v>196</v>
      </c>
    </row>
    <row r="447" spans="1:65" s="2" customFormat="1" ht="16.5" customHeight="1">
      <c r="A447" s="35"/>
      <c r="B447" s="153"/>
      <c r="C447" s="184" t="s">
        <v>600</v>
      </c>
      <c r="D447" s="184" t="s">
        <v>198</v>
      </c>
      <c r="E447" s="185" t="s">
        <v>469</v>
      </c>
      <c r="F447" s="186" t="s">
        <v>470</v>
      </c>
      <c r="G447" s="187" t="s">
        <v>327</v>
      </c>
      <c r="H447" s="188">
        <v>1637.5219999999999</v>
      </c>
      <c r="I447" s="189"/>
      <c r="J447" s="190">
        <f>ROUND(I447*H447,2)</f>
        <v>0</v>
      </c>
      <c r="K447" s="186" t="s">
        <v>202</v>
      </c>
      <c r="L447" s="36"/>
      <c r="M447" s="191" t="s">
        <v>1</v>
      </c>
      <c r="N447" s="192" t="s">
        <v>50</v>
      </c>
      <c r="O447" s="61"/>
      <c r="P447" s="193">
        <f>O447*H447</f>
        <v>0</v>
      </c>
      <c r="Q447" s="193">
        <v>0</v>
      </c>
      <c r="R447" s="193">
        <f>Q447*H447</f>
        <v>0</v>
      </c>
      <c r="S447" s="193">
        <v>0</v>
      </c>
      <c r="T447" s="194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95" t="s">
        <v>203</v>
      </c>
      <c r="AT447" s="195" t="s">
        <v>198</v>
      </c>
      <c r="AU447" s="195" t="s">
        <v>94</v>
      </c>
      <c r="AY447" s="18" t="s">
        <v>196</v>
      </c>
      <c r="BE447" s="101">
        <f>IF(N447="základní",J447,0)</f>
        <v>0</v>
      </c>
      <c r="BF447" s="101">
        <f>IF(N447="snížená",J447,0)</f>
        <v>0</v>
      </c>
      <c r="BG447" s="101">
        <f>IF(N447="zákl. přenesená",J447,0)</f>
        <v>0</v>
      </c>
      <c r="BH447" s="101">
        <f>IF(N447="sníž. přenesená",J447,0)</f>
        <v>0</v>
      </c>
      <c r="BI447" s="101">
        <f>IF(N447="nulová",J447,0)</f>
        <v>0</v>
      </c>
      <c r="BJ447" s="18" t="s">
        <v>25</v>
      </c>
      <c r="BK447" s="101">
        <f>ROUND(I447*H447,2)</f>
        <v>0</v>
      </c>
      <c r="BL447" s="18" t="s">
        <v>203</v>
      </c>
      <c r="BM447" s="195" t="s">
        <v>1392</v>
      </c>
    </row>
    <row r="448" spans="1:65" s="14" customFormat="1" ht="11.25">
      <c r="B448" s="205"/>
      <c r="D448" s="197" t="s">
        <v>205</v>
      </c>
      <c r="E448" s="206" t="s">
        <v>1</v>
      </c>
      <c r="F448" s="207" t="s">
        <v>472</v>
      </c>
      <c r="H448" s="206" t="s">
        <v>1</v>
      </c>
      <c r="I448" s="208"/>
      <c r="L448" s="205"/>
      <c r="M448" s="209"/>
      <c r="N448" s="210"/>
      <c r="O448" s="210"/>
      <c r="P448" s="210"/>
      <c r="Q448" s="210"/>
      <c r="R448" s="210"/>
      <c r="S448" s="210"/>
      <c r="T448" s="211"/>
      <c r="AT448" s="206" t="s">
        <v>205</v>
      </c>
      <c r="AU448" s="206" t="s">
        <v>94</v>
      </c>
      <c r="AV448" s="14" t="s">
        <v>25</v>
      </c>
      <c r="AW448" s="14" t="s">
        <v>38</v>
      </c>
      <c r="AX448" s="14" t="s">
        <v>84</v>
      </c>
      <c r="AY448" s="206" t="s">
        <v>196</v>
      </c>
    </row>
    <row r="449" spans="2:51" s="13" customFormat="1" ht="11.25">
      <c r="B449" s="196"/>
      <c r="D449" s="197" t="s">
        <v>205</v>
      </c>
      <c r="E449" s="198" t="s">
        <v>1</v>
      </c>
      <c r="F449" s="199" t="s">
        <v>1393</v>
      </c>
      <c r="H449" s="200">
        <v>2108.3670000000002</v>
      </c>
      <c r="I449" s="201"/>
      <c r="L449" s="196"/>
      <c r="M449" s="202"/>
      <c r="N449" s="203"/>
      <c r="O449" s="203"/>
      <c r="P449" s="203"/>
      <c r="Q449" s="203"/>
      <c r="R449" s="203"/>
      <c r="S449" s="203"/>
      <c r="T449" s="204"/>
      <c r="AT449" s="198" t="s">
        <v>205</v>
      </c>
      <c r="AU449" s="198" t="s">
        <v>94</v>
      </c>
      <c r="AV449" s="13" t="s">
        <v>94</v>
      </c>
      <c r="AW449" s="13" t="s">
        <v>38</v>
      </c>
      <c r="AX449" s="13" t="s">
        <v>84</v>
      </c>
      <c r="AY449" s="198" t="s">
        <v>196</v>
      </c>
    </row>
    <row r="450" spans="2:51" s="14" customFormat="1" ht="11.25">
      <c r="B450" s="205"/>
      <c r="D450" s="197" t="s">
        <v>205</v>
      </c>
      <c r="E450" s="206" t="s">
        <v>1</v>
      </c>
      <c r="F450" s="207" t="s">
        <v>1394</v>
      </c>
      <c r="H450" s="206" t="s">
        <v>1</v>
      </c>
      <c r="I450" s="208"/>
      <c r="L450" s="205"/>
      <c r="M450" s="209"/>
      <c r="N450" s="210"/>
      <c r="O450" s="210"/>
      <c r="P450" s="210"/>
      <c r="Q450" s="210"/>
      <c r="R450" s="210"/>
      <c r="S450" s="210"/>
      <c r="T450" s="211"/>
      <c r="AT450" s="206" t="s">
        <v>205</v>
      </c>
      <c r="AU450" s="206" t="s">
        <v>94</v>
      </c>
      <c r="AV450" s="14" t="s">
        <v>25</v>
      </c>
      <c r="AW450" s="14" t="s">
        <v>38</v>
      </c>
      <c r="AX450" s="14" t="s">
        <v>84</v>
      </c>
      <c r="AY450" s="206" t="s">
        <v>196</v>
      </c>
    </row>
    <row r="451" spans="2:51" s="13" customFormat="1" ht="11.25">
      <c r="B451" s="196"/>
      <c r="D451" s="197" t="s">
        <v>205</v>
      </c>
      <c r="E451" s="198" t="s">
        <v>1</v>
      </c>
      <c r="F451" s="199" t="s">
        <v>1395</v>
      </c>
      <c r="H451" s="200">
        <v>-209.82900000000001</v>
      </c>
      <c r="I451" s="201"/>
      <c r="L451" s="196"/>
      <c r="M451" s="202"/>
      <c r="N451" s="203"/>
      <c r="O451" s="203"/>
      <c r="P451" s="203"/>
      <c r="Q451" s="203"/>
      <c r="R451" s="203"/>
      <c r="S451" s="203"/>
      <c r="T451" s="204"/>
      <c r="AT451" s="198" t="s">
        <v>205</v>
      </c>
      <c r="AU451" s="198" t="s">
        <v>94</v>
      </c>
      <c r="AV451" s="13" t="s">
        <v>94</v>
      </c>
      <c r="AW451" s="13" t="s">
        <v>38</v>
      </c>
      <c r="AX451" s="13" t="s">
        <v>84</v>
      </c>
      <c r="AY451" s="198" t="s">
        <v>196</v>
      </c>
    </row>
    <row r="452" spans="2:51" s="13" customFormat="1" ht="11.25">
      <c r="B452" s="196"/>
      <c r="D452" s="197" t="s">
        <v>205</v>
      </c>
      <c r="E452" s="198" t="s">
        <v>1</v>
      </c>
      <c r="F452" s="199" t="s">
        <v>1396</v>
      </c>
      <c r="H452" s="200">
        <v>-101.899</v>
      </c>
      <c r="I452" s="201"/>
      <c r="L452" s="196"/>
      <c r="M452" s="202"/>
      <c r="N452" s="203"/>
      <c r="O452" s="203"/>
      <c r="P452" s="203"/>
      <c r="Q452" s="203"/>
      <c r="R452" s="203"/>
      <c r="S452" s="203"/>
      <c r="T452" s="204"/>
      <c r="AT452" s="198" t="s">
        <v>205</v>
      </c>
      <c r="AU452" s="198" t="s">
        <v>94</v>
      </c>
      <c r="AV452" s="13" t="s">
        <v>94</v>
      </c>
      <c r="AW452" s="13" t="s">
        <v>38</v>
      </c>
      <c r="AX452" s="13" t="s">
        <v>84</v>
      </c>
      <c r="AY452" s="198" t="s">
        <v>196</v>
      </c>
    </row>
    <row r="453" spans="2:51" s="13" customFormat="1" ht="11.25">
      <c r="B453" s="196"/>
      <c r="D453" s="197" t="s">
        <v>205</v>
      </c>
      <c r="E453" s="198" t="s">
        <v>1</v>
      </c>
      <c r="F453" s="199" t="s">
        <v>1397</v>
      </c>
      <c r="H453" s="200">
        <v>-79.790000000000006</v>
      </c>
      <c r="I453" s="201"/>
      <c r="L453" s="196"/>
      <c r="M453" s="202"/>
      <c r="N453" s="203"/>
      <c r="O453" s="203"/>
      <c r="P453" s="203"/>
      <c r="Q453" s="203"/>
      <c r="R453" s="203"/>
      <c r="S453" s="203"/>
      <c r="T453" s="204"/>
      <c r="AT453" s="198" t="s">
        <v>205</v>
      </c>
      <c r="AU453" s="198" t="s">
        <v>94</v>
      </c>
      <c r="AV453" s="13" t="s">
        <v>94</v>
      </c>
      <c r="AW453" s="13" t="s">
        <v>38</v>
      </c>
      <c r="AX453" s="13" t="s">
        <v>84</v>
      </c>
      <c r="AY453" s="198" t="s">
        <v>196</v>
      </c>
    </row>
    <row r="454" spans="2:51" s="13" customFormat="1" ht="11.25">
      <c r="B454" s="196"/>
      <c r="D454" s="197" t="s">
        <v>205</v>
      </c>
      <c r="E454" s="198" t="s">
        <v>1</v>
      </c>
      <c r="F454" s="199" t="s">
        <v>1398</v>
      </c>
      <c r="H454" s="200">
        <v>-2.0569999999999999</v>
      </c>
      <c r="I454" s="201"/>
      <c r="L454" s="196"/>
      <c r="M454" s="202"/>
      <c r="N454" s="203"/>
      <c r="O454" s="203"/>
      <c r="P454" s="203"/>
      <c r="Q454" s="203"/>
      <c r="R454" s="203"/>
      <c r="S454" s="203"/>
      <c r="T454" s="204"/>
      <c r="AT454" s="198" t="s">
        <v>205</v>
      </c>
      <c r="AU454" s="198" t="s">
        <v>94</v>
      </c>
      <c r="AV454" s="13" t="s">
        <v>94</v>
      </c>
      <c r="AW454" s="13" t="s">
        <v>38</v>
      </c>
      <c r="AX454" s="13" t="s">
        <v>84</v>
      </c>
      <c r="AY454" s="198" t="s">
        <v>196</v>
      </c>
    </row>
    <row r="455" spans="2:51" s="14" customFormat="1" ht="11.25">
      <c r="B455" s="205"/>
      <c r="D455" s="197" t="s">
        <v>205</v>
      </c>
      <c r="E455" s="206" t="s">
        <v>1</v>
      </c>
      <c r="F455" s="207" t="s">
        <v>1279</v>
      </c>
      <c r="H455" s="206" t="s">
        <v>1</v>
      </c>
      <c r="I455" s="208"/>
      <c r="L455" s="205"/>
      <c r="M455" s="209"/>
      <c r="N455" s="210"/>
      <c r="O455" s="210"/>
      <c r="P455" s="210"/>
      <c r="Q455" s="210"/>
      <c r="R455" s="210"/>
      <c r="S455" s="210"/>
      <c r="T455" s="211"/>
      <c r="AT455" s="206" t="s">
        <v>205</v>
      </c>
      <c r="AU455" s="206" t="s">
        <v>94</v>
      </c>
      <c r="AV455" s="14" t="s">
        <v>25</v>
      </c>
      <c r="AW455" s="14" t="s">
        <v>38</v>
      </c>
      <c r="AX455" s="14" t="s">
        <v>84</v>
      </c>
      <c r="AY455" s="206" t="s">
        <v>196</v>
      </c>
    </row>
    <row r="456" spans="2:51" s="14" customFormat="1" ht="11.25">
      <c r="B456" s="205"/>
      <c r="D456" s="197" t="s">
        <v>205</v>
      </c>
      <c r="E456" s="206" t="s">
        <v>1</v>
      </c>
      <c r="F456" s="207" t="s">
        <v>1399</v>
      </c>
      <c r="H456" s="206" t="s">
        <v>1</v>
      </c>
      <c r="I456" s="208"/>
      <c r="L456" s="205"/>
      <c r="M456" s="209"/>
      <c r="N456" s="210"/>
      <c r="O456" s="210"/>
      <c r="P456" s="210"/>
      <c r="Q456" s="210"/>
      <c r="R456" s="210"/>
      <c r="S456" s="210"/>
      <c r="T456" s="211"/>
      <c r="AT456" s="206" t="s">
        <v>205</v>
      </c>
      <c r="AU456" s="206" t="s">
        <v>94</v>
      </c>
      <c r="AV456" s="14" t="s">
        <v>25</v>
      </c>
      <c r="AW456" s="14" t="s">
        <v>38</v>
      </c>
      <c r="AX456" s="14" t="s">
        <v>84</v>
      </c>
      <c r="AY456" s="206" t="s">
        <v>196</v>
      </c>
    </row>
    <row r="457" spans="2:51" s="13" customFormat="1" ht="11.25">
      <c r="B457" s="196"/>
      <c r="D457" s="197" t="s">
        <v>205</v>
      </c>
      <c r="E457" s="198" t="s">
        <v>1</v>
      </c>
      <c r="F457" s="199" t="s">
        <v>1400</v>
      </c>
      <c r="H457" s="200">
        <v>-31.965</v>
      </c>
      <c r="I457" s="201"/>
      <c r="L457" s="196"/>
      <c r="M457" s="202"/>
      <c r="N457" s="203"/>
      <c r="O457" s="203"/>
      <c r="P457" s="203"/>
      <c r="Q457" s="203"/>
      <c r="R457" s="203"/>
      <c r="S457" s="203"/>
      <c r="T457" s="204"/>
      <c r="AT457" s="198" t="s">
        <v>205</v>
      </c>
      <c r="AU457" s="198" t="s">
        <v>94</v>
      </c>
      <c r="AV457" s="13" t="s">
        <v>94</v>
      </c>
      <c r="AW457" s="13" t="s">
        <v>38</v>
      </c>
      <c r="AX457" s="13" t="s">
        <v>84</v>
      </c>
      <c r="AY457" s="198" t="s">
        <v>196</v>
      </c>
    </row>
    <row r="458" spans="2:51" s="13" customFormat="1" ht="11.25">
      <c r="B458" s="196"/>
      <c r="D458" s="197" t="s">
        <v>205</v>
      </c>
      <c r="E458" s="198" t="s">
        <v>1</v>
      </c>
      <c r="F458" s="199" t="s">
        <v>1284</v>
      </c>
      <c r="H458" s="200">
        <v>-4.3650000000000002</v>
      </c>
      <c r="I458" s="201"/>
      <c r="L458" s="196"/>
      <c r="M458" s="202"/>
      <c r="N458" s="203"/>
      <c r="O458" s="203"/>
      <c r="P458" s="203"/>
      <c r="Q458" s="203"/>
      <c r="R458" s="203"/>
      <c r="S458" s="203"/>
      <c r="T458" s="204"/>
      <c r="AT458" s="198" t="s">
        <v>205</v>
      </c>
      <c r="AU458" s="198" t="s">
        <v>94</v>
      </c>
      <c r="AV458" s="13" t="s">
        <v>94</v>
      </c>
      <c r="AW458" s="13" t="s">
        <v>38</v>
      </c>
      <c r="AX458" s="13" t="s">
        <v>84</v>
      </c>
      <c r="AY458" s="198" t="s">
        <v>196</v>
      </c>
    </row>
    <row r="459" spans="2:51" s="14" customFormat="1" ht="11.25">
      <c r="B459" s="205"/>
      <c r="D459" s="197" t="s">
        <v>205</v>
      </c>
      <c r="E459" s="206" t="s">
        <v>1</v>
      </c>
      <c r="F459" s="207" t="s">
        <v>1401</v>
      </c>
      <c r="H459" s="206" t="s">
        <v>1</v>
      </c>
      <c r="I459" s="208"/>
      <c r="L459" s="205"/>
      <c r="M459" s="209"/>
      <c r="N459" s="210"/>
      <c r="O459" s="210"/>
      <c r="P459" s="210"/>
      <c r="Q459" s="210"/>
      <c r="R459" s="210"/>
      <c r="S459" s="210"/>
      <c r="T459" s="211"/>
      <c r="AT459" s="206" t="s">
        <v>205</v>
      </c>
      <c r="AU459" s="206" t="s">
        <v>94</v>
      </c>
      <c r="AV459" s="14" t="s">
        <v>25</v>
      </c>
      <c r="AW459" s="14" t="s">
        <v>38</v>
      </c>
      <c r="AX459" s="14" t="s">
        <v>84</v>
      </c>
      <c r="AY459" s="206" t="s">
        <v>196</v>
      </c>
    </row>
    <row r="460" spans="2:51" s="13" customFormat="1" ht="11.25">
      <c r="B460" s="196"/>
      <c r="D460" s="197" t="s">
        <v>205</v>
      </c>
      <c r="E460" s="198" t="s">
        <v>1</v>
      </c>
      <c r="F460" s="199" t="s">
        <v>1286</v>
      </c>
      <c r="H460" s="200">
        <v>-7.48</v>
      </c>
      <c r="I460" s="201"/>
      <c r="L460" s="196"/>
      <c r="M460" s="202"/>
      <c r="N460" s="203"/>
      <c r="O460" s="203"/>
      <c r="P460" s="203"/>
      <c r="Q460" s="203"/>
      <c r="R460" s="203"/>
      <c r="S460" s="203"/>
      <c r="T460" s="204"/>
      <c r="AT460" s="198" t="s">
        <v>205</v>
      </c>
      <c r="AU460" s="198" t="s">
        <v>94</v>
      </c>
      <c r="AV460" s="13" t="s">
        <v>94</v>
      </c>
      <c r="AW460" s="13" t="s">
        <v>38</v>
      </c>
      <c r="AX460" s="13" t="s">
        <v>84</v>
      </c>
      <c r="AY460" s="198" t="s">
        <v>196</v>
      </c>
    </row>
    <row r="461" spans="2:51" s="14" customFormat="1" ht="11.25">
      <c r="B461" s="205"/>
      <c r="D461" s="197" t="s">
        <v>205</v>
      </c>
      <c r="E461" s="206" t="s">
        <v>1</v>
      </c>
      <c r="F461" s="207" t="s">
        <v>1402</v>
      </c>
      <c r="H461" s="206" t="s">
        <v>1</v>
      </c>
      <c r="I461" s="208"/>
      <c r="L461" s="205"/>
      <c r="M461" s="209"/>
      <c r="N461" s="210"/>
      <c r="O461" s="210"/>
      <c r="P461" s="210"/>
      <c r="Q461" s="210"/>
      <c r="R461" s="210"/>
      <c r="S461" s="210"/>
      <c r="T461" s="211"/>
      <c r="AT461" s="206" t="s">
        <v>205</v>
      </c>
      <c r="AU461" s="206" t="s">
        <v>94</v>
      </c>
      <c r="AV461" s="14" t="s">
        <v>25</v>
      </c>
      <c r="AW461" s="14" t="s">
        <v>38</v>
      </c>
      <c r="AX461" s="14" t="s">
        <v>84</v>
      </c>
      <c r="AY461" s="206" t="s">
        <v>196</v>
      </c>
    </row>
    <row r="462" spans="2:51" s="13" customFormat="1" ht="11.25">
      <c r="B462" s="196"/>
      <c r="D462" s="197" t="s">
        <v>205</v>
      </c>
      <c r="E462" s="198" t="s">
        <v>1</v>
      </c>
      <c r="F462" s="199" t="s">
        <v>1403</v>
      </c>
      <c r="H462" s="200">
        <v>-0.85099999999999998</v>
      </c>
      <c r="I462" s="201"/>
      <c r="L462" s="196"/>
      <c r="M462" s="202"/>
      <c r="N462" s="203"/>
      <c r="O462" s="203"/>
      <c r="P462" s="203"/>
      <c r="Q462" s="203"/>
      <c r="R462" s="203"/>
      <c r="S462" s="203"/>
      <c r="T462" s="204"/>
      <c r="AT462" s="198" t="s">
        <v>205</v>
      </c>
      <c r="AU462" s="198" t="s">
        <v>94</v>
      </c>
      <c r="AV462" s="13" t="s">
        <v>94</v>
      </c>
      <c r="AW462" s="13" t="s">
        <v>38</v>
      </c>
      <c r="AX462" s="13" t="s">
        <v>84</v>
      </c>
      <c r="AY462" s="198" t="s">
        <v>196</v>
      </c>
    </row>
    <row r="463" spans="2:51" s="14" customFormat="1" ht="11.25">
      <c r="B463" s="205"/>
      <c r="D463" s="197" t="s">
        <v>205</v>
      </c>
      <c r="E463" s="206" t="s">
        <v>1</v>
      </c>
      <c r="F463" s="207" t="s">
        <v>1289</v>
      </c>
      <c r="H463" s="206" t="s">
        <v>1</v>
      </c>
      <c r="I463" s="208"/>
      <c r="L463" s="205"/>
      <c r="M463" s="209"/>
      <c r="N463" s="210"/>
      <c r="O463" s="210"/>
      <c r="P463" s="210"/>
      <c r="Q463" s="210"/>
      <c r="R463" s="210"/>
      <c r="S463" s="210"/>
      <c r="T463" s="211"/>
      <c r="AT463" s="206" t="s">
        <v>205</v>
      </c>
      <c r="AU463" s="206" t="s">
        <v>94</v>
      </c>
      <c r="AV463" s="14" t="s">
        <v>25</v>
      </c>
      <c r="AW463" s="14" t="s">
        <v>38</v>
      </c>
      <c r="AX463" s="14" t="s">
        <v>84</v>
      </c>
      <c r="AY463" s="206" t="s">
        <v>196</v>
      </c>
    </row>
    <row r="464" spans="2:51" s="13" customFormat="1" ht="11.25">
      <c r="B464" s="196"/>
      <c r="D464" s="197" t="s">
        <v>205</v>
      </c>
      <c r="E464" s="198" t="s">
        <v>1</v>
      </c>
      <c r="F464" s="199" t="s">
        <v>1290</v>
      </c>
      <c r="H464" s="200">
        <v>-29.859000000000002</v>
      </c>
      <c r="I464" s="201"/>
      <c r="L464" s="196"/>
      <c r="M464" s="202"/>
      <c r="N464" s="203"/>
      <c r="O464" s="203"/>
      <c r="P464" s="203"/>
      <c r="Q464" s="203"/>
      <c r="R464" s="203"/>
      <c r="S464" s="203"/>
      <c r="T464" s="204"/>
      <c r="AT464" s="198" t="s">
        <v>205</v>
      </c>
      <c r="AU464" s="198" t="s">
        <v>94</v>
      </c>
      <c r="AV464" s="13" t="s">
        <v>94</v>
      </c>
      <c r="AW464" s="13" t="s">
        <v>38</v>
      </c>
      <c r="AX464" s="13" t="s">
        <v>84</v>
      </c>
      <c r="AY464" s="198" t="s">
        <v>196</v>
      </c>
    </row>
    <row r="465" spans="1:65" s="14" customFormat="1" ht="11.25">
      <c r="B465" s="205"/>
      <c r="D465" s="197" t="s">
        <v>205</v>
      </c>
      <c r="E465" s="206" t="s">
        <v>1</v>
      </c>
      <c r="F465" s="207" t="s">
        <v>1291</v>
      </c>
      <c r="H465" s="206" t="s">
        <v>1</v>
      </c>
      <c r="I465" s="208"/>
      <c r="L465" s="205"/>
      <c r="M465" s="209"/>
      <c r="N465" s="210"/>
      <c r="O465" s="210"/>
      <c r="P465" s="210"/>
      <c r="Q465" s="210"/>
      <c r="R465" s="210"/>
      <c r="S465" s="210"/>
      <c r="T465" s="211"/>
      <c r="AT465" s="206" t="s">
        <v>205</v>
      </c>
      <c r="AU465" s="206" t="s">
        <v>94</v>
      </c>
      <c r="AV465" s="14" t="s">
        <v>25</v>
      </c>
      <c r="AW465" s="14" t="s">
        <v>38</v>
      </c>
      <c r="AX465" s="14" t="s">
        <v>84</v>
      </c>
      <c r="AY465" s="206" t="s">
        <v>196</v>
      </c>
    </row>
    <row r="466" spans="1:65" s="13" customFormat="1" ht="11.25">
      <c r="B466" s="196"/>
      <c r="D466" s="197" t="s">
        <v>205</v>
      </c>
      <c r="E466" s="198" t="s">
        <v>1</v>
      </c>
      <c r="F466" s="199" t="s">
        <v>1292</v>
      </c>
      <c r="H466" s="200">
        <v>-2.75</v>
      </c>
      <c r="I466" s="201"/>
      <c r="L466" s="196"/>
      <c r="M466" s="202"/>
      <c r="N466" s="203"/>
      <c r="O466" s="203"/>
      <c r="P466" s="203"/>
      <c r="Q466" s="203"/>
      <c r="R466" s="203"/>
      <c r="S466" s="203"/>
      <c r="T466" s="204"/>
      <c r="AT466" s="198" t="s">
        <v>205</v>
      </c>
      <c r="AU466" s="198" t="s">
        <v>94</v>
      </c>
      <c r="AV466" s="13" t="s">
        <v>94</v>
      </c>
      <c r="AW466" s="13" t="s">
        <v>38</v>
      </c>
      <c r="AX466" s="13" t="s">
        <v>84</v>
      </c>
      <c r="AY466" s="198" t="s">
        <v>196</v>
      </c>
    </row>
    <row r="467" spans="1:65" s="15" customFormat="1" ht="11.25">
      <c r="B467" s="212"/>
      <c r="D467" s="197" t="s">
        <v>205</v>
      </c>
      <c r="E467" s="213" t="s">
        <v>162</v>
      </c>
      <c r="F467" s="214" t="s">
        <v>225</v>
      </c>
      <c r="H467" s="215">
        <v>1637.5219999999999</v>
      </c>
      <c r="I467" s="216"/>
      <c r="L467" s="212"/>
      <c r="M467" s="217"/>
      <c r="N467" s="218"/>
      <c r="O467" s="218"/>
      <c r="P467" s="218"/>
      <c r="Q467" s="218"/>
      <c r="R467" s="218"/>
      <c r="S467" s="218"/>
      <c r="T467" s="219"/>
      <c r="AT467" s="213" t="s">
        <v>205</v>
      </c>
      <c r="AU467" s="213" t="s">
        <v>94</v>
      </c>
      <c r="AV467" s="15" t="s">
        <v>203</v>
      </c>
      <c r="AW467" s="15" t="s">
        <v>38</v>
      </c>
      <c r="AX467" s="15" t="s">
        <v>25</v>
      </c>
      <c r="AY467" s="213" t="s">
        <v>196</v>
      </c>
    </row>
    <row r="468" spans="1:65" s="2" customFormat="1" ht="16.5" customHeight="1">
      <c r="A468" s="35"/>
      <c r="B468" s="153"/>
      <c r="C468" s="228" t="s">
        <v>605</v>
      </c>
      <c r="D468" s="228" t="s">
        <v>500</v>
      </c>
      <c r="E468" s="229" t="s">
        <v>501</v>
      </c>
      <c r="F468" s="230" t="s">
        <v>502</v>
      </c>
      <c r="G468" s="231" t="s">
        <v>327</v>
      </c>
      <c r="H468" s="232">
        <v>1719.3979999999999</v>
      </c>
      <c r="I468" s="233"/>
      <c r="J468" s="234">
        <f>ROUND(I468*H468,2)</f>
        <v>0</v>
      </c>
      <c r="K468" s="230" t="s">
        <v>202</v>
      </c>
      <c r="L468" s="235"/>
      <c r="M468" s="236" t="s">
        <v>1</v>
      </c>
      <c r="N468" s="237" t="s">
        <v>50</v>
      </c>
      <c r="O468" s="61"/>
      <c r="P468" s="193">
        <f>O468*H468</f>
        <v>0</v>
      </c>
      <c r="Q468" s="193">
        <v>0</v>
      </c>
      <c r="R468" s="193">
        <f>Q468*H468</f>
        <v>0</v>
      </c>
      <c r="S468" s="193">
        <v>0</v>
      </c>
      <c r="T468" s="194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5" t="s">
        <v>239</v>
      </c>
      <c r="AT468" s="195" t="s">
        <v>500</v>
      </c>
      <c r="AU468" s="195" t="s">
        <v>94</v>
      </c>
      <c r="AY468" s="18" t="s">
        <v>196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25</v>
      </c>
      <c r="BK468" s="101">
        <f>ROUND(I468*H468,2)</f>
        <v>0</v>
      </c>
      <c r="BL468" s="18" t="s">
        <v>203</v>
      </c>
      <c r="BM468" s="195" t="s">
        <v>1404</v>
      </c>
    </row>
    <row r="469" spans="1:65" s="13" customFormat="1" ht="11.25">
      <c r="B469" s="196"/>
      <c r="D469" s="197" t="s">
        <v>205</v>
      </c>
      <c r="E469" s="198" t="s">
        <v>1</v>
      </c>
      <c r="F469" s="199" t="s">
        <v>504</v>
      </c>
      <c r="H469" s="200">
        <v>1719.3979999999999</v>
      </c>
      <c r="I469" s="201"/>
      <c r="L469" s="196"/>
      <c r="M469" s="202"/>
      <c r="N469" s="203"/>
      <c r="O469" s="203"/>
      <c r="P469" s="203"/>
      <c r="Q469" s="203"/>
      <c r="R469" s="203"/>
      <c r="S469" s="203"/>
      <c r="T469" s="204"/>
      <c r="AT469" s="198" t="s">
        <v>205</v>
      </c>
      <c r="AU469" s="198" t="s">
        <v>94</v>
      </c>
      <c r="AV469" s="13" t="s">
        <v>94</v>
      </c>
      <c r="AW469" s="13" t="s">
        <v>38</v>
      </c>
      <c r="AX469" s="13" t="s">
        <v>25</v>
      </c>
      <c r="AY469" s="198" t="s">
        <v>196</v>
      </c>
    </row>
    <row r="470" spans="1:65" s="2" customFormat="1" ht="16.5" customHeight="1">
      <c r="A470" s="35"/>
      <c r="B470" s="153"/>
      <c r="C470" s="184" t="s">
        <v>610</v>
      </c>
      <c r="D470" s="184" t="s">
        <v>198</v>
      </c>
      <c r="E470" s="185" t="s">
        <v>506</v>
      </c>
      <c r="F470" s="186" t="s">
        <v>507</v>
      </c>
      <c r="G470" s="187" t="s">
        <v>327</v>
      </c>
      <c r="H470" s="188">
        <v>1719.3979999999999</v>
      </c>
      <c r="I470" s="189"/>
      <c r="J470" s="190">
        <f>ROUND(I470*H470,2)</f>
        <v>0</v>
      </c>
      <c r="K470" s="186" t="s">
        <v>202</v>
      </c>
      <c r="L470" s="36"/>
      <c r="M470" s="191" t="s">
        <v>1</v>
      </c>
      <c r="N470" s="192" t="s">
        <v>50</v>
      </c>
      <c r="O470" s="61"/>
      <c r="P470" s="193">
        <f>O470*H470</f>
        <v>0</v>
      </c>
      <c r="Q470" s="193">
        <v>0</v>
      </c>
      <c r="R470" s="193">
        <f>Q470*H470</f>
        <v>0</v>
      </c>
      <c r="S470" s="193">
        <v>0</v>
      </c>
      <c r="T470" s="194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5" t="s">
        <v>203</v>
      </c>
      <c r="AT470" s="195" t="s">
        <v>198</v>
      </c>
      <c r="AU470" s="195" t="s">
        <v>94</v>
      </c>
      <c r="AY470" s="18" t="s">
        <v>196</v>
      </c>
      <c r="BE470" s="101">
        <f>IF(N470="základní",J470,0)</f>
        <v>0</v>
      </c>
      <c r="BF470" s="101">
        <f>IF(N470="snížená",J470,0)</f>
        <v>0</v>
      </c>
      <c r="BG470" s="101">
        <f>IF(N470="zákl. přenesená",J470,0)</f>
        <v>0</v>
      </c>
      <c r="BH470" s="101">
        <f>IF(N470="sníž. přenesená",J470,0)</f>
        <v>0</v>
      </c>
      <c r="BI470" s="101">
        <f>IF(N470="nulová",J470,0)</f>
        <v>0</v>
      </c>
      <c r="BJ470" s="18" t="s">
        <v>25</v>
      </c>
      <c r="BK470" s="101">
        <f>ROUND(I470*H470,2)</f>
        <v>0</v>
      </c>
      <c r="BL470" s="18" t="s">
        <v>203</v>
      </c>
      <c r="BM470" s="195" t="s">
        <v>1405</v>
      </c>
    </row>
    <row r="471" spans="1:65" s="13" customFormat="1" ht="11.25">
      <c r="B471" s="196"/>
      <c r="D471" s="197" t="s">
        <v>205</v>
      </c>
      <c r="E471" s="198" t="s">
        <v>1</v>
      </c>
      <c r="F471" s="199" t="s">
        <v>1406</v>
      </c>
      <c r="H471" s="200">
        <v>1719.3979999999999</v>
      </c>
      <c r="I471" s="201"/>
      <c r="L471" s="196"/>
      <c r="M471" s="202"/>
      <c r="N471" s="203"/>
      <c r="O471" s="203"/>
      <c r="P471" s="203"/>
      <c r="Q471" s="203"/>
      <c r="R471" s="203"/>
      <c r="S471" s="203"/>
      <c r="T471" s="204"/>
      <c r="AT471" s="198" t="s">
        <v>205</v>
      </c>
      <c r="AU471" s="198" t="s">
        <v>94</v>
      </c>
      <c r="AV471" s="13" t="s">
        <v>94</v>
      </c>
      <c r="AW471" s="13" t="s">
        <v>38</v>
      </c>
      <c r="AX471" s="13" t="s">
        <v>25</v>
      </c>
      <c r="AY471" s="198" t="s">
        <v>196</v>
      </c>
    </row>
    <row r="472" spans="1:65" s="2" customFormat="1" ht="16.5" customHeight="1">
      <c r="A472" s="35"/>
      <c r="B472" s="153"/>
      <c r="C472" s="184" t="s">
        <v>615</v>
      </c>
      <c r="D472" s="184" t="s">
        <v>198</v>
      </c>
      <c r="E472" s="185" t="s">
        <v>510</v>
      </c>
      <c r="F472" s="186" t="s">
        <v>511</v>
      </c>
      <c r="G472" s="187" t="s">
        <v>327</v>
      </c>
      <c r="H472" s="188">
        <v>1719.3979999999999</v>
      </c>
      <c r="I472" s="189"/>
      <c r="J472" s="190">
        <f>ROUND(I472*H472,2)</f>
        <v>0</v>
      </c>
      <c r="K472" s="186" t="s">
        <v>202</v>
      </c>
      <c r="L472" s="36"/>
      <c r="M472" s="191" t="s">
        <v>1</v>
      </c>
      <c r="N472" s="192" t="s">
        <v>50</v>
      </c>
      <c r="O472" s="61"/>
      <c r="P472" s="193">
        <f>O472*H472</f>
        <v>0</v>
      </c>
      <c r="Q472" s="193">
        <v>0</v>
      </c>
      <c r="R472" s="193">
        <f>Q472*H472</f>
        <v>0</v>
      </c>
      <c r="S472" s="193">
        <v>0</v>
      </c>
      <c r="T472" s="194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5" t="s">
        <v>203</v>
      </c>
      <c r="AT472" s="195" t="s">
        <v>198</v>
      </c>
      <c r="AU472" s="195" t="s">
        <v>94</v>
      </c>
      <c r="AY472" s="18" t="s">
        <v>196</v>
      </c>
      <c r="BE472" s="101">
        <f>IF(N472="základní",J472,0)</f>
        <v>0</v>
      </c>
      <c r="BF472" s="101">
        <f>IF(N472="snížená",J472,0)</f>
        <v>0</v>
      </c>
      <c r="BG472" s="101">
        <f>IF(N472="zákl. přenesená",J472,0)</f>
        <v>0</v>
      </c>
      <c r="BH472" s="101">
        <f>IF(N472="sníž. přenesená",J472,0)</f>
        <v>0</v>
      </c>
      <c r="BI472" s="101">
        <f>IF(N472="nulová",J472,0)</f>
        <v>0</v>
      </c>
      <c r="BJ472" s="18" t="s">
        <v>25</v>
      </c>
      <c r="BK472" s="101">
        <f>ROUND(I472*H472,2)</f>
        <v>0</v>
      </c>
      <c r="BL472" s="18" t="s">
        <v>203</v>
      </c>
      <c r="BM472" s="195" t="s">
        <v>1407</v>
      </c>
    </row>
    <row r="473" spans="1:65" s="2" customFormat="1" ht="16.5" customHeight="1">
      <c r="A473" s="35"/>
      <c r="B473" s="153"/>
      <c r="C473" s="184" t="s">
        <v>619</v>
      </c>
      <c r="D473" s="184" t="s">
        <v>198</v>
      </c>
      <c r="E473" s="185" t="s">
        <v>1408</v>
      </c>
      <c r="F473" s="186" t="s">
        <v>1409</v>
      </c>
      <c r="G473" s="187" t="s">
        <v>201</v>
      </c>
      <c r="H473" s="188">
        <v>43.65</v>
      </c>
      <c r="I473" s="189"/>
      <c r="J473" s="190">
        <f>ROUND(I473*H473,2)</f>
        <v>0</v>
      </c>
      <c r="K473" s="186" t="s">
        <v>202</v>
      </c>
      <c r="L473" s="36"/>
      <c r="M473" s="191" t="s">
        <v>1</v>
      </c>
      <c r="N473" s="192" t="s">
        <v>50</v>
      </c>
      <c r="O473" s="61"/>
      <c r="P473" s="193">
        <f>O473*H473</f>
        <v>0</v>
      </c>
      <c r="Q473" s="193">
        <v>0</v>
      </c>
      <c r="R473" s="193">
        <f>Q473*H473</f>
        <v>0</v>
      </c>
      <c r="S473" s="193">
        <v>0</v>
      </c>
      <c r="T473" s="194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5" t="s">
        <v>203</v>
      </c>
      <c r="AT473" s="195" t="s">
        <v>198</v>
      </c>
      <c r="AU473" s="195" t="s">
        <v>94</v>
      </c>
      <c r="AY473" s="18" t="s">
        <v>196</v>
      </c>
      <c r="BE473" s="101">
        <f>IF(N473="základní",J473,0)</f>
        <v>0</v>
      </c>
      <c r="BF473" s="101">
        <f>IF(N473="snížená",J473,0)</f>
        <v>0</v>
      </c>
      <c r="BG473" s="101">
        <f>IF(N473="zákl. přenesená",J473,0)</f>
        <v>0</v>
      </c>
      <c r="BH473" s="101">
        <f>IF(N473="sníž. přenesená",J473,0)</f>
        <v>0</v>
      </c>
      <c r="BI473" s="101">
        <f>IF(N473="nulová",J473,0)</f>
        <v>0</v>
      </c>
      <c r="BJ473" s="18" t="s">
        <v>25</v>
      </c>
      <c r="BK473" s="101">
        <f>ROUND(I473*H473,2)</f>
        <v>0</v>
      </c>
      <c r="BL473" s="18" t="s">
        <v>203</v>
      </c>
      <c r="BM473" s="195" t="s">
        <v>1410</v>
      </c>
    </row>
    <row r="474" spans="1:65" s="13" customFormat="1" ht="11.25">
      <c r="B474" s="196"/>
      <c r="D474" s="197" t="s">
        <v>205</v>
      </c>
      <c r="E474" s="198" t="s">
        <v>1</v>
      </c>
      <c r="F474" s="199" t="s">
        <v>1411</v>
      </c>
      <c r="H474" s="200">
        <v>43.65</v>
      </c>
      <c r="I474" s="201"/>
      <c r="L474" s="196"/>
      <c r="M474" s="202"/>
      <c r="N474" s="203"/>
      <c r="O474" s="203"/>
      <c r="P474" s="203"/>
      <c r="Q474" s="203"/>
      <c r="R474" s="203"/>
      <c r="S474" s="203"/>
      <c r="T474" s="204"/>
      <c r="AT474" s="198" t="s">
        <v>205</v>
      </c>
      <c r="AU474" s="198" t="s">
        <v>94</v>
      </c>
      <c r="AV474" s="13" t="s">
        <v>94</v>
      </c>
      <c r="AW474" s="13" t="s">
        <v>38</v>
      </c>
      <c r="AX474" s="13" t="s">
        <v>25</v>
      </c>
      <c r="AY474" s="198" t="s">
        <v>196</v>
      </c>
    </row>
    <row r="475" spans="1:65" s="2" customFormat="1" ht="16.5" customHeight="1">
      <c r="A475" s="35"/>
      <c r="B475" s="153"/>
      <c r="C475" s="184" t="s">
        <v>623</v>
      </c>
      <c r="D475" s="184" t="s">
        <v>198</v>
      </c>
      <c r="E475" s="185" t="s">
        <v>506</v>
      </c>
      <c r="F475" s="186" t="s">
        <v>507</v>
      </c>
      <c r="G475" s="187" t="s">
        <v>327</v>
      </c>
      <c r="H475" s="188">
        <v>4.3650000000000002</v>
      </c>
      <c r="I475" s="189"/>
      <c r="J475" s="190">
        <f>ROUND(I475*H475,2)</f>
        <v>0</v>
      </c>
      <c r="K475" s="186" t="s">
        <v>202</v>
      </c>
      <c r="L475" s="36"/>
      <c r="M475" s="191" t="s">
        <v>1</v>
      </c>
      <c r="N475" s="192" t="s">
        <v>50</v>
      </c>
      <c r="O475" s="61"/>
      <c r="P475" s="193">
        <f>O475*H475</f>
        <v>0</v>
      </c>
      <c r="Q475" s="193">
        <v>0</v>
      </c>
      <c r="R475" s="193">
        <f>Q475*H475</f>
        <v>0</v>
      </c>
      <c r="S475" s="193">
        <v>0</v>
      </c>
      <c r="T475" s="194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95" t="s">
        <v>203</v>
      </c>
      <c r="AT475" s="195" t="s">
        <v>198</v>
      </c>
      <c r="AU475" s="195" t="s">
        <v>94</v>
      </c>
      <c r="AY475" s="18" t="s">
        <v>196</v>
      </c>
      <c r="BE475" s="101">
        <f>IF(N475="základní",J475,0)</f>
        <v>0</v>
      </c>
      <c r="BF475" s="101">
        <f>IF(N475="snížená",J475,0)</f>
        <v>0</v>
      </c>
      <c r="BG475" s="101">
        <f>IF(N475="zákl. přenesená",J475,0)</f>
        <v>0</v>
      </c>
      <c r="BH475" s="101">
        <f>IF(N475="sníž. přenesená",J475,0)</f>
        <v>0</v>
      </c>
      <c r="BI475" s="101">
        <f>IF(N475="nulová",J475,0)</f>
        <v>0</v>
      </c>
      <c r="BJ475" s="18" t="s">
        <v>25</v>
      </c>
      <c r="BK475" s="101">
        <f>ROUND(I475*H475,2)</f>
        <v>0</v>
      </c>
      <c r="BL475" s="18" t="s">
        <v>203</v>
      </c>
      <c r="BM475" s="195" t="s">
        <v>1412</v>
      </c>
    </row>
    <row r="476" spans="1:65" s="13" customFormat="1" ht="11.25">
      <c r="B476" s="196"/>
      <c r="D476" s="197" t="s">
        <v>205</v>
      </c>
      <c r="E476" s="198" t="s">
        <v>1</v>
      </c>
      <c r="F476" s="199" t="s">
        <v>1413</v>
      </c>
      <c r="H476" s="200">
        <v>4.3650000000000002</v>
      </c>
      <c r="I476" s="201"/>
      <c r="L476" s="196"/>
      <c r="M476" s="202"/>
      <c r="N476" s="203"/>
      <c r="O476" s="203"/>
      <c r="P476" s="203"/>
      <c r="Q476" s="203"/>
      <c r="R476" s="203"/>
      <c r="S476" s="203"/>
      <c r="T476" s="204"/>
      <c r="AT476" s="198" t="s">
        <v>205</v>
      </c>
      <c r="AU476" s="198" t="s">
        <v>94</v>
      </c>
      <c r="AV476" s="13" t="s">
        <v>94</v>
      </c>
      <c r="AW476" s="13" t="s">
        <v>38</v>
      </c>
      <c r="AX476" s="13" t="s">
        <v>25</v>
      </c>
      <c r="AY476" s="198" t="s">
        <v>196</v>
      </c>
    </row>
    <row r="477" spans="1:65" s="2" customFormat="1" ht="16.5" customHeight="1">
      <c r="A477" s="35"/>
      <c r="B477" s="153"/>
      <c r="C477" s="184" t="s">
        <v>627</v>
      </c>
      <c r="D477" s="184" t="s">
        <v>198</v>
      </c>
      <c r="E477" s="185" t="s">
        <v>451</v>
      </c>
      <c r="F477" s="186" t="s">
        <v>452</v>
      </c>
      <c r="G477" s="187" t="s">
        <v>327</v>
      </c>
      <c r="H477" s="188">
        <v>4.3650000000000002</v>
      </c>
      <c r="I477" s="189"/>
      <c r="J477" s="190">
        <f>ROUND(I477*H477,2)</f>
        <v>0</v>
      </c>
      <c r="K477" s="186" t="s">
        <v>202</v>
      </c>
      <c r="L477" s="36"/>
      <c r="M477" s="191" t="s">
        <v>1</v>
      </c>
      <c r="N477" s="192" t="s">
        <v>50</v>
      </c>
      <c r="O477" s="61"/>
      <c r="P477" s="193">
        <f>O477*H477</f>
        <v>0</v>
      </c>
      <c r="Q477" s="193">
        <v>0</v>
      </c>
      <c r="R477" s="193">
        <f>Q477*H477</f>
        <v>0</v>
      </c>
      <c r="S477" s="193">
        <v>0</v>
      </c>
      <c r="T477" s="194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195" t="s">
        <v>203</v>
      </c>
      <c r="AT477" s="195" t="s">
        <v>198</v>
      </c>
      <c r="AU477" s="195" t="s">
        <v>94</v>
      </c>
      <c r="AY477" s="18" t="s">
        <v>196</v>
      </c>
      <c r="BE477" s="101">
        <f>IF(N477="základní",J477,0)</f>
        <v>0</v>
      </c>
      <c r="BF477" s="101">
        <f>IF(N477="snížená",J477,0)</f>
        <v>0</v>
      </c>
      <c r="BG477" s="101">
        <f>IF(N477="zákl. přenesená",J477,0)</f>
        <v>0</v>
      </c>
      <c r="BH477" s="101">
        <f>IF(N477="sníž. přenesená",J477,0)</f>
        <v>0</v>
      </c>
      <c r="BI477" s="101">
        <f>IF(N477="nulová",J477,0)</f>
        <v>0</v>
      </c>
      <c r="BJ477" s="18" t="s">
        <v>25</v>
      </c>
      <c r="BK477" s="101">
        <f>ROUND(I477*H477,2)</f>
        <v>0</v>
      </c>
      <c r="BL477" s="18" t="s">
        <v>203</v>
      </c>
      <c r="BM477" s="195" t="s">
        <v>1414</v>
      </c>
    </row>
    <row r="478" spans="1:65" s="2" customFormat="1" ht="16.5" customHeight="1">
      <c r="A478" s="35"/>
      <c r="B478" s="153"/>
      <c r="C478" s="184" t="s">
        <v>631</v>
      </c>
      <c r="D478" s="184" t="s">
        <v>198</v>
      </c>
      <c r="E478" s="185" t="s">
        <v>1415</v>
      </c>
      <c r="F478" s="186" t="s">
        <v>1416</v>
      </c>
      <c r="G478" s="187" t="s">
        <v>201</v>
      </c>
      <c r="H478" s="188">
        <v>43.65</v>
      </c>
      <c r="I478" s="189"/>
      <c r="J478" s="190">
        <f>ROUND(I478*H478,2)</f>
        <v>0</v>
      </c>
      <c r="K478" s="186" t="s">
        <v>202</v>
      </c>
      <c r="L478" s="36"/>
      <c r="M478" s="191" t="s">
        <v>1</v>
      </c>
      <c r="N478" s="192" t="s">
        <v>50</v>
      </c>
      <c r="O478" s="61"/>
      <c r="P478" s="193">
        <f>O478*H478</f>
        <v>0</v>
      </c>
      <c r="Q478" s="193">
        <v>0</v>
      </c>
      <c r="R478" s="193">
        <f>Q478*H478</f>
        <v>0</v>
      </c>
      <c r="S478" s="193">
        <v>0</v>
      </c>
      <c r="T478" s="194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95" t="s">
        <v>203</v>
      </c>
      <c r="AT478" s="195" t="s">
        <v>198</v>
      </c>
      <c r="AU478" s="195" t="s">
        <v>94</v>
      </c>
      <c r="AY478" s="18" t="s">
        <v>196</v>
      </c>
      <c r="BE478" s="101">
        <f>IF(N478="základní",J478,0)</f>
        <v>0</v>
      </c>
      <c r="BF478" s="101">
        <f>IF(N478="snížená",J478,0)</f>
        <v>0</v>
      </c>
      <c r="BG478" s="101">
        <f>IF(N478="zákl. přenesená",J478,0)</f>
        <v>0</v>
      </c>
      <c r="BH478" s="101">
        <f>IF(N478="sníž. přenesená",J478,0)</f>
        <v>0</v>
      </c>
      <c r="BI478" s="101">
        <f>IF(N478="nulová",J478,0)</f>
        <v>0</v>
      </c>
      <c r="BJ478" s="18" t="s">
        <v>25</v>
      </c>
      <c r="BK478" s="101">
        <f>ROUND(I478*H478,2)</f>
        <v>0</v>
      </c>
      <c r="BL478" s="18" t="s">
        <v>203</v>
      </c>
      <c r="BM478" s="195" t="s">
        <v>1417</v>
      </c>
    </row>
    <row r="479" spans="1:65" s="14" customFormat="1" ht="11.25">
      <c r="B479" s="205"/>
      <c r="D479" s="197" t="s">
        <v>205</v>
      </c>
      <c r="E479" s="206" t="s">
        <v>1</v>
      </c>
      <c r="F479" s="207" t="s">
        <v>1418</v>
      </c>
      <c r="H479" s="206" t="s">
        <v>1</v>
      </c>
      <c r="I479" s="208"/>
      <c r="L479" s="205"/>
      <c r="M479" s="209"/>
      <c r="N479" s="210"/>
      <c r="O479" s="210"/>
      <c r="P479" s="210"/>
      <c r="Q479" s="210"/>
      <c r="R479" s="210"/>
      <c r="S479" s="210"/>
      <c r="T479" s="211"/>
      <c r="AT479" s="206" t="s">
        <v>205</v>
      </c>
      <c r="AU479" s="206" t="s">
        <v>94</v>
      </c>
      <c r="AV479" s="14" t="s">
        <v>25</v>
      </c>
      <c r="AW479" s="14" t="s">
        <v>38</v>
      </c>
      <c r="AX479" s="14" t="s">
        <v>84</v>
      </c>
      <c r="AY479" s="206" t="s">
        <v>196</v>
      </c>
    </row>
    <row r="480" spans="1:65" s="13" customFormat="1" ht="11.25">
      <c r="B480" s="196"/>
      <c r="D480" s="197" t="s">
        <v>205</v>
      </c>
      <c r="E480" s="198" t="s">
        <v>1</v>
      </c>
      <c r="F480" s="199" t="s">
        <v>1419</v>
      </c>
      <c r="H480" s="200">
        <v>43.65</v>
      </c>
      <c r="I480" s="201"/>
      <c r="L480" s="196"/>
      <c r="M480" s="202"/>
      <c r="N480" s="203"/>
      <c r="O480" s="203"/>
      <c r="P480" s="203"/>
      <c r="Q480" s="203"/>
      <c r="R480" s="203"/>
      <c r="S480" s="203"/>
      <c r="T480" s="204"/>
      <c r="AT480" s="198" t="s">
        <v>205</v>
      </c>
      <c r="AU480" s="198" t="s">
        <v>94</v>
      </c>
      <c r="AV480" s="13" t="s">
        <v>94</v>
      </c>
      <c r="AW480" s="13" t="s">
        <v>38</v>
      </c>
      <c r="AX480" s="13" t="s">
        <v>25</v>
      </c>
      <c r="AY480" s="198" t="s">
        <v>196</v>
      </c>
    </row>
    <row r="481" spans="1:65" s="2" customFormat="1" ht="16.5" customHeight="1">
      <c r="A481" s="35"/>
      <c r="B481" s="153"/>
      <c r="C481" s="184" t="s">
        <v>635</v>
      </c>
      <c r="D481" s="184" t="s">
        <v>198</v>
      </c>
      <c r="E481" s="185" t="s">
        <v>1420</v>
      </c>
      <c r="F481" s="186" t="s">
        <v>1421</v>
      </c>
      <c r="G481" s="187" t="s">
        <v>201</v>
      </c>
      <c r="H481" s="188">
        <v>87.3</v>
      </c>
      <c r="I481" s="189"/>
      <c r="J481" s="190">
        <f>ROUND(I481*H481,2)</f>
        <v>0</v>
      </c>
      <c r="K481" s="186" t="s">
        <v>202</v>
      </c>
      <c r="L481" s="36"/>
      <c r="M481" s="191" t="s">
        <v>1</v>
      </c>
      <c r="N481" s="192" t="s">
        <v>50</v>
      </c>
      <c r="O481" s="61"/>
      <c r="P481" s="193">
        <f>O481*H481</f>
        <v>0</v>
      </c>
      <c r="Q481" s="193">
        <v>0</v>
      </c>
      <c r="R481" s="193">
        <f>Q481*H481</f>
        <v>0</v>
      </c>
      <c r="S481" s="193">
        <v>0</v>
      </c>
      <c r="T481" s="194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195" t="s">
        <v>203</v>
      </c>
      <c r="AT481" s="195" t="s">
        <v>198</v>
      </c>
      <c r="AU481" s="195" t="s">
        <v>94</v>
      </c>
      <c r="AY481" s="18" t="s">
        <v>196</v>
      </c>
      <c r="BE481" s="101">
        <f>IF(N481="základní",J481,0)</f>
        <v>0</v>
      </c>
      <c r="BF481" s="101">
        <f>IF(N481="snížená",J481,0)</f>
        <v>0</v>
      </c>
      <c r="BG481" s="101">
        <f>IF(N481="zákl. přenesená",J481,0)</f>
        <v>0</v>
      </c>
      <c r="BH481" s="101">
        <f>IF(N481="sníž. přenesená",J481,0)</f>
        <v>0</v>
      </c>
      <c r="BI481" s="101">
        <f>IF(N481="nulová",J481,0)</f>
        <v>0</v>
      </c>
      <c r="BJ481" s="18" t="s">
        <v>25</v>
      </c>
      <c r="BK481" s="101">
        <f>ROUND(I481*H481,2)</f>
        <v>0</v>
      </c>
      <c r="BL481" s="18" t="s">
        <v>203</v>
      </c>
      <c r="BM481" s="195" t="s">
        <v>1422</v>
      </c>
    </row>
    <row r="482" spans="1:65" s="14" customFormat="1" ht="11.25">
      <c r="B482" s="205"/>
      <c r="D482" s="197" t="s">
        <v>205</v>
      </c>
      <c r="E482" s="206" t="s">
        <v>1</v>
      </c>
      <c r="F482" s="207" t="s">
        <v>1423</v>
      </c>
      <c r="H482" s="206" t="s">
        <v>1</v>
      </c>
      <c r="I482" s="208"/>
      <c r="L482" s="205"/>
      <c r="M482" s="209"/>
      <c r="N482" s="210"/>
      <c r="O482" s="210"/>
      <c r="P482" s="210"/>
      <c r="Q482" s="210"/>
      <c r="R482" s="210"/>
      <c r="S482" s="210"/>
      <c r="T482" s="211"/>
      <c r="AT482" s="206" t="s">
        <v>205</v>
      </c>
      <c r="AU482" s="206" t="s">
        <v>94</v>
      </c>
      <c r="AV482" s="14" t="s">
        <v>25</v>
      </c>
      <c r="AW482" s="14" t="s">
        <v>38</v>
      </c>
      <c r="AX482" s="14" t="s">
        <v>84</v>
      </c>
      <c r="AY482" s="206" t="s">
        <v>196</v>
      </c>
    </row>
    <row r="483" spans="1:65" s="13" customFormat="1" ht="11.25">
      <c r="B483" s="196"/>
      <c r="D483" s="197" t="s">
        <v>205</v>
      </c>
      <c r="E483" s="198" t="s">
        <v>1065</v>
      </c>
      <c r="F483" s="199" t="s">
        <v>1424</v>
      </c>
      <c r="H483" s="200">
        <v>87.3</v>
      </c>
      <c r="I483" s="201"/>
      <c r="L483" s="196"/>
      <c r="M483" s="202"/>
      <c r="N483" s="203"/>
      <c r="O483" s="203"/>
      <c r="P483" s="203"/>
      <c r="Q483" s="203"/>
      <c r="R483" s="203"/>
      <c r="S483" s="203"/>
      <c r="T483" s="204"/>
      <c r="AT483" s="198" t="s">
        <v>205</v>
      </c>
      <c r="AU483" s="198" t="s">
        <v>94</v>
      </c>
      <c r="AV483" s="13" t="s">
        <v>94</v>
      </c>
      <c r="AW483" s="13" t="s">
        <v>38</v>
      </c>
      <c r="AX483" s="13" t="s">
        <v>25</v>
      </c>
      <c r="AY483" s="198" t="s">
        <v>196</v>
      </c>
    </row>
    <row r="484" spans="1:65" s="2" customFormat="1" ht="21.75" customHeight="1">
      <c r="A484" s="35"/>
      <c r="B484" s="153"/>
      <c r="C484" s="184" t="s">
        <v>639</v>
      </c>
      <c r="D484" s="184" t="s">
        <v>198</v>
      </c>
      <c r="E484" s="185" t="s">
        <v>1425</v>
      </c>
      <c r="F484" s="186" t="s">
        <v>1426</v>
      </c>
      <c r="G484" s="187" t="s">
        <v>201</v>
      </c>
      <c r="H484" s="188">
        <v>87.3</v>
      </c>
      <c r="I484" s="189"/>
      <c r="J484" s="190">
        <f>ROUND(I484*H484,2)</f>
        <v>0</v>
      </c>
      <c r="K484" s="186" t="s">
        <v>202</v>
      </c>
      <c r="L484" s="36"/>
      <c r="M484" s="191" t="s">
        <v>1</v>
      </c>
      <c r="N484" s="192" t="s">
        <v>50</v>
      </c>
      <c r="O484" s="61"/>
      <c r="P484" s="193">
        <f>O484*H484</f>
        <v>0</v>
      </c>
      <c r="Q484" s="193">
        <v>0</v>
      </c>
      <c r="R484" s="193">
        <f>Q484*H484</f>
        <v>0</v>
      </c>
      <c r="S484" s="193">
        <v>0</v>
      </c>
      <c r="T484" s="194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195" t="s">
        <v>203</v>
      </c>
      <c r="AT484" s="195" t="s">
        <v>198</v>
      </c>
      <c r="AU484" s="195" t="s">
        <v>94</v>
      </c>
      <c r="AY484" s="18" t="s">
        <v>196</v>
      </c>
      <c r="BE484" s="101">
        <f>IF(N484="základní",J484,0)</f>
        <v>0</v>
      </c>
      <c r="BF484" s="101">
        <f>IF(N484="snížená",J484,0)</f>
        <v>0</v>
      </c>
      <c r="BG484" s="101">
        <f>IF(N484="zákl. přenesená",J484,0)</f>
        <v>0</v>
      </c>
      <c r="BH484" s="101">
        <f>IF(N484="sníž. přenesená",J484,0)</f>
        <v>0</v>
      </c>
      <c r="BI484" s="101">
        <f>IF(N484="nulová",J484,0)</f>
        <v>0</v>
      </c>
      <c r="BJ484" s="18" t="s">
        <v>25</v>
      </c>
      <c r="BK484" s="101">
        <f>ROUND(I484*H484,2)</f>
        <v>0</v>
      </c>
      <c r="BL484" s="18" t="s">
        <v>203</v>
      </c>
      <c r="BM484" s="195" t="s">
        <v>1427</v>
      </c>
    </row>
    <row r="485" spans="1:65" s="14" customFormat="1" ht="11.25">
      <c r="B485" s="205"/>
      <c r="D485" s="197" t="s">
        <v>205</v>
      </c>
      <c r="E485" s="206" t="s">
        <v>1</v>
      </c>
      <c r="F485" s="207" t="s">
        <v>1428</v>
      </c>
      <c r="H485" s="206" t="s">
        <v>1</v>
      </c>
      <c r="I485" s="208"/>
      <c r="L485" s="205"/>
      <c r="M485" s="209"/>
      <c r="N485" s="210"/>
      <c r="O485" s="210"/>
      <c r="P485" s="210"/>
      <c r="Q485" s="210"/>
      <c r="R485" s="210"/>
      <c r="S485" s="210"/>
      <c r="T485" s="211"/>
      <c r="AT485" s="206" t="s">
        <v>205</v>
      </c>
      <c r="AU485" s="206" t="s">
        <v>94</v>
      </c>
      <c r="AV485" s="14" t="s">
        <v>25</v>
      </c>
      <c r="AW485" s="14" t="s">
        <v>38</v>
      </c>
      <c r="AX485" s="14" t="s">
        <v>84</v>
      </c>
      <c r="AY485" s="206" t="s">
        <v>196</v>
      </c>
    </row>
    <row r="486" spans="1:65" s="13" customFormat="1" ht="11.25">
      <c r="B486" s="196"/>
      <c r="D486" s="197" t="s">
        <v>205</v>
      </c>
      <c r="E486" s="198" t="s">
        <v>1</v>
      </c>
      <c r="F486" s="199" t="s">
        <v>1065</v>
      </c>
      <c r="H486" s="200">
        <v>87.3</v>
      </c>
      <c r="I486" s="201"/>
      <c r="L486" s="196"/>
      <c r="M486" s="202"/>
      <c r="N486" s="203"/>
      <c r="O486" s="203"/>
      <c r="P486" s="203"/>
      <c r="Q486" s="203"/>
      <c r="R486" s="203"/>
      <c r="S486" s="203"/>
      <c r="T486" s="204"/>
      <c r="AT486" s="198" t="s">
        <v>205</v>
      </c>
      <c r="AU486" s="198" t="s">
        <v>94</v>
      </c>
      <c r="AV486" s="13" t="s">
        <v>94</v>
      </c>
      <c r="AW486" s="13" t="s">
        <v>38</v>
      </c>
      <c r="AX486" s="13" t="s">
        <v>25</v>
      </c>
      <c r="AY486" s="198" t="s">
        <v>196</v>
      </c>
    </row>
    <row r="487" spans="1:65" s="2" customFormat="1" ht="16.5" customHeight="1">
      <c r="A487" s="35"/>
      <c r="B487" s="153"/>
      <c r="C487" s="228" t="s">
        <v>643</v>
      </c>
      <c r="D487" s="228" t="s">
        <v>500</v>
      </c>
      <c r="E487" s="229" t="s">
        <v>1429</v>
      </c>
      <c r="F487" s="230" t="s">
        <v>1430</v>
      </c>
      <c r="G487" s="231" t="s">
        <v>1431</v>
      </c>
      <c r="H487" s="232">
        <v>3.056</v>
      </c>
      <c r="I487" s="233"/>
      <c r="J487" s="234">
        <f>ROUND(I487*H487,2)</f>
        <v>0</v>
      </c>
      <c r="K487" s="230" t="s">
        <v>202</v>
      </c>
      <c r="L487" s="235"/>
      <c r="M487" s="236" t="s">
        <v>1</v>
      </c>
      <c r="N487" s="237" t="s">
        <v>50</v>
      </c>
      <c r="O487" s="61"/>
      <c r="P487" s="193">
        <f>O487*H487</f>
        <v>0</v>
      </c>
      <c r="Q487" s="193">
        <v>1E-3</v>
      </c>
      <c r="R487" s="193">
        <f>Q487*H487</f>
        <v>3.0560000000000001E-3</v>
      </c>
      <c r="S487" s="193">
        <v>0</v>
      </c>
      <c r="T487" s="194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195" t="s">
        <v>239</v>
      </c>
      <c r="AT487" s="195" t="s">
        <v>500</v>
      </c>
      <c r="AU487" s="195" t="s">
        <v>94</v>
      </c>
      <c r="AY487" s="18" t="s">
        <v>196</v>
      </c>
      <c r="BE487" s="101">
        <f>IF(N487="základní",J487,0)</f>
        <v>0</v>
      </c>
      <c r="BF487" s="101">
        <f>IF(N487="snížená",J487,0)</f>
        <v>0</v>
      </c>
      <c r="BG487" s="101">
        <f>IF(N487="zákl. přenesená",J487,0)</f>
        <v>0</v>
      </c>
      <c r="BH487" s="101">
        <f>IF(N487="sníž. přenesená",J487,0)</f>
        <v>0</v>
      </c>
      <c r="BI487" s="101">
        <f>IF(N487="nulová",J487,0)</f>
        <v>0</v>
      </c>
      <c r="BJ487" s="18" t="s">
        <v>25</v>
      </c>
      <c r="BK487" s="101">
        <f>ROUND(I487*H487,2)</f>
        <v>0</v>
      </c>
      <c r="BL487" s="18" t="s">
        <v>203</v>
      </c>
      <c r="BM487" s="195" t="s">
        <v>1432</v>
      </c>
    </row>
    <row r="488" spans="1:65" s="13" customFormat="1" ht="11.25">
      <c r="B488" s="196"/>
      <c r="D488" s="197" t="s">
        <v>205</v>
      </c>
      <c r="E488" s="198" t="s">
        <v>1</v>
      </c>
      <c r="F488" s="199" t="s">
        <v>1433</v>
      </c>
      <c r="H488" s="200">
        <v>3.056</v>
      </c>
      <c r="I488" s="201"/>
      <c r="L488" s="196"/>
      <c r="M488" s="202"/>
      <c r="N488" s="203"/>
      <c r="O488" s="203"/>
      <c r="P488" s="203"/>
      <c r="Q488" s="203"/>
      <c r="R488" s="203"/>
      <c r="S488" s="203"/>
      <c r="T488" s="204"/>
      <c r="AT488" s="198" t="s">
        <v>205</v>
      </c>
      <c r="AU488" s="198" t="s">
        <v>94</v>
      </c>
      <c r="AV488" s="13" t="s">
        <v>94</v>
      </c>
      <c r="AW488" s="13" t="s">
        <v>38</v>
      </c>
      <c r="AX488" s="13" t="s">
        <v>25</v>
      </c>
      <c r="AY488" s="198" t="s">
        <v>196</v>
      </c>
    </row>
    <row r="489" spans="1:65" s="12" customFormat="1" ht="22.9" customHeight="1">
      <c r="B489" s="171"/>
      <c r="D489" s="172" t="s">
        <v>83</v>
      </c>
      <c r="E489" s="182" t="s">
        <v>211</v>
      </c>
      <c r="F489" s="182" t="s">
        <v>513</v>
      </c>
      <c r="I489" s="174"/>
      <c r="J489" s="183">
        <f>BK489</f>
        <v>0</v>
      </c>
      <c r="L489" s="171"/>
      <c r="M489" s="176"/>
      <c r="N489" s="177"/>
      <c r="O489" s="177"/>
      <c r="P489" s="178">
        <f>SUM(P490:P501)</f>
        <v>0</v>
      </c>
      <c r="Q489" s="177"/>
      <c r="R489" s="178">
        <f>SUM(R490:R501)</f>
        <v>0</v>
      </c>
      <c r="S489" s="177"/>
      <c r="T489" s="179">
        <f>SUM(T490:T501)</f>
        <v>53.926400000000008</v>
      </c>
      <c r="AR489" s="172" t="s">
        <v>25</v>
      </c>
      <c r="AT489" s="180" t="s">
        <v>83</v>
      </c>
      <c r="AU489" s="180" t="s">
        <v>25</v>
      </c>
      <c r="AY489" s="172" t="s">
        <v>196</v>
      </c>
      <c r="BK489" s="181">
        <f>SUM(BK490:BK501)</f>
        <v>0</v>
      </c>
    </row>
    <row r="490" spans="1:65" s="2" customFormat="1" ht="16.5" customHeight="1">
      <c r="A490" s="35"/>
      <c r="B490" s="153"/>
      <c r="C490" s="184" t="s">
        <v>651</v>
      </c>
      <c r="D490" s="184" t="s">
        <v>198</v>
      </c>
      <c r="E490" s="185" t="s">
        <v>534</v>
      </c>
      <c r="F490" s="186" t="s">
        <v>535</v>
      </c>
      <c r="G490" s="187" t="s">
        <v>327</v>
      </c>
      <c r="H490" s="188">
        <v>24.512</v>
      </c>
      <c r="I490" s="189"/>
      <c r="J490" s="190">
        <f>ROUND(I490*H490,2)</f>
        <v>0</v>
      </c>
      <c r="K490" s="186" t="s">
        <v>202</v>
      </c>
      <c r="L490" s="36"/>
      <c r="M490" s="191" t="s">
        <v>1</v>
      </c>
      <c r="N490" s="192" t="s">
        <v>50</v>
      </c>
      <c r="O490" s="61"/>
      <c r="P490" s="193">
        <f>O490*H490</f>
        <v>0</v>
      </c>
      <c r="Q490" s="193">
        <v>0</v>
      </c>
      <c r="R490" s="193">
        <f>Q490*H490</f>
        <v>0</v>
      </c>
      <c r="S490" s="193">
        <v>2.2000000000000002</v>
      </c>
      <c r="T490" s="194">
        <f>S490*H490</f>
        <v>53.926400000000008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95" t="s">
        <v>203</v>
      </c>
      <c r="AT490" s="195" t="s">
        <v>198</v>
      </c>
      <c r="AU490" s="195" t="s">
        <v>94</v>
      </c>
      <c r="AY490" s="18" t="s">
        <v>196</v>
      </c>
      <c r="BE490" s="101">
        <f>IF(N490="základní",J490,0)</f>
        <v>0</v>
      </c>
      <c r="BF490" s="101">
        <f>IF(N490="snížená",J490,0)</f>
        <v>0</v>
      </c>
      <c r="BG490" s="101">
        <f>IF(N490="zákl. přenesená",J490,0)</f>
        <v>0</v>
      </c>
      <c r="BH490" s="101">
        <f>IF(N490="sníž. přenesená",J490,0)</f>
        <v>0</v>
      </c>
      <c r="BI490" s="101">
        <f>IF(N490="nulová",J490,0)</f>
        <v>0</v>
      </c>
      <c r="BJ490" s="18" t="s">
        <v>25</v>
      </c>
      <c r="BK490" s="101">
        <f>ROUND(I490*H490,2)</f>
        <v>0</v>
      </c>
      <c r="BL490" s="18" t="s">
        <v>203</v>
      </c>
      <c r="BM490" s="195" t="s">
        <v>1434</v>
      </c>
    </row>
    <row r="491" spans="1:65" s="14" customFormat="1" ht="11.25">
      <c r="B491" s="205"/>
      <c r="D491" s="197" t="s">
        <v>205</v>
      </c>
      <c r="E491" s="206" t="s">
        <v>1</v>
      </c>
      <c r="F491" s="207" t="s">
        <v>1435</v>
      </c>
      <c r="H491" s="206" t="s">
        <v>1</v>
      </c>
      <c r="I491" s="208"/>
      <c r="L491" s="205"/>
      <c r="M491" s="209"/>
      <c r="N491" s="210"/>
      <c r="O491" s="210"/>
      <c r="P491" s="210"/>
      <c r="Q491" s="210"/>
      <c r="R491" s="210"/>
      <c r="S491" s="210"/>
      <c r="T491" s="211"/>
      <c r="AT491" s="206" t="s">
        <v>205</v>
      </c>
      <c r="AU491" s="206" t="s">
        <v>94</v>
      </c>
      <c r="AV491" s="14" t="s">
        <v>25</v>
      </c>
      <c r="AW491" s="14" t="s">
        <v>38</v>
      </c>
      <c r="AX491" s="14" t="s">
        <v>84</v>
      </c>
      <c r="AY491" s="206" t="s">
        <v>196</v>
      </c>
    </row>
    <row r="492" spans="1:65" s="13" customFormat="1" ht="11.25">
      <c r="B492" s="196"/>
      <c r="D492" s="197" t="s">
        <v>205</v>
      </c>
      <c r="E492" s="198" t="s">
        <v>1</v>
      </c>
      <c r="F492" s="199" t="s">
        <v>1436</v>
      </c>
      <c r="H492" s="200">
        <v>13.750999999999999</v>
      </c>
      <c r="I492" s="201"/>
      <c r="L492" s="196"/>
      <c r="M492" s="202"/>
      <c r="N492" s="203"/>
      <c r="O492" s="203"/>
      <c r="P492" s="203"/>
      <c r="Q492" s="203"/>
      <c r="R492" s="203"/>
      <c r="S492" s="203"/>
      <c r="T492" s="204"/>
      <c r="AT492" s="198" t="s">
        <v>205</v>
      </c>
      <c r="AU492" s="198" t="s">
        <v>94</v>
      </c>
      <c r="AV492" s="13" t="s">
        <v>94</v>
      </c>
      <c r="AW492" s="13" t="s">
        <v>38</v>
      </c>
      <c r="AX492" s="13" t="s">
        <v>84</v>
      </c>
      <c r="AY492" s="198" t="s">
        <v>196</v>
      </c>
    </row>
    <row r="493" spans="1:65" s="13" customFormat="1" ht="11.25">
      <c r="B493" s="196"/>
      <c r="D493" s="197" t="s">
        <v>205</v>
      </c>
      <c r="E493" s="198" t="s">
        <v>1</v>
      </c>
      <c r="F493" s="199" t="s">
        <v>1437</v>
      </c>
      <c r="H493" s="200">
        <v>8.6809999999999992</v>
      </c>
      <c r="I493" s="201"/>
      <c r="L493" s="196"/>
      <c r="M493" s="202"/>
      <c r="N493" s="203"/>
      <c r="O493" s="203"/>
      <c r="P493" s="203"/>
      <c r="Q493" s="203"/>
      <c r="R493" s="203"/>
      <c r="S493" s="203"/>
      <c r="T493" s="204"/>
      <c r="AT493" s="198" t="s">
        <v>205</v>
      </c>
      <c r="AU493" s="198" t="s">
        <v>94</v>
      </c>
      <c r="AV493" s="13" t="s">
        <v>94</v>
      </c>
      <c r="AW493" s="13" t="s">
        <v>38</v>
      </c>
      <c r="AX493" s="13" t="s">
        <v>84</v>
      </c>
      <c r="AY493" s="198" t="s">
        <v>196</v>
      </c>
    </row>
    <row r="494" spans="1:65" s="14" customFormat="1" ht="11.25">
      <c r="B494" s="205"/>
      <c r="D494" s="197" t="s">
        <v>205</v>
      </c>
      <c r="E494" s="206" t="s">
        <v>1</v>
      </c>
      <c r="F494" s="207" t="s">
        <v>1438</v>
      </c>
      <c r="H494" s="206" t="s">
        <v>1</v>
      </c>
      <c r="I494" s="208"/>
      <c r="L494" s="205"/>
      <c r="M494" s="209"/>
      <c r="N494" s="210"/>
      <c r="O494" s="210"/>
      <c r="P494" s="210"/>
      <c r="Q494" s="210"/>
      <c r="R494" s="210"/>
      <c r="S494" s="210"/>
      <c r="T494" s="211"/>
      <c r="AT494" s="206" t="s">
        <v>205</v>
      </c>
      <c r="AU494" s="206" t="s">
        <v>94</v>
      </c>
      <c r="AV494" s="14" t="s">
        <v>25</v>
      </c>
      <c r="AW494" s="14" t="s">
        <v>38</v>
      </c>
      <c r="AX494" s="14" t="s">
        <v>84</v>
      </c>
      <c r="AY494" s="206" t="s">
        <v>196</v>
      </c>
    </row>
    <row r="495" spans="1:65" s="13" customFormat="1" ht="11.25">
      <c r="B495" s="196"/>
      <c r="D495" s="197" t="s">
        <v>205</v>
      </c>
      <c r="E495" s="198" t="s">
        <v>1</v>
      </c>
      <c r="F495" s="199" t="s">
        <v>1439</v>
      </c>
      <c r="H495" s="200">
        <v>2.08</v>
      </c>
      <c r="I495" s="201"/>
      <c r="L495" s="196"/>
      <c r="M495" s="202"/>
      <c r="N495" s="203"/>
      <c r="O495" s="203"/>
      <c r="P495" s="203"/>
      <c r="Q495" s="203"/>
      <c r="R495" s="203"/>
      <c r="S495" s="203"/>
      <c r="T495" s="204"/>
      <c r="AT495" s="198" t="s">
        <v>205</v>
      </c>
      <c r="AU495" s="198" t="s">
        <v>94</v>
      </c>
      <c r="AV495" s="13" t="s">
        <v>94</v>
      </c>
      <c r="AW495" s="13" t="s">
        <v>38</v>
      </c>
      <c r="AX495" s="13" t="s">
        <v>84</v>
      </c>
      <c r="AY495" s="198" t="s">
        <v>196</v>
      </c>
    </row>
    <row r="496" spans="1:65" s="15" customFormat="1" ht="11.25">
      <c r="B496" s="212"/>
      <c r="D496" s="197" t="s">
        <v>205</v>
      </c>
      <c r="E496" s="213" t="s">
        <v>1</v>
      </c>
      <c r="F496" s="214" t="s">
        <v>225</v>
      </c>
      <c r="H496" s="215">
        <v>24.512</v>
      </c>
      <c r="I496" s="216"/>
      <c r="L496" s="212"/>
      <c r="M496" s="217"/>
      <c r="N496" s="218"/>
      <c r="O496" s="218"/>
      <c r="P496" s="218"/>
      <c r="Q496" s="218"/>
      <c r="R496" s="218"/>
      <c r="S496" s="218"/>
      <c r="T496" s="219"/>
      <c r="AT496" s="213" t="s">
        <v>205</v>
      </c>
      <c r="AU496" s="213" t="s">
        <v>94</v>
      </c>
      <c r="AV496" s="15" t="s">
        <v>203</v>
      </c>
      <c r="AW496" s="15" t="s">
        <v>38</v>
      </c>
      <c r="AX496" s="15" t="s">
        <v>25</v>
      </c>
      <c r="AY496" s="213" t="s">
        <v>196</v>
      </c>
    </row>
    <row r="497" spans="1:65" s="2" customFormat="1" ht="16.5" customHeight="1">
      <c r="A497" s="35"/>
      <c r="B497" s="153"/>
      <c r="C497" s="184" t="s">
        <v>658</v>
      </c>
      <c r="D497" s="184" t="s">
        <v>198</v>
      </c>
      <c r="E497" s="185" t="s">
        <v>1440</v>
      </c>
      <c r="F497" s="186" t="s">
        <v>1441</v>
      </c>
      <c r="G497" s="187" t="s">
        <v>209</v>
      </c>
      <c r="H497" s="188">
        <v>53.926000000000002</v>
      </c>
      <c r="I497" s="189"/>
      <c r="J497" s="190">
        <f>ROUND(I497*H497,2)</f>
        <v>0</v>
      </c>
      <c r="K497" s="186" t="s">
        <v>202</v>
      </c>
      <c r="L497" s="36"/>
      <c r="M497" s="191" t="s">
        <v>1</v>
      </c>
      <c r="N497" s="192" t="s">
        <v>50</v>
      </c>
      <c r="O497" s="61"/>
      <c r="P497" s="193">
        <f>O497*H497</f>
        <v>0</v>
      </c>
      <c r="Q497" s="193">
        <v>0</v>
      </c>
      <c r="R497" s="193">
        <f>Q497*H497</f>
        <v>0</v>
      </c>
      <c r="S497" s="193">
        <v>0</v>
      </c>
      <c r="T497" s="194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5" t="s">
        <v>203</v>
      </c>
      <c r="AT497" s="195" t="s">
        <v>198</v>
      </c>
      <c r="AU497" s="195" t="s">
        <v>94</v>
      </c>
      <c r="AY497" s="18" t="s">
        <v>196</v>
      </c>
      <c r="BE497" s="101">
        <f>IF(N497="základní",J497,0)</f>
        <v>0</v>
      </c>
      <c r="BF497" s="101">
        <f>IF(N497="snížená",J497,0)</f>
        <v>0</v>
      </c>
      <c r="BG497" s="101">
        <f>IF(N497="zákl. přenesená",J497,0)</f>
        <v>0</v>
      </c>
      <c r="BH497" s="101">
        <f>IF(N497="sníž. přenesená",J497,0)</f>
        <v>0</v>
      </c>
      <c r="BI497" s="101">
        <f>IF(N497="nulová",J497,0)</f>
        <v>0</v>
      </c>
      <c r="BJ497" s="18" t="s">
        <v>25</v>
      </c>
      <c r="BK497" s="101">
        <f>ROUND(I497*H497,2)</f>
        <v>0</v>
      </c>
      <c r="BL497" s="18" t="s">
        <v>203</v>
      </c>
      <c r="BM497" s="195" t="s">
        <v>1442</v>
      </c>
    </row>
    <row r="498" spans="1:65" s="2" customFormat="1" ht="16.5" customHeight="1">
      <c r="A498" s="35"/>
      <c r="B498" s="153"/>
      <c r="C498" s="184" t="s">
        <v>665</v>
      </c>
      <c r="D498" s="184" t="s">
        <v>198</v>
      </c>
      <c r="E498" s="185" t="s">
        <v>564</v>
      </c>
      <c r="F498" s="186" t="s">
        <v>565</v>
      </c>
      <c r="G498" s="187" t="s">
        <v>209</v>
      </c>
      <c r="H498" s="188">
        <v>53.926000000000002</v>
      </c>
      <c r="I498" s="189"/>
      <c r="J498" s="190">
        <f>ROUND(I498*H498,2)</f>
        <v>0</v>
      </c>
      <c r="K498" s="186" t="s">
        <v>202</v>
      </c>
      <c r="L498" s="36"/>
      <c r="M498" s="191" t="s">
        <v>1</v>
      </c>
      <c r="N498" s="192" t="s">
        <v>50</v>
      </c>
      <c r="O498" s="61"/>
      <c r="P498" s="193">
        <f>O498*H498</f>
        <v>0</v>
      </c>
      <c r="Q498" s="193">
        <v>0</v>
      </c>
      <c r="R498" s="193">
        <f>Q498*H498</f>
        <v>0</v>
      </c>
      <c r="S498" s="193">
        <v>0</v>
      </c>
      <c r="T498" s="194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95" t="s">
        <v>203</v>
      </c>
      <c r="AT498" s="195" t="s">
        <v>198</v>
      </c>
      <c r="AU498" s="195" t="s">
        <v>94</v>
      </c>
      <c r="AY498" s="18" t="s">
        <v>196</v>
      </c>
      <c r="BE498" s="101">
        <f>IF(N498="základní",J498,0)</f>
        <v>0</v>
      </c>
      <c r="BF498" s="101">
        <f>IF(N498="snížená",J498,0)</f>
        <v>0</v>
      </c>
      <c r="BG498" s="101">
        <f>IF(N498="zákl. přenesená",J498,0)</f>
        <v>0</v>
      </c>
      <c r="BH498" s="101">
        <f>IF(N498="sníž. přenesená",J498,0)</f>
        <v>0</v>
      </c>
      <c r="BI498" s="101">
        <f>IF(N498="nulová",J498,0)</f>
        <v>0</v>
      </c>
      <c r="BJ498" s="18" t="s">
        <v>25</v>
      </c>
      <c r="BK498" s="101">
        <f>ROUND(I498*H498,2)</f>
        <v>0</v>
      </c>
      <c r="BL498" s="18" t="s">
        <v>203</v>
      </c>
      <c r="BM498" s="195" t="s">
        <v>1443</v>
      </c>
    </row>
    <row r="499" spans="1:65" s="2" customFormat="1" ht="16.5" customHeight="1">
      <c r="A499" s="35"/>
      <c r="B499" s="153"/>
      <c r="C499" s="184" t="s">
        <v>670</v>
      </c>
      <c r="D499" s="184" t="s">
        <v>198</v>
      </c>
      <c r="E499" s="185" t="s">
        <v>568</v>
      </c>
      <c r="F499" s="186" t="s">
        <v>569</v>
      </c>
      <c r="G499" s="187" t="s">
        <v>209</v>
      </c>
      <c r="H499" s="188">
        <v>377.48200000000003</v>
      </c>
      <c r="I499" s="189"/>
      <c r="J499" s="190">
        <f>ROUND(I499*H499,2)</f>
        <v>0</v>
      </c>
      <c r="K499" s="186" t="s">
        <v>202</v>
      </c>
      <c r="L499" s="36"/>
      <c r="M499" s="191" t="s">
        <v>1</v>
      </c>
      <c r="N499" s="192" t="s">
        <v>50</v>
      </c>
      <c r="O499" s="61"/>
      <c r="P499" s="193">
        <f>O499*H499</f>
        <v>0</v>
      </c>
      <c r="Q499" s="193">
        <v>0</v>
      </c>
      <c r="R499" s="193">
        <f>Q499*H499</f>
        <v>0</v>
      </c>
      <c r="S499" s="193">
        <v>0</v>
      </c>
      <c r="T499" s="194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195" t="s">
        <v>203</v>
      </c>
      <c r="AT499" s="195" t="s">
        <v>198</v>
      </c>
      <c r="AU499" s="195" t="s">
        <v>94</v>
      </c>
      <c r="AY499" s="18" t="s">
        <v>196</v>
      </c>
      <c r="BE499" s="101">
        <f>IF(N499="základní",J499,0)</f>
        <v>0</v>
      </c>
      <c r="BF499" s="101">
        <f>IF(N499="snížená",J499,0)</f>
        <v>0</v>
      </c>
      <c r="BG499" s="101">
        <f>IF(N499="zákl. přenesená",J499,0)</f>
        <v>0</v>
      </c>
      <c r="BH499" s="101">
        <f>IF(N499="sníž. přenesená",J499,0)</f>
        <v>0</v>
      </c>
      <c r="BI499" s="101">
        <f>IF(N499="nulová",J499,0)</f>
        <v>0</v>
      </c>
      <c r="BJ499" s="18" t="s">
        <v>25</v>
      </c>
      <c r="BK499" s="101">
        <f>ROUND(I499*H499,2)</f>
        <v>0</v>
      </c>
      <c r="BL499" s="18" t="s">
        <v>203</v>
      </c>
      <c r="BM499" s="195" t="s">
        <v>1444</v>
      </c>
    </row>
    <row r="500" spans="1:65" s="13" customFormat="1" ht="11.25">
      <c r="B500" s="196"/>
      <c r="D500" s="197" t="s">
        <v>205</v>
      </c>
      <c r="F500" s="199" t="s">
        <v>1445</v>
      </c>
      <c r="H500" s="200">
        <v>377.48200000000003</v>
      </c>
      <c r="I500" s="201"/>
      <c r="L500" s="196"/>
      <c r="M500" s="202"/>
      <c r="N500" s="203"/>
      <c r="O500" s="203"/>
      <c r="P500" s="203"/>
      <c r="Q500" s="203"/>
      <c r="R500" s="203"/>
      <c r="S500" s="203"/>
      <c r="T500" s="204"/>
      <c r="AT500" s="198" t="s">
        <v>205</v>
      </c>
      <c r="AU500" s="198" t="s">
        <v>94</v>
      </c>
      <c r="AV500" s="13" t="s">
        <v>94</v>
      </c>
      <c r="AW500" s="13" t="s">
        <v>3</v>
      </c>
      <c r="AX500" s="13" t="s">
        <v>25</v>
      </c>
      <c r="AY500" s="198" t="s">
        <v>196</v>
      </c>
    </row>
    <row r="501" spans="1:65" s="2" customFormat="1" ht="16.5" customHeight="1">
      <c r="A501" s="35"/>
      <c r="B501" s="153"/>
      <c r="C501" s="184" t="s">
        <v>673</v>
      </c>
      <c r="D501" s="184" t="s">
        <v>198</v>
      </c>
      <c r="E501" s="185" t="s">
        <v>1446</v>
      </c>
      <c r="F501" s="186" t="s">
        <v>574</v>
      </c>
      <c r="G501" s="187" t="s">
        <v>209</v>
      </c>
      <c r="H501" s="188">
        <v>53.926000000000002</v>
      </c>
      <c r="I501" s="189"/>
      <c r="J501" s="190">
        <f>ROUND(I501*H501,2)</f>
        <v>0</v>
      </c>
      <c r="K501" s="186" t="s">
        <v>202</v>
      </c>
      <c r="L501" s="36"/>
      <c r="M501" s="191" t="s">
        <v>1</v>
      </c>
      <c r="N501" s="192" t="s">
        <v>50</v>
      </c>
      <c r="O501" s="61"/>
      <c r="P501" s="193">
        <f>O501*H501</f>
        <v>0</v>
      </c>
      <c r="Q501" s="193">
        <v>0</v>
      </c>
      <c r="R501" s="193">
        <f>Q501*H501</f>
        <v>0</v>
      </c>
      <c r="S501" s="193">
        <v>0</v>
      </c>
      <c r="T501" s="194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95" t="s">
        <v>203</v>
      </c>
      <c r="AT501" s="195" t="s">
        <v>198</v>
      </c>
      <c r="AU501" s="195" t="s">
        <v>94</v>
      </c>
      <c r="AY501" s="18" t="s">
        <v>196</v>
      </c>
      <c r="BE501" s="101">
        <f>IF(N501="základní",J501,0)</f>
        <v>0</v>
      </c>
      <c r="BF501" s="101">
        <f>IF(N501="snížená",J501,0)</f>
        <v>0</v>
      </c>
      <c r="BG501" s="101">
        <f>IF(N501="zákl. přenesená",J501,0)</f>
        <v>0</v>
      </c>
      <c r="BH501" s="101">
        <f>IF(N501="sníž. přenesená",J501,0)</f>
        <v>0</v>
      </c>
      <c r="BI501" s="101">
        <f>IF(N501="nulová",J501,0)</f>
        <v>0</v>
      </c>
      <c r="BJ501" s="18" t="s">
        <v>25</v>
      </c>
      <c r="BK501" s="101">
        <f>ROUND(I501*H501,2)</f>
        <v>0</v>
      </c>
      <c r="BL501" s="18" t="s">
        <v>203</v>
      </c>
      <c r="BM501" s="195" t="s">
        <v>1447</v>
      </c>
    </row>
    <row r="502" spans="1:65" s="12" customFormat="1" ht="22.9" customHeight="1">
      <c r="B502" s="171"/>
      <c r="D502" s="172" t="s">
        <v>83</v>
      </c>
      <c r="E502" s="182" t="s">
        <v>203</v>
      </c>
      <c r="F502" s="182" t="s">
        <v>576</v>
      </c>
      <c r="I502" s="174"/>
      <c r="J502" s="183">
        <f>BK502</f>
        <v>0</v>
      </c>
      <c r="L502" s="171"/>
      <c r="M502" s="176"/>
      <c r="N502" s="177"/>
      <c r="O502" s="177"/>
      <c r="P502" s="178">
        <f>SUM(P503:P527)</f>
        <v>0</v>
      </c>
      <c r="Q502" s="177"/>
      <c r="R502" s="178">
        <f>SUM(R503:R527)</f>
        <v>136.22992179999997</v>
      </c>
      <c r="S502" s="177"/>
      <c r="T502" s="179">
        <f>SUM(T503:T527)</f>
        <v>0</v>
      </c>
      <c r="AR502" s="172" t="s">
        <v>25</v>
      </c>
      <c r="AT502" s="180" t="s">
        <v>83</v>
      </c>
      <c r="AU502" s="180" t="s">
        <v>25</v>
      </c>
      <c r="AY502" s="172" t="s">
        <v>196</v>
      </c>
      <c r="BK502" s="181">
        <f>SUM(BK503:BK527)</f>
        <v>0</v>
      </c>
    </row>
    <row r="503" spans="1:65" s="2" customFormat="1" ht="16.5" customHeight="1">
      <c r="A503" s="35"/>
      <c r="B503" s="153"/>
      <c r="C503" s="184" t="s">
        <v>675</v>
      </c>
      <c r="D503" s="184" t="s">
        <v>198</v>
      </c>
      <c r="E503" s="185" t="s">
        <v>1448</v>
      </c>
      <c r="F503" s="186" t="s">
        <v>1449</v>
      </c>
      <c r="G503" s="187" t="s">
        <v>327</v>
      </c>
      <c r="H503" s="188">
        <v>58.914999999999999</v>
      </c>
      <c r="I503" s="189"/>
      <c r="J503" s="190">
        <f>ROUND(I503*H503,2)</f>
        <v>0</v>
      </c>
      <c r="K503" s="186" t="s">
        <v>202</v>
      </c>
      <c r="L503" s="36"/>
      <c r="M503" s="191" t="s">
        <v>1</v>
      </c>
      <c r="N503" s="192" t="s">
        <v>50</v>
      </c>
      <c r="O503" s="61"/>
      <c r="P503" s="193">
        <f>O503*H503</f>
        <v>0</v>
      </c>
      <c r="Q503" s="193">
        <v>0</v>
      </c>
      <c r="R503" s="193">
        <f>Q503*H503</f>
        <v>0</v>
      </c>
      <c r="S503" s="193">
        <v>0</v>
      </c>
      <c r="T503" s="194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95" t="s">
        <v>203</v>
      </c>
      <c r="AT503" s="195" t="s">
        <v>198</v>
      </c>
      <c r="AU503" s="195" t="s">
        <v>94</v>
      </c>
      <c r="AY503" s="18" t="s">
        <v>196</v>
      </c>
      <c r="BE503" s="101">
        <f>IF(N503="základní",J503,0)</f>
        <v>0</v>
      </c>
      <c r="BF503" s="101">
        <f>IF(N503="snížená",J503,0)</f>
        <v>0</v>
      </c>
      <c r="BG503" s="101">
        <f>IF(N503="zákl. přenesená",J503,0)</f>
        <v>0</v>
      </c>
      <c r="BH503" s="101">
        <f>IF(N503="sníž. přenesená",J503,0)</f>
        <v>0</v>
      </c>
      <c r="BI503" s="101">
        <f>IF(N503="nulová",J503,0)</f>
        <v>0</v>
      </c>
      <c r="BJ503" s="18" t="s">
        <v>25</v>
      </c>
      <c r="BK503" s="101">
        <f>ROUND(I503*H503,2)</f>
        <v>0</v>
      </c>
      <c r="BL503" s="18" t="s">
        <v>203</v>
      </c>
      <c r="BM503" s="195" t="s">
        <v>1450</v>
      </c>
    </row>
    <row r="504" spans="1:65" s="14" customFormat="1" ht="11.25">
      <c r="B504" s="205"/>
      <c r="D504" s="197" t="s">
        <v>205</v>
      </c>
      <c r="E504" s="206" t="s">
        <v>1</v>
      </c>
      <c r="F504" s="207" t="s">
        <v>1451</v>
      </c>
      <c r="H504" s="206" t="s">
        <v>1</v>
      </c>
      <c r="I504" s="208"/>
      <c r="L504" s="205"/>
      <c r="M504" s="209"/>
      <c r="N504" s="210"/>
      <c r="O504" s="210"/>
      <c r="P504" s="210"/>
      <c r="Q504" s="210"/>
      <c r="R504" s="210"/>
      <c r="S504" s="210"/>
      <c r="T504" s="211"/>
      <c r="AT504" s="206" t="s">
        <v>205</v>
      </c>
      <c r="AU504" s="206" t="s">
        <v>94</v>
      </c>
      <c r="AV504" s="14" t="s">
        <v>25</v>
      </c>
      <c r="AW504" s="14" t="s">
        <v>38</v>
      </c>
      <c r="AX504" s="14" t="s">
        <v>84</v>
      </c>
      <c r="AY504" s="206" t="s">
        <v>196</v>
      </c>
    </row>
    <row r="505" spans="1:65" s="13" customFormat="1" ht="11.25">
      <c r="B505" s="196"/>
      <c r="D505" s="197" t="s">
        <v>205</v>
      </c>
      <c r="E505" s="198" t="s">
        <v>1</v>
      </c>
      <c r="F505" s="199" t="s">
        <v>1452</v>
      </c>
      <c r="H505" s="200">
        <v>58.914999999999999</v>
      </c>
      <c r="I505" s="201"/>
      <c r="L505" s="196"/>
      <c r="M505" s="202"/>
      <c r="N505" s="203"/>
      <c r="O505" s="203"/>
      <c r="P505" s="203"/>
      <c r="Q505" s="203"/>
      <c r="R505" s="203"/>
      <c r="S505" s="203"/>
      <c r="T505" s="204"/>
      <c r="AT505" s="198" t="s">
        <v>205</v>
      </c>
      <c r="AU505" s="198" t="s">
        <v>94</v>
      </c>
      <c r="AV505" s="13" t="s">
        <v>94</v>
      </c>
      <c r="AW505" s="13" t="s">
        <v>38</v>
      </c>
      <c r="AX505" s="13" t="s">
        <v>84</v>
      </c>
      <c r="AY505" s="198" t="s">
        <v>196</v>
      </c>
    </row>
    <row r="506" spans="1:65" s="15" customFormat="1" ht="11.25">
      <c r="B506" s="212"/>
      <c r="D506" s="197" t="s">
        <v>205</v>
      </c>
      <c r="E506" s="213" t="s">
        <v>148</v>
      </c>
      <c r="F506" s="214" t="s">
        <v>225</v>
      </c>
      <c r="H506" s="215">
        <v>58.914999999999999</v>
      </c>
      <c r="I506" s="216"/>
      <c r="L506" s="212"/>
      <c r="M506" s="217"/>
      <c r="N506" s="218"/>
      <c r="O506" s="218"/>
      <c r="P506" s="218"/>
      <c r="Q506" s="218"/>
      <c r="R506" s="218"/>
      <c r="S506" s="218"/>
      <c r="T506" s="219"/>
      <c r="AT506" s="213" t="s">
        <v>205</v>
      </c>
      <c r="AU506" s="213" t="s">
        <v>94</v>
      </c>
      <c r="AV506" s="15" t="s">
        <v>203</v>
      </c>
      <c r="AW506" s="15" t="s">
        <v>38</v>
      </c>
      <c r="AX506" s="15" t="s">
        <v>25</v>
      </c>
      <c r="AY506" s="213" t="s">
        <v>196</v>
      </c>
    </row>
    <row r="507" spans="1:65" s="2" customFormat="1" ht="16.5" customHeight="1">
      <c r="A507" s="35"/>
      <c r="B507" s="153"/>
      <c r="C507" s="184" t="s">
        <v>681</v>
      </c>
      <c r="D507" s="184" t="s">
        <v>198</v>
      </c>
      <c r="E507" s="185" t="s">
        <v>1453</v>
      </c>
      <c r="F507" s="186" t="s">
        <v>1454</v>
      </c>
      <c r="G507" s="187" t="s">
        <v>327</v>
      </c>
      <c r="H507" s="188">
        <v>58.914999999999999</v>
      </c>
      <c r="I507" s="189"/>
      <c r="J507" s="190">
        <f>ROUND(I507*H507,2)</f>
        <v>0</v>
      </c>
      <c r="K507" s="186" t="s">
        <v>202</v>
      </c>
      <c r="L507" s="36"/>
      <c r="M507" s="191" t="s">
        <v>1</v>
      </c>
      <c r="N507" s="192" t="s">
        <v>50</v>
      </c>
      <c r="O507" s="61"/>
      <c r="P507" s="193">
        <f>O507*H507</f>
        <v>0</v>
      </c>
      <c r="Q507" s="193">
        <v>0</v>
      </c>
      <c r="R507" s="193">
        <f>Q507*H507</f>
        <v>0</v>
      </c>
      <c r="S507" s="193">
        <v>0</v>
      </c>
      <c r="T507" s="194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95" t="s">
        <v>203</v>
      </c>
      <c r="AT507" s="195" t="s">
        <v>198</v>
      </c>
      <c r="AU507" s="195" t="s">
        <v>94</v>
      </c>
      <c r="AY507" s="18" t="s">
        <v>196</v>
      </c>
      <c r="BE507" s="101">
        <f>IF(N507="základní",J507,0)</f>
        <v>0</v>
      </c>
      <c r="BF507" s="101">
        <f>IF(N507="snížená",J507,0)</f>
        <v>0</v>
      </c>
      <c r="BG507" s="101">
        <f>IF(N507="zákl. přenesená",J507,0)</f>
        <v>0</v>
      </c>
      <c r="BH507" s="101">
        <f>IF(N507="sníž. přenesená",J507,0)</f>
        <v>0</v>
      </c>
      <c r="BI507" s="101">
        <f>IF(N507="nulová",J507,0)</f>
        <v>0</v>
      </c>
      <c r="BJ507" s="18" t="s">
        <v>25</v>
      </c>
      <c r="BK507" s="101">
        <f>ROUND(I507*H507,2)</f>
        <v>0</v>
      </c>
      <c r="BL507" s="18" t="s">
        <v>203</v>
      </c>
      <c r="BM507" s="195" t="s">
        <v>1455</v>
      </c>
    </row>
    <row r="508" spans="1:65" s="13" customFormat="1" ht="11.25">
      <c r="B508" s="196"/>
      <c r="D508" s="197" t="s">
        <v>205</v>
      </c>
      <c r="E508" s="198" t="s">
        <v>1</v>
      </c>
      <c r="F508" s="199" t="s">
        <v>148</v>
      </c>
      <c r="H508" s="200">
        <v>58.914999999999999</v>
      </c>
      <c r="I508" s="201"/>
      <c r="L508" s="196"/>
      <c r="M508" s="202"/>
      <c r="N508" s="203"/>
      <c r="O508" s="203"/>
      <c r="P508" s="203"/>
      <c r="Q508" s="203"/>
      <c r="R508" s="203"/>
      <c r="S508" s="203"/>
      <c r="T508" s="204"/>
      <c r="AT508" s="198" t="s">
        <v>205</v>
      </c>
      <c r="AU508" s="198" t="s">
        <v>94</v>
      </c>
      <c r="AV508" s="13" t="s">
        <v>94</v>
      </c>
      <c r="AW508" s="13" t="s">
        <v>38</v>
      </c>
      <c r="AX508" s="13" t="s">
        <v>25</v>
      </c>
      <c r="AY508" s="198" t="s">
        <v>196</v>
      </c>
    </row>
    <row r="509" spans="1:65" s="2" customFormat="1" ht="16.5" customHeight="1">
      <c r="A509" s="35"/>
      <c r="B509" s="153"/>
      <c r="C509" s="184" t="s">
        <v>687</v>
      </c>
      <c r="D509" s="184" t="s">
        <v>198</v>
      </c>
      <c r="E509" s="185" t="s">
        <v>510</v>
      </c>
      <c r="F509" s="186" t="s">
        <v>511</v>
      </c>
      <c r="G509" s="187" t="s">
        <v>327</v>
      </c>
      <c r="H509" s="188">
        <v>58.914999999999999</v>
      </c>
      <c r="I509" s="189"/>
      <c r="J509" s="190">
        <f>ROUND(I509*H509,2)</f>
        <v>0</v>
      </c>
      <c r="K509" s="186" t="s">
        <v>202</v>
      </c>
      <c r="L509" s="36"/>
      <c r="M509" s="191" t="s">
        <v>1</v>
      </c>
      <c r="N509" s="192" t="s">
        <v>50</v>
      </c>
      <c r="O509" s="61"/>
      <c r="P509" s="193">
        <f>O509*H509</f>
        <v>0</v>
      </c>
      <c r="Q509" s="193">
        <v>0</v>
      </c>
      <c r="R509" s="193">
        <f>Q509*H509</f>
        <v>0</v>
      </c>
      <c r="S509" s="193">
        <v>0</v>
      </c>
      <c r="T509" s="194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95" t="s">
        <v>203</v>
      </c>
      <c r="AT509" s="195" t="s">
        <v>198</v>
      </c>
      <c r="AU509" s="195" t="s">
        <v>94</v>
      </c>
      <c r="AY509" s="18" t="s">
        <v>196</v>
      </c>
      <c r="BE509" s="101">
        <f>IF(N509="základní",J509,0)</f>
        <v>0</v>
      </c>
      <c r="BF509" s="101">
        <f>IF(N509="snížená",J509,0)</f>
        <v>0</v>
      </c>
      <c r="BG509" s="101">
        <f>IF(N509="zákl. přenesená",J509,0)</f>
        <v>0</v>
      </c>
      <c r="BH509" s="101">
        <f>IF(N509="sníž. přenesená",J509,0)</f>
        <v>0</v>
      </c>
      <c r="BI509" s="101">
        <f>IF(N509="nulová",J509,0)</f>
        <v>0</v>
      </c>
      <c r="BJ509" s="18" t="s">
        <v>25</v>
      </c>
      <c r="BK509" s="101">
        <f>ROUND(I509*H509,2)</f>
        <v>0</v>
      </c>
      <c r="BL509" s="18" t="s">
        <v>203</v>
      </c>
      <c r="BM509" s="195" t="s">
        <v>1456</v>
      </c>
    </row>
    <row r="510" spans="1:65" s="2" customFormat="1" ht="16.5" customHeight="1">
      <c r="A510" s="35"/>
      <c r="B510" s="153"/>
      <c r="C510" s="184" t="s">
        <v>692</v>
      </c>
      <c r="D510" s="184" t="s">
        <v>198</v>
      </c>
      <c r="E510" s="185" t="s">
        <v>1457</v>
      </c>
      <c r="F510" s="186" t="s">
        <v>1458</v>
      </c>
      <c r="G510" s="187" t="s">
        <v>595</v>
      </c>
      <c r="H510" s="188">
        <v>710</v>
      </c>
      <c r="I510" s="189"/>
      <c r="J510" s="190">
        <f>ROUND(I510*H510,2)</f>
        <v>0</v>
      </c>
      <c r="K510" s="186" t="s">
        <v>202</v>
      </c>
      <c r="L510" s="36"/>
      <c r="M510" s="191" t="s">
        <v>1</v>
      </c>
      <c r="N510" s="192" t="s">
        <v>50</v>
      </c>
      <c r="O510" s="61"/>
      <c r="P510" s="193">
        <f>O510*H510</f>
        <v>0</v>
      </c>
      <c r="Q510" s="193">
        <v>1.65E-3</v>
      </c>
      <c r="R510" s="193">
        <f>Q510*H510</f>
        <v>1.1715</v>
      </c>
      <c r="S510" s="193">
        <v>0</v>
      </c>
      <c r="T510" s="194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95" t="s">
        <v>203</v>
      </c>
      <c r="AT510" s="195" t="s">
        <v>198</v>
      </c>
      <c r="AU510" s="195" t="s">
        <v>94</v>
      </c>
      <c r="AY510" s="18" t="s">
        <v>196</v>
      </c>
      <c r="BE510" s="101">
        <f>IF(N510="základní",J510,0)</f>
        <v>0</v>
      </c>
      <c r="BF510" s="101">
        <f>IF(N510="snížená",J510,0)</f>
        <v>0</v>
      </c>
      <c r="BG510" s="101">
        <f>IF(N510="zákl. přenesená",J510,0)</f>
        <v>0</v>
      </c>
      <c r="BH510" s="101">
        <f>IF(N510="sníž. přenesená",J510,0)</f>
        <v>0</v>
      </c>
      <c r="BI510" s="101">
        <f>IF(N510="nulová",J510,0)</f>
        <v>0</v>
      </c>
      <c r="BJ510" s="18" t="s">
        <v>25</v>
      </c>
      <c r="BK510" s="101">
        <f>ROUND(I510*H510,2)</f>
        <v>0</v>
      </c>
      <c r="BL510" s="18" t="s">
        <v>203</v>
      </c>
      <c r="BM510" s="195" t="s">
        <v>1459</v>
      </c>
    </row>
    <row r="511" spans="1:65" s="14" customFormat="1" ht="11.25">
      <c r="B511" s="205"/>
      <c r="D511" s="197" t="s">
        <v>205</v>
      </c>
      <c r="E511" s="206" t="s">
        <v>1</v>
      </c>
      <c r="F511" s="207" t="s">
        <v>1460</v>
      </c>
      <c r="H511" s="206" t="s">
        <v>1</v>
      </c>
      <c r="I511" s="208"/>
      <c r="L511" s="205"/>
      <c r="M511" s="209"/>
      <c r="N511" s="210"/>
      <c r="O511" s="210"/>
      <c r="P511" s="210"/>
      <c r="Q511" s="210"/>
      <c r="R511" s="210"/>
      <c r="S511" s="210"/>
      <c r="T511" s="211"/>
      <c r="AT511" s="206" t="s">
        <v>205</v>
      </c>
      <c r="AU511" s="206" t="s">
        <v>94</v>
      </c>
      <c r="AV511" s="14" t="s">
        <v>25</v>
      </c>
      <c r="AW511" s="14" t="s">
        <v>38</v>
      </c>
      <c r="AX511" s="14" t="s">
        <v>84</v>
      </c>
      <c r="AY511" s="206" t="s">
        <v>196</v>
      </c>
    </row>
    <row r="512" spans="1:65" s="13" customFormat="1" ht="11.25">
      <c r="B512" s="196"/>
      <c r="D512" s="197" t="s">
        <v>205</v>
      </c>
      <c r="E512" s="198" t="s">
        <v>1</v>
      </c>
      <c r="F512" s="199" t="s">
        <v>1461</v>
      </c>
      <c r="H512" s="200">
        <v>558</v>
      </c>
      <c r="I512" s="201"/>
      <c r="L512" s="196"/>
      <c r="M512" s="202"/>
      <c r="N512" s="203"/>
      <c r="O512" s="203"/>
      <c r="P512" s="203"/>
      <c r="Q512" s="203"/>
      <c r="R512" s="203"/>
      <c r="S512" s="203"/>
      <c r="T512" s="204"/>
      <c r="AT512" s="198" t="s">
        <v>205</v>
      </c>
      <c r="AU512" s="198" t="s">
        <v>94</v>
      </c>
      <c r="AV512" s="13" t="s">
        <v>94</v>
      </c>
      <c r="AW512" s="13" t="s">
        <v>38</v>
      </c>
      <c r="AX512" s="13" t="s">
        <v>84</v>
      </c>
      <c r="AY512" s="198" t="s">
        <v>196</v>
      </c>
    </row>
    <row r="513" spans="1:65" s="13" customFormat="1" ht="11.25">
      <c r="B513" s="196"/>
      <c r="D513" s="197" t="s">
        <v>205</v>
      </c>
      <c r="E513" s="198" t="s">
        <v>1</v>
      </c>
      <c r="F513" s="199" t="s">
        <v>1462</v>
      </c>
      <c r="H513" s="200">
        <v>152</v>
      </c>
      <c r="I513" s="201"/>
      <c r="L513" s="196"/>
      <c r="M513" s="202"/>
      <c r="N513" s="203"/>
      <c r="O513" s="203"/>
      <c r="P513" s="203"/>
      <c r="Q513" s="203"/>
      <c r="R513" s="203"/>
      <c r="S513" s="203"/>
      <c r="T513" s="204"/>
      <c r="AT513" s="198" t="s">
        <v>205</v>
      </c>
      <c r="AU513" s="198" t="s">
        <v>94</v>
      </c>
      <c r="AV513" s="13" t="s">
        <v>94</v>
      </c>
      <c r="AW513" s="13" t="s">
        <v>38</v>
      </c>
      <c r="AX513" s="13" t="s">
        <v>84</v>
      </c>
      <c r="AY513" s="198" t="s">
        <v>196</v>
      </c>
    </row>
    <row r="514" spans="1:65" s="15" customFormat="1" ht="11.25">
      <c r="B514" s="212"/>
      <c r="D514" s="197" t="s">
        <v>205</v>
      </c>
      <c r="E514" s="213" t="s">
        <v>1</v>
      </c>
      <c r="F514" s="214" t="s">
        <v>225</v>
      </c>
      <c r="H514" s="215">
        <v>710</v>
      </c>
      <c r="I514" s="216"/>
      <c r="L514" s="212"/>
      <c r="M514" s="217"/>
      <c r="N514" s="218"/>
      <c r="O514" s="218"/>
      <c r="P514" s="218"/>
      <c r="Q514" s="218"/>
      <c r="R514" s="218"/>
      <c r="S514" s="218"/>
      <c r="T514" s="219"/>
      <c r="AT514" s="213" t="s">
        <v>205</v>
      </c>
      <c r="AU514" s="213" t="s">
        <v>94</v>
      </c>
      <c r="AV514" s="15" t="s">
        <v>203</v>
      </c>
      <c r="AW514" s="15" t="s">
        <v>38</v>
      </c>
      <c r="AX514" s="15" t="s">
        <v>25</v>
      </c>
      <c r="AY514" s="213" t="s">
        <v>196</v>
      </c>
    </row>
    <row r="515" spans="1:65" s="2" customFormat="1" ht="16.5" customHeight="1">
      <c r="A515" s="35"/>
      <c r="B515" s="153"/>
      <c r="C515" s="228" t="s">
        <v>696</v>
      </c>
      <c r="D515" s="228" t="s">
        <v>500</v>
      </c>
      <c r="E515" s="229" t="s">
        <v>1463</v>
      </c>
      <c r="F515" s="230" t="s">
        <v>1464</v>
      </c>
      <c r="G515" s="231" t="s">
        <v>595</v>
      </c>
      <c r="H515" s="232">
        <v>717.1</v>
      </c>
      <c r="I515" s="233"/>
      <c r="J515" s="234">
        <f>ROUND(I515*H515,2)</f>
        <v>0</v>
      </c>
      <c r="K515" s="230" t="s">
        <v>202</v>
      </c>
      <c r="L515" s="235"/>
      <c r="M515" s="236" t="s">
        <v>1</v>
      </c>
      <c r="N515" s="237" t="s">
        <v>50</v>
      </c>
      <c r="O515" s="61"/>
      <c r="P515" s="193">
        <f>O515*H515</f>
        <v>0</v>
      </c>
      <c r="Q515" s="193">
        <v>3.5000000000000003E-2</v>
      </c>
      <c r="R515" s="193">
        <f>Q515*H515</f>
        <v>25.098500000000005</v>
      </c>
      <c r="S515" s="193">
        <v>0</v>
      </c>
      <c r="T515" s="194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95" t="s">
        <v>239</v>
      </c>
      <c r="AT515" s="195" t="s">
        <v>500</v>
      </c>
      <c r="AU515" s="195" t="s">
        <v>94</v>
      </c>
      <c r="AY515" s="18" t="s">
        <v>196</v>
      </c>
      <c r="BE515" s="101">
        <f>IF(N515="základní",J515,0)</f>
        <v>0</v>
      </c>
      <c r="BF515" s="101">
        <f>IF(N515="snížená",J515,0)</f>
        <v>0</v>
      </c>
      <c r="BG515" s="101">
        <f>IF(N515="zákl. přenesená",J515,0)</f>
        <v>0</v>
      </c>
      <c r="BH515" s="101">
        <f>IF(N515="sníž. přenesená",J515,0)</f>
        <v>0</v>
      </c>
      <c r="BI515" s="101">
        <f>IF(N515="nulová",J515,0)</f>
        <v>0</v>
      </c>
      <c r="BJ515" s="18" t="s">
        <v>25</v>
      </c>
      <c r="BK515" s="101">
        <f>ROUND(I515*H515,2)</f>
        <v>0</v>
      </c>
      <c r="BL515" s="18" t="s">
        <v>203</v>
      </c>
      <c r="BM515" s="195" t="s">
        <v>1465</v>
      </c>
    </row>
    <row r="516" spans="1:65" s="13" customFormat="1" ht="11.25">
      <c r="B516" s="196"/>
      <c r="D516" s="197" t="s">
        <v>205</v>
      </c>
      <c r="F516" s="199" t="s">
        <v>1466</v>
      </c>
      <c r="H516" s="200">
        <v>717.1</v>
      </c>
      <c r="I516" s="201"/>
      <c r="L516" s="196"/>
      <c r="M516" s="202"/>
      <c r="N516" s="203"/>
      <c r="O516" s="203"/>
      <c r="P516" s="203"/>
      <c r="Q516" s="203"/>
      <c r="R516" s="203"/>
      <c r="S516" s="203"/>
      <c r="T516" s="204"/>
      <c r="AT516" s="198" t="s">
        <v>205</v>
      </c>
      <c r="AU516" s="198" t="s">
        <v>94</v>
      </c>
      <c r="AV516" s="13" t="s">
        <v>94</v>
      </c>
      <c r="AW516" s="13" t="s">
        <v>3</v>
      </c>
      <c r="AX516" s="13" t="s">
        <v>25</v>
      </c>
      <c r="AY516" s="198" t="s">
        <v>196</v>
      </c>
    </row>
    <row r="517" spans="1:65" s="2" customFormat="1" ht="16.5" customHeight="1">
      <c r="A517" s="35"/>
      <c r="B517" s="153"/>
      <c r="C517" s="184" t="s">
        <v>701</v>
      </c>
      <c r="D517" s="184" t="s">
        <v>198</v>
      </c>
      <c r="E517" s="185" t="s">
        <v>1467</v>
      </c>
      <c r="F517" s="186" t="s">
        <v>1468</v>
      </c>
      <c r="G517" s="187" t="s">
        <v>327</v>
      </c>
      <c r="H517" s="188">
        <v>47.131999999999998</v>
      </c>
      <c r="I517" s="189"/>
      <c r="J517" s="190">
        <f>ROUND(I517*H517,2)</f>
        <v>0</v>
      </c>
      <c r="K517" s="186" t="s">
        <v>202</v>
      </c>
      <c r="L517" s="36"/>
      <c r="M517" s="191" t="s">
        <v>1</v>
      </c>
      <c r="N517" s="192" t="s">
        <v>50</v>
      </c>
      <c r="O517" s="61"/>
      <c r="P517" s="193">
        <f>O517*H517</f>
        <v>0</v>
      </c>
      <c r="Q517" s="193">
        <v>2.234</v>
      </c>
      <c r="R517" s="193">
        <f>Q517*H517</f>
        <v>105.29288799999999</v>
      </c>
      <c r="S517" s="193">
        <v>0</v>
      </c>
      <c r="T517" s="194">
        <f>S517*H517</f>
        <v>0</v>
      </c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R517" s="195" t="s">
        <v>203</v>
      </c>
      <c r="AT517" s="195" t="s">
        <v>198</v>
      </c>
      <c r="AU517" s="195" t="s">
        <v>94</v>
      </c>
      <c r="AY517" s="18" t="s">
        <v>196</v>
      </c>
      <c r="BE517" s="101">
        <f>IF(N517="základní",J517,0)</f>
        <v>0</v>
      </c>
      <c r="BF517" s="101">
        <f>IF(N517="snížená",J517,0)</f>
        <v>0</v>
      </c>
      <c r="BG517" s="101">
        <f>IF(N517="zákl. přenesená",J517,0)</f>
        <v>0</v>
      </c>
      <c r="BH517" s="101">
        <f>IF(N517="sníž. přenesená",J517,0)</f>
        <v>0</v>
      </c>
      <c r="BI517" s="101">
        <f>IF(N517="nulová",J517,0)</f>
        <v>0</v>
      </c>
      <c r="BJ517" s="18" t="s">
        <v>25</v>
      </c>
      <c r="BK517" s="101">
        <f>ROUND(I517*H517,2)</f>
        <v>0</v>
      </c>
      <c r="BL517" s="18" t="s">
        <v>203</v>
      </c>
      <c r="BM517" s="195" t="s">
        <v>1469</v>
      </c>
    </row>
    <row r="518" spans="1:65" s="14" customFormat="1" ht="11.25">
      <c r="B518" s="205"/>
      <c r="D518" s="197" t="s">
        <v>205</v>
      </c>
      <c r="E518" s="206" t="s">
        <v>1</v>
      </c>
      <c r="F518" s="207" t="s">
        <v>1451</v>
      </c>
      <c r="H518" s="206" t="s">
        <v>1</v>
      </c>
      <c r="I518" s="208"/>
      <c r="L518" s="205"/>
      <c r="M518" s="209"/>
      <c r="N518" s="210"/>
      <c r="O518" s="210"/>
      <c r="P518" s="210"/>
      <c r="Q518" s="210"/>
      <c r="R518" s="210"/>
      <c r="S518" s="210"/>
      <c r="T518" s="211"/>
      <c r="AT518" s="206" t="s">
        <v>205</v>
      </c>
      <c r="AU518" s="206" t="s">
        <v>94</v>
      </c>
      <c r="AV518" s="14" t="s">
        <v>25</v>
      </c>
      <c r="AW518" s="14" t="s">
        <v>38</v>
      </c>
      <c r="AX518" s="14" t="s">
        <v>84</v>
      </c>
      <c r="AY518" s="206" t="s">
        <v>196</v>
      </c>
    </row>
    <row r="519" spans="1:65" s="14" customFormat="1" ht="11.25">
      <c r="B519" s="205"/>
      <c r="D519" s="197" t="s">
        <v>205</v>
      </c>
      <c r="E519" s="206" t="s">
        <v>1</v>
      </c>
      <c r="F519" s="207" t="s">
        <v>1470</v>
      </c>
      <c r="H519" s="206" t="s">
        <v>1</v>
      </c>
      <c r="I519" s="208"/>
      <c r="L519" s="205"/>
      <c r="M519" s="209"/>
      <c r="N519" s="210"/>
      <c r="O519" s="210"/>
      <c r="P519" s="210"/>
      <c r="Q519" s="210"/>
      <c r="R519" s="210"/>
      <c r="S519" s="210"/>
      <c r="T519" s="211"/>
      <c r="AT519" s="206" t="s">
        <v>205</v>
      </c>
      <c r="AU519" s="206" t="s">
        <v>94</v>
      </c>
      <c r="AV519" s="14" t="s">
        <v>25</v>
      </c>
      <c r="AW519" s="14" t="s">
        <v>38</v>
      </c>
      <c r="AX519" s="14" t="s">
        <v>84</v>
      </c>
      <c r="AY519" s="206" t="s">
        <v>196</v>
      </c>
    </row>
    <row r="520" spans="1:65" s="13" customFormat="1" ht="11.25">
      <c r="B520" s="196"/>
      <c r="D520" s="197" t="s">
        <v>205</v>
      </c>
      <c r="E520" s="198" t="s">
        <v>1</v>
      </c>
      <c r="F520" s="199" t="s">
        <v>1471</v>
      </c>
      <c r="H520" s="200">
        <v>47.131999999999998</v>
      </c>
      <c r="I520" s="201"/>
      <c r="L520" s="196"/>
      <c r="M520" s="202"/>
      <c r="N520" s="203"/>
      <c r="O520" s="203"/>
      <c r="P520" s="203"/>
      <c r="Q520" s="203"/>
      <c r="R520" s="203"/>
      <c r="S520" s="203"/>
      <c r="T520" s="204"/>
      <c r="AT520" s="198" t="s">
        <v>205</v>
      </c>
      <c r="AU520" s="198" t="s">
        <v>94</v>
      </c>
      <c r="AV520" s="13" t="s">
        <v>94</v>
      </c>
      <c r="AW520" s="13" t="s">
        <v>38</v>
      </c>
      <c r="AX520" s="13" t="s">
        <v>25</v>
      </c>
      <c r="AY520" s="198" t="s">
        <v>196</v>
      </c>
    </row>
    <row r="521" spans="1:65" s="2" customFormat="1" ht="16.5" customHeight="1">
      <c r="A521" s="35"/>
      <c r="B521" s="153"/>
      <c r="C521" s="184" t="s">
        <v>710</v>
      </c>
      <c r="D521" s="184" t="s">
        <v>198</v>
      </c>
      <c r="E521" s="185" t="s">
        <v>1472</v>
      </c>
      <c r="F521" s="186" t="s">
        <v>1473</v>
      </c>
      <c r="G521" s="187" t="s">
        <v>327</v>
      </c>
      <c r="H521" s="188">
        <v>2.0569999999999999</v>
      </c>
      <c r="I521" s="189"/>
      <c r="J521" s="190">
        <f>ROUND(I521*H521,2)</f>
        <v>0</v>
      </c>
      <c r="K521" s="186" t="s">
        <v>202</v>
      </c>
      <c r="L521" s="36"/>
      <c r="M521" s="191" t="s">
        <v>1</v>
      </c>
      <c r="N521" s="192" t="s">
        <v>50</v>
      </c>
      <c r="O521" s="61"/>
      <c r="P521" s="193">
        <f>O521*H521</f>
        <v>0</v>
      </c>
      <c r="Q521" s="193">
        <v>2.234</v>
      </c>
      <c r="R521" s="193">
        <f>Q521*H521</f>
        <v>4.5953379999999999</v>
      </c>
      <c r="S521" s="193">
        <v>0</v>
      </c>
      <c r="T521" s="194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95" t="s">
        <v>203</v>
      </c>
      <c r="AT521" s="195" t="s">
        <v>198</v>
      </c>
      <c r="AU521" s="195" t="s">
        <v>94</v>
      </c>
      <c r="AY521" s="18" t="s">
        <v>196</v>
      </c>
      <c r="BE521" s="101">
        <f>IF(N521="základní",J521,0)</f>
        <v>0</v>
      </c>
      <c r="BF521" s="101">
        <f>IF(N521="snížená",J521,0)</f>
        <v>0</v>
      </c>
      <c r="BG521" s="101">
        <f>IF(N521="zákl. přenesená",J521,0)</f>
        <v>0</v>
      </c>
      <c r="BH521" s="101">
        <f>IF(N521="sníž. přenesená",J521,0)</f>
        <v>0</v>
      </c>
      <c r="BI521" s="101">
        <f>IF(N521="nulová",J521,0)</f>
        <v>0</v>
      </c>
      <c r="BJ521" s="18" t="s">
        <v>25</v>
      </c>
      <c r="BK521" s="101">
        <f>ROUND(I521*H521,2)</f>
        <v>0</v>
      </c>
      <c r="BL521" s="18" t="s">
        <v>203</v>
      </c>
      <c r="BM521" s="195" t="s">
        <v>1474</v>
      </c>
    </row>
    <row r="522" spans="1:65" s="14" customFormat="1" ht="11.25">
      <c r="B522" s="205"/>
      <c r="D522" s="197" t="s">
        <v>205</v>
      </c>
      <c r="E522" s="206" t="s">
        <v>1</v>
      </c>
      <c r="F522" s="207" t="s">
        <v>1475</v>
      </c>
      <c r="H522" s="206" t="s">
        <v>1</v>
      </c>
      <c r="I522" s="208"/>
      <c r="L522" s="205"/>
      <c r="M522" s="209"/>
      <c r="N522" s="210"/>
      <c r="O522" s="210"/>
      <c r="P522" s="210"/>
      <c r="Q522" s="210"/>
      <c r="R522" s="210"/>
      <c r="S522" s="210"/>
      <c r="T522" s="211"/>
      <c r="AT522" s="206" t="s">
        <v>205</v>
      </c>
      <c r="AU522" s="206" t="s">
        <v>94</v>
      </c>
      <c r="AV522" s="14" t="s">
        <v>25</v>
      </c>
      <c r="AW522" s="14" t="s">
        <v>38</v>
      </c>
      <c r="AX522" s="14" t="s">
        <v>84</v>
      </c>
      <c r="AY522" s="206" t="s">
        <v>196</v>
      </c>
    </row>
    <row r="523" spans="1:65" s="13" customFormat="1" ht="11.25">
      <c r="B523" s="196"/>
      <c r="D523" s="197" t="s">
        <v>205</v>
      </c>
      <c r="E523" s="198" t="s">
        <v>1</v>
      </c>
      <c r="F523" s="199" t="s">
        <v>1476</v>
      </c>
      <c r="H523" s="200">
        <v>2.0569999999999999</v>
      </c>
      <c r="I523" s="201"/>
      <c r="L523" s="196"/>
      <c r="M523" s="202"/>
      <c r="N523" s="203"/>
      <c r="O523" s="203"/>
      <c r="P523" s="203"/>
      <c r="Q523" s="203"/>
      <c r="R523" s="203"/>
      <c r="S523" s="203"/>
      <c r="T523" s="204"/>
      <c r="AT523" s="198" t="s">
        <v>205</v>
      </c>
      <c r="AU523" s="198" t="s">
        <v>94</v>
      </c>
      <c r="AV523" s="13" t="s">
        <v>94</v>
      </c>
      <c r="AW523" s="13" t="s">
        <v>38</v>
      </c>
      <c r="AX523" s="13" t="s">
        <v>84</v>
      </c>
      <c r="AY523" s="198" t="s">
        <v>196</v>
      </c>
    </row>
    <row r="524" spans="1:65" s="15" customFormat="1" ht="11.25">
      <c r="B524" s="212"/>
      <c r="D524" s="197" t="s">
        <v>205</v>
      </c>
      <c r="E524" s="213" t="s">
        <v>1029</v>
      </c>
      <c r="F524" s="214" t="s">
        <v>225</v>
      </c>
      <c r="H524" s="215">
        <v>2.0569999999999999</v>
      </c>
      <c r="I524" s="216"/>
      <c r="L524" s="212"/>
      <c r="M524" s="217"/>
      <c r="N524" s="218"/>
      <c r="O524" s="218"/>
      <c r="P524" s="218"/>
      <c r="Q524" s="218"/>
      <c r="R524" s="218"/>
      <c r="S524" s="218"/>
      <c r="T524" s="219"/>
      <c r="AT524" s="213" t="s">
        <v>205</v>
      </c>
      <c r="AU524" s="213" t="s">
        <v>94</v>
      </c>
      <c r="AV524" s="15" t="s">
        <v>203</v>
      </c>
      <c r="AW524" s="15" t="s">
        <v>38</v>
      </c>
      <c r="AX524" s="15" t="s">
        <v>25</v>
      </c>
      <c r="AY524" s="213" t="s">
        <v>196</v>
      </c>
    </row>
    <row r="525" spans="1:65" s="2" customFormat="1" ht="16.5" customHeight="1">
      <c r="A525" s="35"/>
      <c r="B525" s="153"/>
      <c r="C525" s="184" t="s">
        <v>715</v>
      </c>
      <c r="D525" s="184" t="s">
        <v>198</v>
      </c>
      <c r="E525" s="185" t="s">
        <v>1477</v>
      </c>
      <c r="F525" s="186" t="s">
        <v>1478</v>
      </c>
      <c r="G525" s="187" t="s">
        <v>201</v>
      </c>
      <c r="H525" s="188">
        <v>11.22</v>
      </c>
      <c r="I525" s="189"/>
      <c r="J525" s="190">
        <f>ROUND(I525*H525,2)</f>
        <v>0</v>
      </c>
      <c r="K525" s="186" t="s">
        <v>202</v>
      </c>
      <c r="L525" s="36"/>
      <c r="M525" s="191" t="s">
        <v>1</v>
      </c>
      <c r="N525" s="192" t="s">
        <v>50</v>
      </c>
      <c r="O525" s="61"/>
      <c r="P525" s="193">
        <f>O525*H525</f>
        <v>0</v>
      </c>
      <c r="Q525" s="193">
        <v>6.3899999999999998E-3</v>
      </c>
      <c r="R525" s="193">
        <f>Q525*H525</f>
        <v>7.1695800000000004E-2</v>
      </c>
      <c r="S525" s="193">
        <v>0</v>
      </c>
      <c r="T525" s="194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5" t="s">
        <v>203</v>
      </c>
      <c r="AT525" s="195" t="s">
        <v>198</v>
      </c>
      <c r="AU525" s="195" t="s">
        <v>94</v>
      </c>
      <c r="AY525" s="18" t="s">
        <v>196</v>
      </c>
      <c r="BE525" s="101">
        <f>IF(N525="základní",J525,0)</f>
        <v>0</v>
      </c>
      <c r="BF525" s="101">
        <f>IF(N525="snížená",J525,0)</f>
        <v>0</v>
      </c>
      <c r="BG525" s="101">
        <f>IF(N525="zákl. přenesená",J525,0)</f>
        <v>0</v>
      </c>
      <c r="BH525" s="101">
        <f>IF(N525="sníž. přenesená",J525,0)</f>
        <v>0</v>
      </c>
      <c r="BI525" s="101">
        <f>IF(N525="nulová",J525,0)</f>
        <v>0</v>
      </c>
      <c r="BJ525" s="18" t="s">
        <v>25</v>
      </c>
      <c r="BK525" s="101">
        <f>ROUND(I525*H525,2)</f>
        <v>0</v>
      </c>
      <c r="BL525" s="18" t="s">
        <v>203</v>
      </c>
      <c r="BM525" s="195" t="s">
        <v>1479</v>
      </c>
    </row>
    <row r="526" spans="1:65" s="14" customFormat="1" ht="11.25">
      <c r="B526" s="205"/>
      <c r="D526" s="197" t="s">
        <v>205</v>
      </c>
      <c r="E526" s="206" t="s">
        <v>1</v>
      </c>
      <c r="F526" s="207" t="s">
        <v>1475</v>
      </c>
      <c r="H526" s="206" t="s">
        <v>1</v>
      </c>
      <c r="I526" s="208"/>
      <c r="L526" s="205"/>
      <c r="M526" s="209"/>
      <c r="N526" s="210"/>
      <c r="O526" s="210"/>
      <c r="P526" s="210"/>
      <c r="Q526" s="210"/>
      <c r="R526" s="210"/>
      <c r="S526" s="210"/>
      <c r="T526" s="211"/>
      <c r="AT526" s="206" t="s">
        <v>205</v>
      </c>
      <c r="AU526" s="206" t="s">
        <v>94</v>
      </c>
      <c r="AV526" s="14" t="s">
        <v>25</v>
      </c>
      <c r="AW526" s="14" t="s">
        <v>38</v>
      </c>
      <c r="AX526" s="14" t="s">
        <v>84</v>
      </c>
      <c r="AY526" s="206" t="s">
        <v>196</v>
      </c>
    </row>
    <row r="527" spans="1:65" s="13" customFormat="1" ht="11.25">
      <c r="B527" s="196"/>
      <c r="D527" s="197" t="s">
        <v>205</v>
      </c>
      <c r="E527" s="198" t="s">
        <v>1</v>
      </c>
      <c r="F527" s="199" t="s">
        <v>1480</v>
      </c>
      <c r="H527" s="200">
        <v>11.22</v>
      </c>
      <c r="I527" s="201"/>
      <c r="L527" s="196"/>
      <c r="M527" s="202"/>
      <c r="N527" s="203"/>
      <c r="O527" s="203"/>
      <c r="P527" s="203"/>
      <c r="Q527" s="203"/>
      <c r="R527" s="203"/>
      <c r="S527" s="203"/>
      <c r="T527" s="204"/>
      <c r="AT527" s="198" t="s">
        <v>205</v>
      </c>
      <c r="AU527" s="198" t="s">
        <v>94</v>
      </c>
      <c r="AV527" s="13" t="s">
        <v>94</v>
      </c>
      <c r="AW527" s="13" t="s">
        <v>38</v>
      </c>
      <c r="AX527" s="13" t="s">
        <v>25</v>
      </c>
      <c r="AY527" s="198" t="s">
        <v>196</v>
      </c>
    </row>
    <row r="528" spans="1:65" s="12" customFormat="1" ht="22.9" customHeight="1">
      <c r="B528" s="171"/>
      <c r="D528" s="172" t="s">
        <v>83</v>
      </c>
      <c r="E528" s="182" t="s">
        <v>615</v>
      </c>
      <c r="F528" s="182" t="s">
        <v>1481</v>
      </c>
      <c r="I528" s="174"/>
      <c r="J528" s="183">
        <f>BK528</f>
        <v>0</v>
      </c>
      <c r="L528" s="171"/>
      <c r="M528" s="176"/>
      <c r="N528" s="177"/>
      <c r="O528" s="177"/>
      <c r="P528" s="178">
        <f>SUM(P529:P535)</f>
        <v>0</v>
      </c>
      <c r="Q528" s="177"/>
      <c r="R528" s="178">
        <f>SUM(R529:R535)</f>
        <v>0</v>
      </c>
      <c r="S528" s="177"/>
      <c r="T528" s="179">
        <f>SUM(T529:T535)</f>
        <v>0</v>
      </c>
      <c r="AR528" s="172" t="s">
        <v>25</v>
      </c>
      <c r="AT528" s="180" t="s">
        <v>83</v>
      </c>
      <c r="AU528" s="180" t="s">
        <v>25</v>
      </c>
      <c r="AY528" s="172" t="s">
        <v>196</v>
      </c>
      <c r="BK528" s="181">
        <f>SUM(BK529:BK535)</f>
        <v>0</v>
      </c>
    </row>
    <row r="529" spans="1:65" s="2" customFormat="1" ht="16.5" customHeight="1">
      <c r="A529" s="35"/>
      <c r="B529" s="153"/>
      <c r="C529" s="184" t="s">
        <v>720</v>
      </c>
      <c r="D529" s="184" t="s">
        <v>198</v>
      </c>
      <c r="E529" s="185" t="s">
        <v>666</v>
      </c>
      <c r="F529" s="186" t="s">
        <v>667</v>
      </c>
      <c r="G529" s="187" t="s">
        <v>201</v>
      </c>
      <c r="H529" s="188">
        <v>319.64999999999998</v>
      </c>
      <c r="I529" s="189"/>
      <c r="J529" s="190">
        <f>ROUND(I529*H529,2)</f>
        <v>0</v>
      </c>
      <c r="K529" s="186" t="s">
        <v>202</v>
      </c>
      <c r="L529" s="36"/>
      <c r="M529" s="191" t="s">
        <v>1</v>
      </c>
      <c r="N529" s="192" t="s">
        <v>50</v>
      </c>
      <c r="O529" s="61"/>
      <c r="P529" s="193">
        <f>O529*H529</f>
        <v>0</v>
      </c>
      <c r="Q529" s="193">
        <v>0</v>
      </c>
      <c r="R529" s="193">
        <f>Q529*H529</f>
        <v>0</v>
      </c>
      <c r="S529" s="193">
        <v>0</v>
      </c>
      <c r="T529" s="194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95" t="s">
        <v>203</v>
      </c>
      <c r="AT529" s="195" t="s">
        <v>198</v>
      </c>
      <c r="AU529" s="195" t="s">
        <v>94</v>
      </c>
      <c r="AY529" s="18" t="s">
        <v>196</v>
      </c>
      <c r="BE529" s="101">
        <f>IF(N529="základní",J529,0)</f>
        <v>0</v>
      </c>
      <c r="BF529" s="101">
        <f>IF(N529="snížená",J529,0)</f>
        <v>0</v>
      </c>
      <c r="BG529" s="101">
        <f>IF(N529="zákl. přenesená",J529,0)</f>
        <v>0</v>
      </c>
      <c r="BH529" s="101">
        <f>IF(N529="sníž. přenesená",J529,0)</f>
        <v>0</v>
      </c>
      <c r="BI529" s="101">
        <f>IF(N529="nulová",J529,0)</f>
        <v>0</v>
      </c>
      <c r="BJ529" s="18" t="s">
        <v>25</v>
      </c>
      <c r="BK529" s="101">
        <f>ROUND(I529*H529,2)</f>
        <v>0</v>
      </c>
      <c r="BL529" s="18" t="s">
        <v>203</v>
      </c>
      <c r="BM529" s="195" t="s">
        <v>1482</v>
      </c>
    </row>
    <row r="530" spans="1:65" s="13" customFormat="1" ht="11.25">
      <c r="B530" s="196"/>
      <c r="D530" s="197" t="s">
        <v>205</v>
      </c>
      <c r="E530" s="198" t="s">
        <v>1</v>
      </c>
      <c r="F530" s="199" t="s">
        <v>1483</v>
      </c>
      <c r="H530" s="200">
        <v>37.35</v>
      </c>
      <c r="I530" s="201"/>
      <c r="L530" s="196"/>
      <c r="M530" s="202"/>
      <c r="N530" s="203"/>
      <c r="O530" s="203"/>
      <c r="P530" s="203"/>
      <c r="Q530" s="203"/>
      <c r="R530" s="203"/>
      <c r="S530" s="203"/>
      <c r="T530" s="204"/>
      <c r="AT530" s="198" t="s">
        <v>205</v>
      </c>
      <c r="AU530" s="198" t="s">
        <v>94</v>
      </c>
      <c r="AV530" s="13" t="s">
        <v>94</v>
      </c>
      <c r="AW530" s="13" t="s">
        <v>38</v>
      </c>
      <c r="AX530" s="13" t="s">
        <v>84</v>
      </c>
      <c r="AY530" s="198" t="s">
        <v>196</v>
      </c>
    </row>
    <row r="531" spans="1:65" s="13" customFormat="1" ht="11.25">
      <c r="B531" s="196"/>
      <c r="D531" s="197" t="s">
        <v>205</v>
      </c>
      <c r="E531" s="198" t="s">
        <v>1</v>
      </c>
      <c r="F531" s="199" t="s">
        <v>1484</v>
      </c>
      <c r="H531" s="200">
        <v>282.3</v>
      </c>
      <c r="I531" s="201"/>
      <c r="L531" s="196"/>
      <c r="M531" s="202"/>
      <c r="N531" s="203"/>
      <c r="O531" s="203"/>
      <c r="P531" s="203"/>
      <c r="Q531" s="203"/>
      <c r="R531" s="203"/>
      <c r="S531" s="203"/>
      <c r="T531" s="204"/>
      <c r="AT531" s="198" t="s">
        <v>205</v>
      </c>
      <c r="AU531" s="198" t="s">
        <v>94</v>
      </c>
      <c r="AV531" s="13" t="s">
        <v>94</v>
      </c>
      <c r="AW531" s="13" t="s">
        <v>38</v>
      </c>
      <c r="AX531" s="13" t="s">
        <v>84</v>
      </c>
      <c r="AY531" s="198" t="s">
        <v>196</v>
      </c>
    </row>
    <row r="532" spans="1:65" s="15" customFormat="1" ht="11.25">
      <c r="B532" s="212"/>
      <c r="D532" s="197" t="s">
        <v>205</v>
      </c>
      <c r="E532" s="213" t="s">
        <v>1057</v>
      </c>
      <c r="F532" s="214" t="s">
        <v>225</v>
      </c>
      <c r="H532" s="215">
        <v>319.64999999999998</v>
      </c>
      <c r="I532" s="216"/>
      <c r="L532" s="212"/>
      <c r="M532" s="217"/>
      <c r="N532" s="218"/>
      <c r="O532" s="218"/>
      <c r="P532" s="218"/>
      <c r="Q532" s="218"/>
      <c r="R532" s="218"/>
      <c r="S532" s="218"/>
      <c r="T532" s="219"/>
      <c r="AT532" s="213" t="s">
        <v>205</v>
      </c>
      <c r="AU532" s="213" t="s">
        <v>94</v>
      </c>
      <c r="AV532" s="15" t="s">
        <v>203</v>
      </c>
      <c r="AW532" s="15" t="s">
        <v>38</v>
      </c>
      <c r="AX532" s="15" t="s">
        <v>25</v>
      </c>
      <c r="AY532" s="213" t="s">
        <v>196</v>
      </c>
    </row>
    <row r="533" spans="1:65" s="2" customFormat="1" ht="16.5" customHeight="1">
      <c r="A533" s="35"/>
      <c r="B533" s="153"/>
      <c r="C533" s="184" t="s">
        <v>724</v>
      </c>
      <c r="D533" s="184" t="s">
        <v>198</v>
      </c>
      <c r="E533" s="185" t="s">
        <v>1453</v>
      </c>
      <c r="F533" s="186" t="s">
        <v>1454</v>
      </c>
      <c r="G533" s="187" t="s">
        <v>327</v>
      </c>
      <c r="H533" s="188">
        <v>31.965</v>
      </c>
      <c r="I533" s="189"/>
      <c r="J533" s="190">
        <f>ROUND(I533*H533,2)</f>
        <v>0</v>
      </c>
      <c r="K533" s="186" t="s">
        <v>202</v>
      </c>
      <c r="L533" s="36"/>
      <c r="M533" s="191" t="s">
        <v>1</v>
      </c>
      <c r="N533" s="192" t="s">
        <v>50</v>
      </c>
      <c r="O533" s="61"/>
      <c r="P533" s="193">
        <f>O533*H533</f>
        <v>0</v>
      </c>
      <c r="Q533" s="193">
        <v>0</v>
      </c>
      <c r="R533" s="193">
        <f>Q533*H533</f>
        <v>0</v>
      </c>
      <c r="S533" s="193">
        <v>0</v>
      </c>
      <c r="T533" s="194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95" t="s">
        <v>203</v>
      </c>
      <c r="AT533" s="195" t="s">
        <v>198</v>
      </c>
      <c r="AU533" s="195" t="s">
        <v>94</v>
      </c>
      <c r="AY533" s="18" t="s">
        <v>196</v>
      </c>
      <c r="BE533" s="101">
        <f>IF(N533="základní",J533,0)</f>
        <v>0</v>
      </c>
      <c r="BF533" s="101">
        <f>IF(N533="snížená",J533,0)</f>
        <v>0</v>
      </c>
      <c r="BG533" s="101">
        <f>IF(N533="zákl. přenesená",J533,0)</f>
        <v>0</v>
      </c>
      <c r="BH533" s="101">
        <f>IF(N533="sníž. přenesená",J533,0)</f>
        <v>0</v>
      </c>
      <c r="BI533" s="101">
        <f>IF(N533="nulová",J533,0)</f>
        <v>0</v>
      </c>
      <c r="BJ533" s="18" t="s">
        <v>25</v>
      </c>
      <c r="BK533" s="101">
        <f>ROUND(I533*H533,2)</f>
        <v>0</v>
      </c>
      <c r="BL533" s="18" t="s">
        <v>203</v>
      </c>
      <c r="BM533" s="195" t="s">
        <v>1485</v>
      </c>
    </row>
    <row r="534" spans="1:65" s="13" customFormat="1" ht="11.25">
      <c r="B534" s="196"/>
      <c r="D534" s="197" t="s">
        <v>205</v>
      </c>
      <c r="E534" s="198" t="s">
        <v>1</v>
      </c>
      <c r="F534" s="199" t="s">
        <v>1486</v>
      </c>
      <c r="H534" s="200">
        <v>31.965</v>
      </c>
      <c r="I534" s="201"/>
      <c r="L534" s="196"/>
      <c r="M534" s="202"/>
      <c r="N534" s="203"/>
      <c r="O534" s="203"/>
      <c r="P534" s="203"/>
      <c r="Q534" s="203"/>
      <c r="R534" s="203"/>
      <c r="S534" s="203"/>
      <c r="T534" s="204"/>
      <c r="AT534" s="198" t="s">
        <v>205</v>
      </c>
      <c r="AU534" s="198" t="s">
        <v>94</v>
      </c>
      <c r="AV534" s="13" t="s">
        <v>94</v>
      </c>
      <c r="AW534" s="13" t="s">
        <v>38</v>
      </c>
      <c r="AX534" s="13" t="s">
        <v>25</v>
      </c>
      <c r="AY534" s="198" t="s">
        <v>196</v>
      </c>
    </row>
    <row r="535" spans="1:65" s="2" customFormat="1" ht="16.5" customHeight="1">
      <c r="A535" s="35"/>
      <c r="B535" s="153"/>
      <c r="C535" s="184" t="s">
        <v>729</v>
      </c>
      <c r="D535" s="184" t="s">
        <v>198</v>
      </c>
      <c r="E535" s="185" t="s">
        <v>510</v>
      </c>
      <c r="F535" s="186" t="s">
        <v>511</v>
      </c>
      <c r="G535" s="187" t="s">
        <v>327</v>
      </c>
      <c r="H535" s="188">
        <v>31.965</v>
      </c>
      <c r="I535" s="189"/>
      <c r="J535" s="190">
        <f>ROUND(I535*H535,2)</f>
        <v>0</v>
      </c>
      <c r="K535" s="186" t="s">
        <v>202</v>
      </c>
      <c r="L535" s="36"/>
      <c r="M535" s="191" t="s">
        <v>1</v>
      </c>
      <c r="N535" s="192" t="s">
        <v>50</v>
      </c>
      <c r="O535" s="61"/>
      <c r="P535" s="193">
        <f>O535*H535</f>
        <v>0</v>
      </c>
      <c r="Q535" s="193">
        <v>0</v>
      </c>
      <c r="R535" s="193">
        <f>Q535*H535</f>
        <v>0</v>
      </c>
      <c r="S535" s="193">
        <v>0</v>
      </c>
      <c r="T535" s="194">
        <f>S535*H535</f>
        <v>0</v>
      </c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R535" s="195" t="s">
        <v>203</v>
      </c>
      <c r="AT535" s="195" t="s">
        <v>198</v>
      </c>
      <c r="AU535" s="195" t="s">
        <v>94</v>
      </c>
      <c r="AY535" s="18" t="s">
        <v>196</v>
      </c>
      <c r="BE535" s="101">
        <f>IF(N535="základní",J535,0)</f>
        <v>0</v>
      </c>
      <c r="BF535" s="101">
        <f>IF(N535="snížená",J535,0)</f>
        <v>0</v>
      </c>
      <c r="BG535" s="101">
        <f>IF(N535="zákl. přenesená",J535,0)</f>
        <v>0</v>
      </c>
      <c r="BH535" s="101">
        <f>IF(N535="sníž. přenesená",J535,0)</f>
        <v>0</v>
      </c>
      <c r="BI535" s="101">
        <f>IF(N535="nulová",J535,0)</f>
        <v>0</v>
      </c>
      <c r="BJ535" s="18" t="s">
        <v>25</v>
      </c>
      <c r="BK535" s="101">
        <f>ROUND(I535*H535,2)</f>
        <v>0</v>
      </c>
      <c r="BL535" s="18" t="s">
        <v>203</v>
      </c>
      <c r="BM535" s="195" t="s">
        <v>1487</v>
      </c>
    </row>
    <row r="536" spans="1:65" s="12" customFormat="1" ht="22.9" customHeight="1">
      <c r="B536" s="171"/>
      <c r="D536" s="172" t="s">
        <v>83</v>
      </c>
      <c r="E536" s="182" t="s">
        <v>619</v>
      </c>
      <c r="F536" s="182" t="s">
        <v>1488</v>
      </c>
      <c r="I536" s="174"/>
      <c r="J536" s="183">
        <f>BK536</f>
        <v>0</v>
      </c>
      <c r="L536" s="171"/>
      <c r="M536" s="176"/>
      <c r="N536" s="177"/>
      <c r="O536" s="177"/>
      <c r="P536" s="178">
        <f>SUM(P537:P596)</f>
        <v>0</v>
      </c>
      <c r="Q536" s="177"/>
      <c r="R536" s="178">
        <f>SUM(R537:R596)</f>
        <v>83.896038799999999</v>
      </c>
      <c r="S536" s="177"/>
      <c r="T536" s="179">
        <f>SUM(T537:T596)</f>
        <v>0</v>
      </c>
      <c r="AR536" s="172" t="s">
        <v>25</v>
      </c>
      <c r="AT536" s="180" t="s">
        <v>83</v>
      </c>
      <c r="AU536" s="180" t="s">
        <v>25</v>
      </c>
      <c r="AY536" s="172" t="s">
        <v>196</v>
      </c>
      <c r="BK536" s="181">
        <f>SUM(BK537:BK596)</f>
        <v>0</v>
      </c>
    </row>
    <row r="537" spans="1:65" s="2" customFormat="1" ht="16.5" customHeight="1">
      <c r="A537" s="35"/>
      <c r="B537" s="153"/>
      <c r="C537" s="184" t="s">
        <v>734</v>
      </c>
      <c r="D537" s="184" t="s">
        <v>198</v>
      </c>
      <c r="E537" s="185" t="s">
        <v>1489</v>
      </c>
      <c r="F537" s="186" t="s">
        <v>1490</v>
      </c>
      <c r="G537" s="187" t="s">
        <v>201</v>
      </c>
      <c r="H537" s="188">
        <v>168.15</v>
      </c>
      <c r="I537" s="189"/>
      <c r="J537" s="190">
        <f>ROUND(I537*H537,2)</f>
        <v>0</v>
      </c>
      <c r="K537" s="186" t="s">
        <v>202</v>
      </c>
      <c r="L537" s="36"/>
      <c r="M537" s="191" t="s">
        <v>1</v>
      </c>
      <c r="N537" s="192" t="s">
        <v>50</v>
      </c>
      <c r="O537" s="61"/>
      <c r="P537" s="193">
        <f>O537*H537</f>
        <v>0</v>
      </c>
      <c r="Q537" s="193">
        <v>0</v>
      </c>
      <c r="R537" s="193">
        <f>Q537*H537</f>
        <v>0</v>
      </c>
      <c r="S537" s="193">
        <v>0</v>
      </c>
      <c r="T537" s="194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5" t="s">
        <v>203</v>
      </c>
      <c r="AT537" s="195" t="s">
        <v>198</v>
      </c>
      <c r="AU537" s="195" t="s">
        <v>94</v>
      </c>
      <c r="AY537" s="18" t="s">
        <v>196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25</v>
      </c>
      <c r="BK537" s="101">
        <f>ROUND(I537*H537,2)</f>
        <v>0</v>
      </c>
      <c r="BL537" s="18" t="s">
        <v>203</v>
      </c>
      <c r="BM537" s="195" t="s">
        <v>1491</v>
      </c>
    </row>
    <row r="538" spans="1:65" s="14" customFormat="1" ht="11.25">
      <c r="B538" s="205"/>
      <c r="D538" s="197" t="s">
        <v>205</v>
      </c>
      <c r="E538" s="206" t="s">
        <v>1</v>
      </c>
      <c r="F538" s="207" t="s">
        <v>1492</v>
      </c>
      <c r="H538" s="206" t="s">
        <v>1</v>
      </c>
      <c r="I538" s="208"/>
      <c r="L538" s="205"/>
      <c r="M538" s="209"/>
      <c r="N538" s="210"/>
      <c r="O538" s="210"/>
      <c r="P538" s="210"/>
      <c r="Q538" s="210"/>
      <c r="R538" s="210"/>
      <c r="S538" s="210"/>
      <c r="T538" s="211"/>
      <c r="AT538" s="206" t="s">
        <v>205</v>
      </c>
      <c r="AU538" s="206" t="s">
        <v>94</v>
      </c>
      <c r="AV538" s="14" t="s">
        <v>25</v>
      </c>
      <c r="AW538" s="14" t="s">
        <v>38</v>
      </c>
      <c r="AX538" s="14" t="s">
        <v>84</v>
      </c>
      <c r="AY538" s="206" t="s">
        <v>196</v>
      </c>
    </row>
    <row r="539" spans="1:65" s="14" customFormat="1" ht="11.25">
      <c r="B539" s="205"/>
      <c r="D539" s="197" t="s">
        <v>205</v>
      </c>
      <c r="E539" s="206" t="s">
        <v>1</v>
      </c>
      <c r="F539" s="207" t="s">
        <v>1147</v>
      </c>
      <c r="H539" s="206" t="s">
        <v>1</v>
      </c>
      <c r="I539" s="208"/>
      <c r="L539" s="205"/>
      <c r="M539" s="209"/>
      <c r="N539" s="210"/>
      <c r="O539" s="210"/>
      <c r="P539" s="210"/>
      <c r="Q539" s="210"/>
      <c r="R539" s="210"/>
      <c r="S539" s="210"/>
      <c r="T539" s="211"/>
      <c r="AT539" s="206" t="s">
        <v>205</v>
      </c>
      <c r="AU539" s="206" t="s">
        <v>94</v>
      </c>
      <c r="AV539" s="14" t="s">
        <v>25</v>
      </c>
      <c r="AW539" s="14" t="s">
        <v>38</v>
      </c>
      <c r="AX539" s="14" t="s">
        <v>84</v>
      </c>
      <c r="AY539" s="206" t="s">
        <v>196</v>
      </c>
    </row>
    <row r="540" spans="1:65" s="13" customFormat="1" ht="11.25">
      <c r="B540" s="196"/>
      <c r="D540" s="197" t="s">
        <v>205</v>
      </c>
      <c r="E540" s="198" t="s">
        <v>1</v>
      </c>
      <c r="F540" s="199" t="s">
        <v>1148</v>
      </c>
      <c r="H540" s="200">
        <v>157.15</v>
      </c>
      <c r="I540" s="201"/>
      <c r="L540" s="196"/>
      <c r="M540" s="202"/>
      <c r="N540" s="203"/>
      <c r="O540" s="203"/>
      <c r="P540" s="203"/>
      <c r="Q540" s="203"/>
      <c r="R540" s="203"/>
      <c r="S540" s="203"/>
      <c r="T540" s="204"/>
      <c r="AT540" s="198" t="s">
        <v>205</v>
      </c>
      <c r="AU540" s="198" t="s">
        <v>94</v>
      </c>
      <c r="AV540" s="13" t="s">
        <v>94</v>
      </c>
      <c r="AW540" s="13" t="s">
        <v>38</v>
      </c>
      <c r="AX540" s="13" t="s">
        <v>84</v>
      </c>
      <c r="AY540" s="198" t="s">
        <v>196</v>
      </c>
    </row>
    <row r="541" spans="1:65" s="13" customFormat="1" ht="11.25">
      <c r="B541" s="196"/>
      <c r="D541" s="197" t="s">
        <v>205</v>
      </c>
      <c r="E541" s="198" t="s">
        <v>1</v>
      </c>
      <c r="F541" s="199" t="s">
        <v>1149</v>
      </c>
      <c r="H541" s="200">
        <v>11</v>
      </c>
      <c r="I541" s="201"/>
      <c r="L541" s="196"/>
      <c r="M541" s="202"/>
      <c r="N541" s="203"/>
      <c r="O541" s="203"/>
      <c r="P541" s="203"/>
      <c r="Q541" s="203"/>
      <c r="R541" s="203"/>
      <c r="S541" s="203"/>
      <c r="T541" s="204"/>
      <c r="AT541" s="198" t="s">
        <v>205</v>
      </c>
      <c r="AU541" s="198" t="s">
        <v>94</v>
      </c>
      <c r="AV541" s="13" t="s">
        <v>94</v>
      </c>
      <c r="AW541" s="13" t="s">
        <v>38</v>
      </c>
      <c r="AX541" s="13" t="s">
        <v>84</v>
      </c>
      <c r="AY541" s="198" t="s">
        <v>196</v>
      </c>
    </row>
    <row r="542" spans="1:65" s="15" customFormat="1" ht="11.25">
      <c r="B542" s="212"/>
      <c r="D542" s="197" t="s">
        <v>205</v>
      </c>
      <c r="E542" s="213" t="s">
        <v>1061</v>
      </c>
      <c r="F542" s="214" t="s">
        <v>225</v>
      </c>
      <c r="H542" s="215">
        <v>168.15</v>
      </c>
      <c r="I542" s="216"/>
      <c r="L542" s="212"/>
      <c r="M542" s="217"/>
      <c r="N542" s="218"/>
      <c r="O542" s="218"/>
      <c r="P542" s="218"/>
      <c r="Q542" s="218"/>
      <c r="R542" s="218"/>
      <c r="S542" s="218"/>
      <c r="T542" s="219"/>
      <c r="AT542" s="213" t="s">
        <v>205</v>
      </c>
      <c r="AU542" s="213" t="s">
        <v>94</v>
      </c>
      <c r="AV542" s="15" t="s">
        <v>203</v>
      </c>
      <c r="AW542" s="15" t="s">
        <v>38</v>
      </c>
      <c r="AX542" s="15" t="s">
        <v>25</v>
      </c>
      <c r="AY542" s="213" t="s">
        <v>196</v>
      </c>
    </row>
    <row r="543" spans="1:65" s="2" customFormat="1" ht="16.5" customHeight="1">
      <c r="A543" s="35"/>
      <c r="B543" s="153"/>
      <c r="C543" s="184" t="s">
        <v>739</v>
      </c>
      <c r="D543" s="184" t="s">
        <v>198</v>
      </c>
      <c r="E543" s="185" t="s">
        <v>1493</v>
      </c>
      <c r="F543" s="186" t="s">
        <v>1494</v>
      </c>
      <c r="G543" s="187" t="s">
        <v>201</v>
      </c>
      <c r="H543" s="188">
        <v>41.826000000000001</v>
      </c>
      <c r="I543" s="189"/>
      <c r="J543" s="190">
        <f>ROUND(I543*H543,2)</f>
        <v>0</v>
      </c>
      <c r="K543" s="186" t="s">
        <v>202</v>
      </c>
      <c r="L543" s="36"/>
      <c r="M543" s="191" t="s">
        <v>1</v>
      </c>
      <c r="N543" s="192" t="s">
        <v>50</v>
      </c>
      <c r="O543" s="61"/>
      <c r="P543" s="193">
        <f>O543*H543</f>
        <v>0</v>
      </c>
      <c r="Q543" s="193">
        <v>0</v>
      </c>
      <c r="R543" s="193">
        <f>Q543*H543</f>
        <v>0</v>
      </c>
      <c r="S543" s="193">
        <v>0</v>
      </c>
      <c r="T543" s="194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95" t="s">
        <v>203</v>
      </c>
      <c r="AT543" s="195" t="s">
        <v>198</v>
      </c>
      <c r="AU543" s="195" t="s">
        <v>94</v>
      </c>
      <c r="AY543" s="18" t="s">
        <v>196</v>
      </c>
      <c r="BE543" s="101">
        <f>IF(N543="základní",J543,0)</f>
        <v>0</v>
      </c>
      <c r="BF543" s="101">
        <f>IF(N543="snížená",J543,0)</f>
        <v>0</v>
      </c>
      <c r="BG543" s="101">
        <f>IF(N543="zákl. přenesená",J543,0)</f>
        <v>0</v>
      </c>
      <c r="BH543" s="101">
        <f>IF(N543="sníž. přenesená",J543,0)</f>
        <v>0</v>
      </c>
      <c r="BI543" s="101">
        <f>IF(N543="nulová",J543,0)</f>
        <v>0</v>
      </c>
      <c r="BJ543" s="18" t="s">
        <v>25</v>
      </c>
      <c r="BK543" s="101">
        <f>ROUND(I543*H543,2)</f>
        <v>0</v>
      </c>
      <c r="BL543" s="18" t="s">
        <v>203</v>
      </c>
      <c r="BM543" s="195" t="s">
        <v>1495</v>
      </c>
    </row>
    <row r="544" spans="1:65" s="14" customFormat="1" ht="11.25">
      <c r="B544" s="205"/>
      <c r="D544" s="197" t="s">
        <v>205</v>
      </c>
      <c r="E544" s="206" t="s">
        <v>1</v>
      </c>
      <c r="F544" s="207" t="s">
        <v>1496</v>
      </c>
      <c r="H544" s="206" t="s">
        <v>1</v>
      </c>
      <c r="I544" s="208"/>
      <c r="L544" s="205"/>
      <c r="M544" s="209"/>
      <c r="N544" s="210"/>
      <c r="O544" s="210"/>
      <c r="P544" s="210"/>
      <c r="Q544" s="210"/>
      <c r="R544" s="210"/>
      <c r="S544" s="210"/>
      <c r="T544" s="211"/>
      <c r="AT544" s="206" t="s">
        <v>205</v>
      </c>
      <c r="AU544" s="206" t="s">
        <v>94</v>
      </c>
      <c r="AV544" s="14" t="s">
        <v>25</v>
      </c>
      <c r="AW544" s="14" t="s">
        <v>38</v>
      </c>
      <c r="AX544" s="14" t="s">
        <v>84</v>
      </c>
      <c r="AY544" s="206" t="s">
        <v>196</v>
      </c>
    </row>
    <row r="545" spans="1:65" s="14" customFormat="1" ht="11.25">
      <c r="B545" s="205"/>
      <c r="D545" s="197" t="s">
        <v>205</v>
      </c>
      <c r="E545" s="206" t="s">
        <v>1</v>
      </c>
      <c r="F545" s="207" t="s">
        <v>1153</v>
      </c>
      <c r="H545" s="206" t="s">
        <v>1</v>
      </c>
      <c r="I545" s="208"/>
      <c r="L545" s="205"/>
      <c r="M545" s="209"/>
      <c r="N545" s="210"/>
      <c r="O545" s="210"/>
      <c r="P545" s="210"/>
      <c r="Q545" s="210"/>
      <c r="R545" s="210"/>
      <c r="S545" s="210"/>
      <c r="T545" s="211"/>
      <c r="AT545" s="206" t="s">
        <v>205</v>
      </c>
      <c r="AU545" s="206" t="s">
        <v>94</v>
      </c>
      <c r="AV545" s="14" t="s">
        <v>25</v>
      </c>
      <c r="AW545" s="14" t="s">
        <v>38</v>
      </c>
      <c r="AX545" s="14" t="s">
        <v>84</v>
      </c>
      <c r="AY545" s="206" t="s">
        <v>196</v>
      </c>
    </row>
    <row r="546" spans="1:65" s="13" customFormat="1" ht="11.25">
      <c r="B546" s="196"/>
      <c r="D546" s="197" t="s">
        <v>205</v>
      </c>
      <c r="E546" s="198" t="s">
        <v>1</v>
      </c>
      <c r="F546" s="199" t="s">
        <v>1154</v>
      </c>
      <c r="H546" s="200">
        <v>27</v>
      </c>
      <c r="I546" s="201"/>
      <c r="L546" s="196"/>
      <c r="M546" s="202"/>
      <c r="N546" s="203"/>
      <c r="O546" s="203"/>
      <c r="P546" s="203"/>
      <c r="Q546" s="203"/>
      <c r="R546" s="203"/>
      <c r="S546" s="203"/>
      <c r="T546" s="204"/>
      <c r="AT546" s="198" t="s">
        <v>205</v>
      </c>
      <c r="AU546" s="198" t="s">
        <v>94</v>
      </c>
      <c r="AV546" s="13" t="s">
        <v>94</v>
      </c>
      <c r="AW546" s="13" t="s">
        <v>38</v>
      </c>
      <c r="AX546" s="13" t="s">
        <v>84</v>
      </c>
      <c r="AY546" s="198" t="s">
        <v>196</v>
      </c>
    </row>
    <row r="547" spans="1:65" s="13" customFormat="1" ht="11.25">
      <c r="B547" s="196"/>
      <c r="D547" s="197" t="s">
        <v>205</v>
      </c>
      <c r="E547" s="198" t="s">
        <v>1</v>
      </c>
      <c r="F547" s="199" t="s">
        <v>1155</v>
      </c>
      <c r="H547" s="200">
        <v>4</v>
      </c>
      <c r="I547" s="201"/>
      <c r="L547" s="196"/>
      <c r="M547" s="202"/>
      <c r="N547" s="203"/>
      <c r="O547" s="203"/>
      <c r="P547" s="203"/>
      <c r="Q547" s="203"/>
      <c r="R547" s="203"/>
      <c r="S547" s="203"/>
      <c r="T547" s="204"/>
      <c r="AT547" s="198" t="s">
        <v>205</v>
      </c>
      <c r="AU547" s="198" t="s">
        <v>94</v>
      </c>
      <c r="AV547" s="13" t="s">
        <v>94</v>
      </c>
      <c r="AW547" s="13" t="s">
        <v>38</v>
      </c>
      <c r="AX547" s="13" t="s">
        <v>84</v>
      </c>
      <c r="AY547" s="198" t="s">
        <v>196</v>
      </c>
    </row>
    <row r="548" spans="1:65" s="13" customFormat="1" ht="11.25">
      <c r="B548" s="196"/>
      <c r="D548" s="197" t="s">
        <v>205</v>
      </c>
      <c r="E548" s="198" t="s">
        <v>1</v>
      </c>
      <c r="F548" s="199" t="s">
        <v>1497</v>
      </c>
      <c r="H548" s="200">
        <v>6.4</v>
      </c>
      <c r="I548" s="201"/>
      <c r="L548" s="196"/>
      <c r="M548" s="202"/>
      <c r="N548" s="203"/>
      <c r="O548" s="203"/>
      <c r="P548" s="203"/>
      <c r="Q548" s="203"/>
      <c r="R548" s="203"/>
      <c r="S548" s="203"/>
      <c r="T548" s="204"/>
      <c r="AT548" s="198" t="s">
        <v>205</v>
      </c>
      <c r="AU548" s="198" t="s">
        <v>94</v>
      </c>
      <c r="AV548" s="13" t="s">
        <v>94</v>
      </c>
      <c r="AW548" s="13" t="s">
        <v>38</v>
      </c>
      <c r="AX548" s="13" t="s">
        <v>84</v>
      </c>
      <c r="AY548" s="198" t="s">
        <v>196</v>
      </c>
    </row>
    <row r="549" spans="1:65" s="13" customFormat="1" ht="11.25">
      <c r="B549" s="196"/>
      <c r="D549" s="197" t="s">
        <v>205</v>
      </c>
      <c r="E549" s="198" t="s">
        <v>1</v>
      </c>
      <c r="F549" s="199" t="s">
        <v>1156</v>
      </c>
      <c r="H549" s="200">
        <v>3.7</v>
      </c>
      <c r="I549" s="201"/>
      <c r="L549" s="196"/>
      <c r="M549" s="202"/>
      <c r="N549" s="203"/>
      <c r="O549" s="203"/>
      <c r="P549" s="203"/>
      <c r="Q549" s="203"/>
      <c r="R549" s="203"/>
      <c r="S549" s="203"/>
      <c r="T549" s="204"/>
      <c r="AT549" s="198" t="s">
        <v>205</v>
      </c>
      <c r="AU549" s="198" t="s">
        <v>94</v>
      </c>
      <c r="AV549" s="13" t="s">
        <v>94</v>
      </c>
      <c r="AW549" s="13" t="s">
        <v>38</v>
      </c>
      <c r="AX549" s="13" t="s">
        <v>84</v>
      </c>
      <c r="AY549" s="198" t="s">
        <v>196</v>
      </c>
    </row>
    <row r="550" spans="1:65" s="13" customFormat="1" ht="11.25">
      <c r="B550" s="196"/>
      <c r="D550" s="197" t="s">
        <v>205</v>
      </c>
      <c r="E550" s="198" t="s">
        <v>1</v>
      </c>
      <c r="F550" s="199" t="s">
        <v>1498</v>
      </c>
      <c r="H550" s="200">
        <v>0.72599999999999998</v>
      </c>
      <c r="I550" s="201"/>
      <c r="L550" s="196"/>
      <c r="M550" s="202"/>
      <c r="N550" s="203"/>
      <c r="O550" s="203"/>
      <c r="P550" s="203"/>
      <c r="Q550" s="203"/>
      <c r="R550" s="203"/>
      <c r="S550" s="203"/>
      <c r="T550" s="204"/>
      <c r="AT550" s="198" t="s">
        <v>205</v>
      </c>
      <c r="AU550" s="198" t="s">
        <v>94</v>
      </c>
      <c r="AV550" s="13" t="s">
        <v>94</v>
      </c>
      <c r="AW550" s="13" t="s">
        <v>38</v>
      </c>
      <c r="AX550" s="13" t="s">
        <v>84</v>
      </c>
      <c r="AY550" s="198" t="s">
        <v>196</v>
      </c>
    </row>
    <row r="551" spans="1:65" s="15" customFormat="1" ht="11.25">
      <c r="B551" s="212"/>
      <c r="D551" s="197" t="s">
        <v>205</v>
      </c>
      <c r="E551" s="213" t="s">
        <v>1063</v>
      </c>
      <c r="F551" s="214" t="s">
        <v>225</v>
      </c>
      <c r="H551" s="215">
        <v>41.826000000000001</v>
      </c>
      <c r="I551" s="216"/>
      <c r="L551" s="212"/>
      <c r="M551" s="217"/>
      <c r="N551" s="218"/>
      <c r="O551" s="218"/>
      <c r="P551" s="218"/>
      <c r="Q551" s="218"/>
      <c r="R551" s="218"/>
      <c r="S551" s="218"/>
      <c r="T551" s="219"/>
      <c r="AT551" s="213" t="s">
        <v>205</v>
      </c>
      <c r="AU551" s="213" t="s">
        <v>94</v>
      </c>
      <c r="AV551" s="15" t="s">
        <v>203</v>
      </c>
      <c r="AW551" s="15" t="s">
        <v>38</v>
      </c>
      <c r="AX551" s="15" t="s">
        <v>25</v>
      </c>
      <c r="AY551" s="213" t="s">
        <v>196</v>
      </c>
    </row>
    <row r="552" spans="1:65" s="2" customFormat="1" ht="16.5" customHeight="1">
      <c r="A552" s="35"/>
      <c r="B552" s="153"/>
      <c r="C552" s="184" t="s">
        <v>743</v>
      </c>
      <c r="D552" s="184" t="s">
        <v>198</v>
      </c>
      <c r="E552" s="185" t="s">
        <v>1499</v>
      </c>
      <c r="F552" s="186" t="s">
        <v>1500</v>
      </c>
      <c r="G552" s="187" t="s">
        <v>201</v>
      </c>
      <c r="H552" s="188">
        <v>24.024000000000001</v>
      </c>
      <c r="I552" s="189"/>
      <c r="J552" s="190">
        <f>ROUND(I552*H552,2)</f>
        <v>0</v>
      </c>
      <c r="K552" s="186" t="s">
        <v>202</v>
      </c>
      <c r="L552" s="36"/>
      <c r="M552" s="191" t="s">
        <v>1</v>
      </c>
      <c r="N552" s="192" t="s">
        <v>50</v>
      </c>
      <c r="O552" s="61"/>
      <c r="P552" s="193">
        <f>O552*H552</f>
        <v>0</v>
      </c>
      <c r="Q552" s="193">
        <v>0</v>
      </c>
      <c r="R552" s="193">
        <f>Q552*H552</f>
        <v>0</v>
      </c>
      <c r="S552" s="193">
        <v>0</v>
      </c>
      <c r="T552" s="194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95" t="s">
        <v>203</v>
      </c>
      <c r="AT552" s="195" t="s">
        <v>198</v>
      </c>
      <c r="AU552" s="195" t="s">
        <v>94</v>
      </c>
      <c r="AY552" s="18" t="s">
        <v>196</v>
      </c>
      <c r="BE552" s="101">
        <f>IF(N552="základní",J552,0)</f>
        <v>0</v>
      </c>
      <c r="BF552" s="101">
        <f>IF(N552="snížená",J552,0)</f>
        <v>0</v>
      </c>
      <c r="BG552" s="101">
        <f>IF(N552="zákl. přenesená",J552,0)</f>
        <v>0</v>
      </c>
      <c r="BH552" s="101">
        <f>IF(N552="sníž. přenesená",J552,0)</f>
        <v>0</v>
      </c>
      <c r="BI552" s="101">
        <f>IF(N552="nulová",J552,0)</f>
        <v>0</v>
      </c>
      <c r="BJ552" s="18" t="s">
        <v>25</v>
      </c>
      <c r="BK552" s="101">
        <f>ROUND(I552*H552,2)</f>
        <v>0</v>
      </c>
      <c r="BL552" s="18" t="s">
        <v>203</v>
      </c>
      <c r="BM552" s="195" t="s">
        <v>1501</v>
      </c>
    </row>
    <row r="553" spans="1:65" s="14" customFormat="1" ht="11.25">
      <c r="B553" s="205"/>
      <c r="D553" s="197" t="s">
        <v>205</v>
      </c>
      <c r="E553" s="206" t="s">
        <v>1</v>
      </c>
      <c r="F553" s="207" t="s">
        <v>1496</v>
      </c>
      <c r="H553" s="206" t="s">
        <v>1</v>
      </c>
      <c r="I553" s="208"/>
      <c r="L553" s="205"/>
      <c r="M553" s="209"/>
      <c r="N553" s="210"/>
      <c r="O553" s="210"/>
      <c r="P553" s="210"/>
      <c r="Q553" s="210"/>
      <c r="R553" s="210"/>
      <c r="S553" s="210"/>
      <c r="T553" s="211"/>
      <c r="AT553" s="206" t="s">
        <v>205</v>
      </c>
      <c r="AU553" s="206" t="s">
        <v>94</v>
      </c>
      <c r="AV553" s="14" t="s">
        <v>25</v>
      </c>
      <c r="AW553" s="14" t="s">
        <v>38</v>
      </c>
      <c r="AX553" s="14" t="s">
        <v>84</v>
      </c>
      <c r="AY553" s="206" t="s">
        <v>196</v>
      </c>
    </row>
    <row r="554" spans="1:65" s="14" customFormat="1" ht="11.25">
      <c r="B554" s="205"/>
      <c r="D554" s="197" t="s">
        <v>205</v>
      </c>
      <c r="E554" s="206" t="s">
        <v>1</v>
      </c>
      <c r="F554" s="207" t="s">
        <v>1153</v>
      </c>
      <c r="H554" s="206" t="s">
        <v>1</v>
      </c>
      <c r="I554" s="208"/>
      <c r="L554" s="205"/>
      <c r="M554" s="209"/>
      <c r="N554" s="210"/>
      <c r="O554" s="210"/>
      <c r="P554" s="210"/>
      <c r="Q554" s="210"/>
      <c r="R554" s="210"/>
      <c r="S554" s="210"/>
      <c r="T554" s="211"/>
      <c r="AT554" s="206" t="s">
        <v>205</v>
      </c>
      <c r="AU554" s="206" t="s">
        <v>94</v>
      </c>
      <c r="AV554" s="14" t="s">
        <v>25</v>
      </c>
      <c r="AW554" s="14" t="s">
        <v>38</v>
      </c>
      <c r="AX554" s="14" t="s">
        <v>84</v>
      </c>
      <c r="AY554" s="206" t="s">
        <v>196</v>
      </c>
    </row>
    <row r="555" spans="1:65" s="13" customFormat="1" ht="11.25">
      <c r="B555" s="196"/>
      <c r="D555" s="197" t="s">
        <v>205</v>
      </c>
      <c r="E555" s="198" t="s">
        <v>1</v>
      </c>
      <c r="F555" s="199" t="s">
        <v>1502</v>
      </c>
      <c r="H555" s="200">
        <v>24.024000000000001</v>
      </c>
      <c r="I555" s="201"/>
      <c r="L555" s="196"/>
      <c r="M555" s="202"/>
      <c r="N555" s="203"/>
      <c r="O555" s="203"/>
      <c r="P555" s="203"/>
      <c r="Q555" s="203"/>
      <c r="R555" s="203"/>
      <c r="S555" s="203"/>
      <c r="T555" s="204"/>
      <c r="AT555" s="198" t="s">
        <v>205</v>
      </c>
      <c r="AU555" s="198" t="s">
        <v>94</v>
      </c>
      <c r="AV555" s="13" t="s">
        <v>94</v>
      </c>
      <c r="AW555" s="13" t="s">
        <v>38</v>
      </c>
      <c r="AX555" s="13" t="s">
        <v>25</v>
      </c>
      <c r="AY555" s="198" t="s">
        <v>196</v>
      </c>
    </row>
    <row r="556" spans="1:65" s="2" customFormat="1" ht="16.5" customHeight="1">
      <c r="A556" s="35"/>
      <c r="B556" s="153"/>
      <c r="C556" s="184" t="s">
        <v>748</v>
      </c>
      <c r="D556" s="184" t="s">
        <v>198</v>
      </c>
      <c r="E556" s="185" t="s">
        <v>1453</v>
      </c>
      <c r="F556" s="186" t="s">
        <v>1454</v>
      </c>
      <c r="G556" s="187" t="s">
        <v>327</v>
      </c>
      <c r="H556" s="188">
        <v>27.893999999999998</v>
      </c>
      <c r="I556" s="189"/>
      <c r="J556" s="190">
        <f>ROUND(I556*H556,2)</f>
        <v>0</v>
      </c>
      <c r="K556" s="186" t="s">
        <v>202</v>
      </c>
      <c r="L556" s="36"/>
      <c r="M556" s="191" t="s">
        <v>1</v>
      </c>
      <c r="N556" s="192" t="s">
        <v>50</v>
      </c>
      <c r="O556" s="61"/>
      <c r="P556" s="193">
        <f>O556*H556</f>
        <v>0</v>
      </c>
      <c r="Q556" s="193">
        <v>0</v>
      </c>
      <c r="R556" s="193">
        <f>Q556*H556</f>
        <v>0</v>
      </c>
      <c r="S556" s="193">
        <v>0</v>
      </c>
      <c r="T556" s="194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5" t="s">
        <v>203</v>
      </c>
      <c r="AT556" s="195" t="s">
        <v>198</v>
      </c>
      <c r="AU556" s="195" t="s">
        <v>94</v>
      </c>
      <c r="AY556" s="18" t="s">
        <v>196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25</v>
      </c>
      <c r="BK556" s="101">
        <f>ROUND(I556*H556,2)</f>
        <v>0</v>
      </c>
      <c r="BL556" s="18" t="s">
        <v>203</v>
      </c>
      <c r="BM556" s="195" t="s">
        <v>1503</v>
      </c>
    </row>
    <row r="557" spans="1:65" s="14" customFormat="1" ht="11.25">
      <c r="B557" s="205"/>
      <c r="D557" s="197" t="s">
        <v>205</v>
      </c>
      <c r="E557" s="206" t="s">
        <v>1</v>
      </c>
      <c r="F557" s="207" t="s">
        <v>1504</v>
      </c>
      <c r="H557" s="206" t="s">
        <v>1</v>
      </c>
      <c r="I557" s="208"/>
      <c r="L557" s="205"/>
      <c r="M557" s="209"/>
      <c r="N557" s="210"/>
      <c r="O557" s="210"/>
      <c r="P557" s="210"/>
      <c r="Q557" s="210"/>
      <c r="R557" s="210"/>
      <c r="S557" s="210"/>
      <c r="T557" s="211"/>
      <c r="AT557" s="206" t="s">
        <v>205</v>
      </c>
      <c r="AU557" s="206" t="s">
        <v>94</v>
      </c>
      <c r="AV557" s="14" t="s">
        <v>25</v>
      </c>
      <c r="AW557" s="14" t="s">
        <v>38</v>
      </c>
      <c r="AX557" s="14" t="s">
        <v>84</v>
      </c>
      <c r="AY557" s="206" t="s">
        <v>196</v>
      </c>
    </row>
    <row r="558" spans="1:65" s="13" customFormat="1" ht="11.25">
      <c r="B558" s="196"/>
      <c r="D558" s="197" t="s">
        <v>205</v>
      </c>
      <c r="E558" s="198" t="s">
        <v>1</v>
      </c>
      <c r="F558" s="199" t="s">
        <v>1505</v>
      </c>
      <c r="H558" s="200">
        <v>16.815000000000001</v>
      </c>
      <c r="I558" s="201"/>
      <c r="L558" s="196"/>
      <c r="M558" s="202"/>
      <c r="N558" s="203"/>
      <c r="O558" s="203"/>
      <c r="P558" s="203"/>
      <c r="Q558" s="203"/>
      <c r="R558" s="203"/>
      <c r="S558" s="203"/>
      <c r="T558" s="204"/>
      <c r="AT558" s="198" t="s">
        <v>205</v>
      </c>
      <c r="AU558" s="198" t="s">
        <v>94</v>
      </c>
      <c r="AV558" s="13" t="s">
        <v>94</v>
      </c>
      <c r="AW558" s="13" t="s">
        <v>38</v>
      </c>
      <c r="AX558" s="13" t="s">
        <v>84</v>
      </c>
      <c r="AY558" s="198" t="s">
        <v>196</v>
      </c>
    </row>
    <row r="559" spans="1:65" s="13" customFormat="1" ht="11.25">
      <c r="B559" s="196"/>
      <c r="D559" s="197" t="s">
        <v>205</v>
      </c>
      <c r="E559" s="198" t="s">
        <v>1</v>
      </c>
      <c r="F559" s="199" t="s">
        <v>1506</v>
      </c>
      <c r="H559" s="200">
        <v>6.274</v>
      </c>
      <c r="I559" s="201"/>
      <c r="L559" s="196"/>
      <c r="M559" s="202"/>
      <c r="N559" s="203"/>
      <c r="O559" s="203"/>
      <c r="P559" s="203"/>
      <c r="Q559" s="203"/>
      <c r="R559" s="203"/>
      <c r="S559" s="203"/>
      <c r="T559" s="204"/>
      <c r="AT559" s="198" t="s">
        <v>205</v>
      </c>
      <c r="AU559" s="198" t="s">
        <v>94</v>
      </c>
      <c r="AV559" s="13" t="s">
        <v>94</v>
      </c>
      <c r="AW559" s="13" t="s">
        <v>38</v>
      </c>
      <c r="AX559" s="13" t="s">
        <v>84</v>
      </c>
      <c r="AY559" s="198" t="s">
        <v>196</v>
      </c>
    </row>
    <row r="560" spans="1:65" s="13" customFormat="1" ht="11.25">
      <c r="B560" s="196"/>
      <c r="D560" s="197" t="s">
        <v>205</v>
      </c>
      <c r="E560" s="198" t="s">
        <v>1</v>
      </c>
      <c r="F560" s="199" t="s">
        <v>1507</v>
      </c>
      <c r="H560" s="200">
        <v>4.8049999999999997</v>
      </c>
      <c r="I560" s="201"/>
      <c r="L560" s="196"/>
      <c r="M560" s="202"/>
      <c r="N560" s="203"/>
      <c r="O560" s="203"/>
      <c r="P560" s="203"/>
      <c r="Q560" s="203"/>
      <c r="R560" s="203"/>
      <c r="S560" s="203"/>
      <c r="T560" s="204"/>
      <c r="AT560" s="198" t="s">
        <v>205</v>
      </c>
      <c r="AU560" s="198" t="s">
        <v>94</v>
      </c>
      <c r="AV560" s="13" t="s">
        <v>94</v>
      </c>
      <c r="AW560" s="13" t="s">
        <v>38</v>
      </c>
      <c r="AX560" s="13" t="s">
        <v>84</v>
      </c>
      <c r="AY560" s="198" t="s">
        <v>196</v>
      </c>
    </row>
    <row r="561" spans="1:65" s="15" customFormat="1" ht="11.25">
      <c r="B561" s="212"/>
      <c r="D561" s="197" t="s">
        <v>205</v>
      </c>
      <c r="E561" s="213" t="s">
        <v>1</v>
      </c>
      <c r="F561" s="214" t="s">
        <v>225</v>
      </c>
      <c r="H561" s="215">
        <v>27.893999999999998</v>
      </c>
      <c r="I561" s="216"/>
      <c r="L561" s="212"/>
      <c r="M561" s="217"/>
      <c r="N561" s="218"/>
      <c r="O561" s="218"/>
      <c r="P561" s="218"/>
      <c r="Q561" s="218"/>
      <c r="R561" s="218"/>
      <c r="S561" s="218"/>
      <c r="T561" s="219"/>
      <c r="AT561" s="213" t="s">
        <v>205</v>
      </c>
      <c r="AU561" s="213" t="s">
        <v>94</v>
      </c>
      <c r="AV561" s="15" t="s">
        <v>203</v>
      </c>
      <c r="AW561" s="15" t="s">
        <v>38</v>
      </c>
      <c r="AX561" s="15" t="s">
        <v>25</v>
      </c>
      <c r="AY561" s="213" t="s">
        <v>196</v>
      </c>
    </row>
    <row r="562" spans="1:65" s="2" customFormat="1" ht="16.5" customHeight="1">
      <c r="A562" s="35"/>
      <c r="B562" s="153"/>
      <c r="C562" s="184" t="s">
        <v>753</v>
      </c>
      <c r="D562" s="184" t="s">
        <v>198</v>
      </c>
      <c r="E562" s="185" t="s">
        <v>510</v>
      </c>
      <c r="F562" s="186" t="s">
        <v>511</v>
      </c>
      <c r="G562" s="187" t="s">
        <v>327</v>
      </c>
      <c r="H562" s="188">
        <v>27.893999999999998</v>
      </c>
      <c r="I562" s="189"/>
      <c r="J562" s="190">
        <f>ROUND(I562*H562,2)</f>
        <v>0</v>
      </c>
      <c r="K562" s="186" t="s">
        <v>202</v>
      </c>
      <c r="L562" s="36"/>
      <c r="M562" s="191" t="s">
        <v>1</v>
      </c>
      <c r="N562" s="192" t="s">
        <v>50</v>
      </c>
      <c r="O562" s="61"/>
      <c r="P562" s="193">
        <f>O562*H562</f>
        <v>0</v>
      </c>
      <c r="Q562" s="193">
        <v>0</v>
      </c>
      <c r="R562" s="193">
        <f>Q562*H562</f>
        <v>0</v>
      </c>
      <c r="S562" s="193">
        <v>0</v>
      </c>
      <c r="T562" s="194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95" t="s">
        <v>203</v>
      </c>
      <c r="AT562" s="195" t="s">
        <v>198</v>
      </c>
      <c r="AU562" s="195" t="s">
        <v>94</v>
      </c>
      <c r="AY562" s="18" t="s">
        <v>196</v>
      </c>
      <c r="BE562" s="101">
        <f>IF(N562="základní",J562,0)</f>
        <v>0</v>
      </c>
      <c r="BF562" s="101">
        <f>IF(N562="snížená",J562,0)</f>
        <v>0</v>
      </c>
      <c r="BG562" s="101">
        <f>IF(N562="zákl. přenesená",J562,0)</f>
        <v>0</v>
      </c>
      <c r="BH562" s="101">
        <f>IF(N562="sníž. přenesená",J562,0)</f>
        <v>0</v>
      </c>
      <c r="BI562" s="101">
        <f>IF(N562="nulová",J562,0)</f>
        <v>0</v>
      </c>
      <c r="BJ562" s="18" t="s">
        <v>25</v>
      </c>
      <c r="BK562" s="101">
        <f>ROUND(I562*H562,2)</f>
        <v>0</v>
      </c>
      <c r="BL562" s="18" t="s">
        <v>203</v>
      </c>
      <c r="BM562" s="195" t="s">
        <v>1508</v>
      </c>
    </row>
    <row r="563" spans="1:65" s="2" customFormat="1" ht="16.5" customHeight="1">
      <c r="A563" s="35"/>
      <c r="B563" s="153"/>
      <c r="C563" s="184" t="s">
        <v>757</v>
      </c>
      <c r="D563" s="184" t="s">
        <v>198</v>
      </c>
      <c r="E563" s="185" t="s">
        <v>1509</v>
      </c>
      <c r="F563" s="186" t="s">
        <v>1510</v>
      </c>
      <c r="G563" s="187" t="s">
        <v>201</v>
      </c>
      <c r="H563" s="188">
        <v>3.7</v>
      </c>
      <c r="I563" s="189"/>
      <c r="J563" s="190">
        <f>ROUND(I563*H563,2)</f>
        <v>0</v>
      </c>
      <c r="K563" s="186" t="s">
        <v>202</v>
      </c>
      <c r="L563" s="36"/>
      <c r="M563" s="191" t="s">
        <v>1</v>
      </c>
      <c r="N563" s="192" t="s">
        <v>50</v>
      </c>
      <c r="O563" s="61"/>
      <c r="P563" s="193">
        <f>O563*H563</f>
        <v>0</v>
      </c>
      <c r="Q563" s="193">
        <v>0.10362</v>
      </c>
      <c r="R563" s="193">
        <f>Q563*H563</f>
        <v>0.38339400000000001</v>
      </c>
      <c r="S563" s="193">
        <v>0</v>
      </c>
      <c r="T563" s="194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95" t="s">
        <v>203</v>
      </c>
      <c r="AT563" s="195" t="s">
        <v>198</v>
      </c>
      <c r="AU563" s="195" t="s">
        <v>94</v>
      </c>
      <c r="AY563" s="18" t="s">
        <v>196</v>
      </c>
      <c r="BE563" s="101">
        <f>IF(N563="základní",J563,0)</f>
        <v>0</v>
      </c>
      <c r="BF563" s="101">
        <f>IF(N563="snížená",J563,0)</f>
        <v>0</v>
      </c>
      <c r="BG563" s="101">
        <f>IF(N563="zákl. přenesená",J563,0)</f>
        <v>0</v>
      </c>
      <c r="BH563" s="101">
        <f>IF(N563="sníž. přenesená",J563,0)</f>
        <v>0</v>
      </c>
      <c r="BI563" s="101">
        <f>IF(N563="nulová",J563,0)</f>
        <v>0</v>
      </c>
      <c r="BJ563" s="18" t="s">
        <v>25</v>
      </c>
      <c r="BK563" s="101">
        <f>ROUND(I563*H563,2)</f>
        <v>0</v>
      </c>
      <c r="BL563" s="18" t="s">
        <v>203</v>
      </c>
      <c r="BM563" s="195" t="s">
        <v>1511</v>
      </c>
    </row>
    <row r="564" spans="1:65" s="13" customFormat="1" ht="11.25">
      <c r="B564" s="196"/>
      <c r="D564" s="197" t="s">
        <v>205</v>
      </c>
      <c r="E564" s="198" t="s">
        <v>1</v>
      </c>
      <c r="F564" s="199" t="s">
        <v>1071</v>
      </c>
      <c r="H564" s="200">
        <v>3.7</v>
      </c>
      <c r="I564" s="201"/>
      <c r="L564" s="196"/>
      <c r="M564" s="202"/>
      <c r="N564" s="203"/>
      <c r="O564" s="203"/>
      <c r="P564" s="203"/>
      <c r="Q564" s="203"/>
      <c r="R564" s="203"/>
      <c r="S564" s="203"/>
      <c r="T564" s="204"/>
      <c r="AT564" s="198" t="s">
        <v>205</v>
      </c>
      <c r="AU564" s="198" t="s">
        <v>94</v>
      </c>
      <c r="AV564" s="13" t="s">
        <v>94</v>
      </c>
      <c r="AW564" s="13" t="s">
        <v>38</v>
      </c>
      <c r="AX564" s="13" t="s">
        <v>25</v>
      </c>
      <c r="AY564" s="198" t="s">
        <v>196</v>
      </c>
    </row>
    <row r="565" spans="1:65" s="2" customFormat="1" ht="16.5" customHeight="1">
      <c r="A565" s="35"/>
      <c r="B565" s="153"/>
      <c r="C565" s="184" t="s">
        <v>762</v>
      </c>
      <c r="D565" s="184" t="s">
        <v>198</v>
      </c>
      <c r="E565" s="185" t="s">
        <v>1512</v>
      </c>
      <c r="F565" s="186" t="s">
        <v>1513</v>
      </c>
      <c r="G565" s="187" t="s">
        <v>201</v>
      </c>
      <c r="H565" s="188">
        <v>37.4</v>
      </c>
      <c r="I565" s="189"/>
      <c r="J565" s="190">
        <f>ROUND(I565*H565,2)</f>
        <v>0</v>
      </c>
      <c r="K565" s="186" t="s">
        <v>202</v>
      </c>
      <c r="L565" s="36"/>
      <c r="M565" s="191" t="s">
        <v>1</v>
      </c>
      <c r="N565" s="192" t="s">
        <v>50</v>
      </c>
      <c r="O565" s="61"/>
      <c r="P565" s="193">
        <f>O565*H565</f>
        <v>0</v>
      </c>
      <c r="Q565" s="193">
        <v>0.10100000000000001</v>
      </c>
      <c r="R565" s="193">
        <f>Q565*H565</f>
        <v>3.7774000000000001</v>
      </c>
      <c r="S565" s="193">
        <v>0</v>
      </c>
      <c r="T565" s="194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195" t="s">
        <v>203</v>
      </c>
      <c r="AT565" s="195" t="s">
        <v>198</v>
      </c>
      <c r="AU565" s="195" t="s">
        <v>94</v>
      </c>
      <c r="AY565" s="18" t="s">
        <v>196</v>
      </c>
      <c r="BE565" s="101">
        <f>IF(N565="základní",J565,0)</f>
        <v>0</v>
      </c>
      <c r="BF565" s="101">
        <f>IF(N565="snížená",J565,0)</f>
        <v>0</v>
      </c>
      <c r="BG565" s="101">
        <f>IF(N565="zákl. přenesená",J565,0)</f>
        <v>0</v>
      </c>
      <c r="BH565" s="101">
        <f>IF(N565="sníž. přenesená",J565,0)</f>
        <v>0</v>
      </c>
      <c r="BI565" s="101">
        <f>IF(N565="nulová",J565,0)</f>
        <v>0</v>
      </c>
      <c r="BJ565" s="18" t="s">
        <v>25</v>
      </c>
      <c r="BK565" s="101">
        <f>ROUND(I565*H565,2)</f>
        <v>0</v>
      </c>
      <c r="BL565" s="18" t="s">
        <v>203</v>
      </c>
      <c r="BM565" s="195" t="s">
        <v>1514</v>
      </c>
    </row>
    <row r="566" spans="1:65" s="14" customFormat="1" ht="11.25">
      <c r="B566" s="205"/>
      <c r="D566" s="197" t="s">
        <v>205</v>
      </c>
      <c r="E566" s="206" t="s">
        <v>1</v>
      </c>
      <c r="F566" s="207" t="s">
        <v>1496</v>
      </c>
      <c r="H566" s="206" t="s">
        <v>1</v>
      </c>
      <c r="I566" s="208"/>
      <c r="L566" s="205"/>
      <c r="M566" s="209"/>
      <c r="N566" s="210"/>
      <c r="O566" s="210"/>
      <c r="P566" s="210"/>
      <c r="Q566" s="210"/>
      <c r="R566" s="210"/>
      <c r="S566" s="210"/>
      <c r="T566" s="211"/>
      <c r="AT566" s="206" t="s">
        <v>205</v>
      </c>
      <c r="AU566" s="206" t="s">
        <v>94</v>
      </c>
      <c r="AV566" s="14" t="s">
        <v>25</v>
      </c>
      <c r="AW566" s="14" t="s">
        <v>38</v>
      </c>
      <c r="AX566" s="14" t="s">
        <v>84</v>
      </c>
      <c r="AY566" s="206" t="s">
        <v>196</v>
      </c>
    </row>
    <row r="567" spans="1:65" s="13" customFormat="1" ht="11.25">
      <c r="B567" s="196"/>
      <c r="D567" s="197" t="s">
        <v>205</v>
      </c>
      <c r="E567" s="198" t="s">
        <v>1</v>
      </c>
      <c r="F567" s="199" t="s">
        <v>1154</v>
      </c>
      <c r="H567" s="200">
        <v>27</v>
      </c>
      <c r="I567" s="201"/>
      <c r="L567" s="196"/>
      <c r="M567" s="202"/>
      <c r="N567" s="203"/>
      <c r="O567" s="203"/>
      <c r="P567" s="203"/>
      <c r="Q567" s="203"/>
      <c r="R567" s="203"/>
      <c r="S567" s="203"/>
      <c r="T567" s="204"/>
      <c r="AT567" s="198" t="s">
        <v>205</v>
      </c>
      <c r="AU567" s="198" t="s">
        <v>94</v>
      </c>
      <c r="AV567" s="13" t="s">
        <v>94</v>
      </c>
      <c r="AW567" s="13" t="s">
        <v>38</v>
      </c>
      <c r="AX567" s="13" t="s">
        <v>84</v>
      </c>
      <c r="AY567" s="198" t="s">
        <v>196</v>
      </c>
    </row>
    <row r="568" spans="1:65" s="13" customFormat="1" ht="11.25">
      <c r="B568" s="196"/>
      <c r="D568" s="197" t="s">
        <v>205</v>
      </c>
      <c r="E568" s="198" t="s">
        <v>1</v>
      </c>
      <c r="F568" s="199" t="s">
        <v>1155</v>
      </c>
      <c r="H568" s="200">
        <v>4</v>
      </c>
      <c r="I568" s="201"/>
      <c r="L568" s="196"/>
      <c r="M568" s="202"/>
      <c r="N568" s="203"/>
      <c r="O568" s="203"/>
      <c r="P568" s="203"/>
      <c r="Q568" s="203"/>
      <c r="R568" s="203"/>
      <c r="S568" s="203"/>
      <c r="T568" s="204"/>
      <c r="AT568" s="198" t="s">
        <v>205</v>
      </c>
      <c r="AU568" s="198" t="s">
        <v>94</v>
      </c>
      <c r="AV568" s="13" t="s">
        <v>94</v>
      </c>
      <c r="AW568" s="13" t="s">
        <v>38</v>
      </c>
      <c r="AX568" s="13" t="s">
        <v>84</v>
      </c>
      <c r="AY568" s="198" t="s">
        <v>196</v>
      </c>
    </row>
    <row r="569" spans="1:65" s="13" customFormat="1" ht="11.25">
      <c r="B569" s="196"/>
      <c r="D569" s="197" t="s">
        <v>205</v>
      </c>
      <c r="E569" s="198" t="s">
        <v>1</v>
      </c>
      <c r="F569" s="199" t="s">
        <v>1515</v>
      </c>
      <c r="H569" s="200">
        <v>6.4</v>
      </c>
      <c r="I569" s="201"/>
      <c r="L569" s="196"/>
      <c r="M569" s="202"/>
      <c r="N569" s="203"/>
      <c r="O569" s="203"/>
      <c r="P569" s="203"/>
      <c r="Q569" s="203"/>
      <c r="R569" s="203"/>
      <c r="S569" s="203"/>
      <c r="T569" s="204"/>
      <c r="AT569" s="198" t="s">
        <v>205</v>
      </c>
      <c r="AU569" s="198" t="s">
        <v>94</v>
      </c>
      <c r="AV569" s="13" t="s">
        <v>94</v>
      </c>
      <c r="AW569" s="13" t="s">
        <v>38</v>
      </c>
      <c r="AX569" s="13" t="s">
        <v>84</v>
      </c>
      <c r="AY569" s="198" t="s">
        <v>196</v>
      </c>
    </row>
    <row r="570" spans="1:65" s="15" customFormat="1" ht="11.25">
      <c r="B570" s="212"/>
      <c r="D570" s="197" t="s">
        <v>205</v>
      </c>
      <c r="E570" s="213" t="s">
        <v>1</v>
      </c>
      <c r="F570" s="214" t="s">
        <v>225</v>
      </c>
      <c r="H570" s="215">
        <v>37.4</v>
      </c>
      <c r="I570" s="216"/>
      <c r="L570" s="212"/>
      <c r="M570" s="217"/>
      <c r="N570" s="218"/>
      <c r="O570" s="218"/>
      <c r="P570" s="218"/>
      <c r="Q570" s="218"/>
      <c r="R570" s="218"/>
      <c r="S570" s="218"/>
      <c r="T570" s="219"/>
      <c r="AT570" s="213" t="s">
        <v>205</v>
      </c>
      <c r="AU570" s="213" t="s">
        <v>94</v>
      </c>
      <c r="AV570" s="15" t="s">
        <v>203</v>
      </c>
      <c r="AW570" s="15" t="s">
        <v>38</v>
      </c>
      <c r="AX570" s="15" t="s">
        <v>25</v>
      </c>
      <c r="AY570" s="213" t="s">
        <v>196</v>
      </c>
    </row>
    <row r="571" spans="1:65" s="2" customFormat="1" ht="16.5" customHeight="1">
      <c r="A571" s="35"/>
      <c r="B571" s="153"/>
      <c r="C571" s="184" t="s">
        <v>767</v>
      </c>
      <c r="D571" s="184" t="s">
        <v>198</v>
      </c>
      <c r="E571" s="185" t="s">
        <v>1516</v>
      </c>
      <c r="F571" s="186" t="s">
        <v>1517</v>
      </c>
      <c r="G571" s="187" t="s">
        <v>201</v>
      </c>
      <c r="H571" s="188">
        <v>24.024000000000001</v>
      </c>
      <c r="I571" s="189"/>
      <c r="J571" s="190">
        <f>ROUND(I571*H571,2)</f>
        <v>0</v>
      </c>
      <c r="K571" s="186" t="s">
        <v>202</v>
      </c>
      <c r="L571" s="36"/>
      <c r="M571" s="191" t="s">
        <v>1</v>
      </c>
      <c r="N571" s="192" t="s">
        <v>50</v>
      </c>
      <c r="O571" s="61"/>
      <c r="P571" s="193">
        <f>O571*H571</f>
        <v>0</v>
      </c>
      <c r="Q571" s="193">
        <v>0.1837</v>
      </c>
      <c r="R571" s="193">
        <f>Q571*H571</f>
        <v>4.4132088000000005</v>
      </c>
      <c r="S571" s="193">
        <v>0</v>
      </c>
      <c r="T571" s="194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95" t="s">
        <v>203</v>
      </c>
      <c r="AT571" s="195" t="s">
        <v>198</v>
      </c>
      <c r="AU571" s="195" t="s">
        <v>94</v>
      </c>
      <c r="AY571" s="18" t="s">
        <v>196</v>
      </c>
      <c r="BE571" s="101">
        <f>IF(N571="základní",J571,0)</f>
        <v>0</v>
      </c>
      <c r="BF571" s="101">
        <f>IF(N571="snížená",J571,0)</f>
        <v>0</v>
      </c>
      <c r="BG571" s="101">
        <f>IF(N571="zákl. přenesená",J571,0)</f>
        <v>0</v>
      </c>
      <c r="BH571" s="101">
        <f>IF(N571="sníž. přenesená",J571,0)</f>
        <v>0</v>
      </c>
      <c r="BI571" s="101">
        <f>IF(N571="nulová",J571,0)</f>
        <v>0</v>
      </c>
      <c r="BJ571" s="18" t="s">
        <v>25</v>
      </c>
      <c r="BK571" s="101">
        <f>ROUND(I571*H571,2)</f>
        <v>0</v>
      </c>
      <c r="BL571" s="18" t="s">
        <v>203</v>
      </c>
      <c r="BM571" s="195" t="s">
        <v>1518</v>
      </c>
    </row>
    <row r="572" spans="1:65" s="13" customFormat="1" ht="11.25">
      <c r="B572" s="196"/>
      <c r="D572" s="197" t="s">
        <v>205</v>
      </c>
      <c r="E572" s="198" t="s">
        <v>1</v>
      </c>
      <c r="F572" s="199" t="s">
        <v>1046</v>
      </c>
      <c r="H572" s="200">
        <v>24.024000000000001</v>
      </c>
      <c r="I572" s="201"/>
      <c r="L572" s="196"/>
      <c r="M572" s="202"/>
      <c r="N572" s="203"/>
      <c r="O572" s="203"/>
      <c r="P572" s="203"/>
      <c r="Q572" s="203"/>
      <c r="R572" s="203"/>
      <c r="S572" s="203"/>
      <c r="T572" s="204"/>
      <c r="AT572" s="198" t="s">
        <v>205</v>
      </c>
      <c r="AU572" s="198" t="s">
        <v>94</v>
      </c>
      <c r="AV572" s="13" t="s">
        <v>94</v>
      </c>
      <c r="AW572" s="13" t="s">
        <v>38</v>
      </c>
      <c r="AX572" s="13" t="s">
        <v>25</v>
      </c>
      <c r="AY572" s="198" t="s">
        <v>196</v>
      </c>
    </row>
    <row r="573" spans="1:65" s="2" customFormat="1" ht="16.5" customHeight="1">
      <c r="A573" s="35"/>
      <c r="B573" s="153"/>
      <c r="C573" s="184" t="s">
        <v>771</v>
      </c>
      <c r="D573" s="184" t="s">
        <v>198</v>
      </c>
      <c r="E573" s="185" t="s">
        <v>1519</v>
      </c>
      <c r="F573" s="186" t="s">
        <v>1520</v>
      </c>
      <c r="G573" s="187" t="s">
        <v>201</v>
      </c>
      <c r="H573" s="188">
        <v>11</v>
      </c>
      <c r="I573" s="189"/>
      <c r="J573" s="190">
        <f>ROUND(I573*H573,2)</f>
        <v>0</v>
      </c>
      <c r="K573" s="186" t="s">
        <v>202</v>
      </c>
      <c r="L573" s="36"/>
      <c r="M573" s="191" t="s">
        <v>1</v>
      </c>
      <c r="N573" s="192" t="s">
        <v>50</v>
      </c>
      <c r="O573" s="61"/>
      <c r="P573" s="193">
        <f>O573*H573</f>
        <v>0</v>
      </c>
      <c r="Q573" s="193">
        <v>0.36924000000000001</v>
      </c>
      <c r="R573" s="193">
        <f>Q573*H573</f>
        <v>4.0616400000000006</v>
      </c>
      <c r="S573" s="193">
        <v>0</v>
      </c>
      <c r="T573" s="194">
        <f>S573*H573</f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R573" s="195" t="s">
        <v>203</v>
      </c>
      <c r="AT573" s="195" t="s">
        <v>198</v>
      </c>
      <c r="AU573" s="195" t="s">
        <v>94</v>
      </c>
      <c r="AY573" s="18" t="s">
        <v>196</v>
      </c>
      <c r="BE573" s="101">
        <f>IF(N573="základní",J573,0)</f>
        <v>0</v>
      </c>
      <c r="BF573" s="101">
        <f>IF(N573="snížená",J573,0)</f>
        <v>0</v>
      </c>
      <c r="BG573" s="101">
        <f>IF(N573="zákl. přenesená",J573,0)</f>
        <v>0</v>
      </c>
      <c r="BH573" s="101">
        <f>IF(N573="sníž. přenesená",J573,0)</f>
        <v>0</v>
      </c>
      <c r="BI573" s="101">
        <f>IF(N573="nulová",J573,0)</f>
        <v>0</v>
      </c>
      <c r="BJ573" s="18" t="s">
        <v>25</v>
      </c>
      <c r="BK573" s="101">
        <f>ROUND(I573*H573,2)</f>
        <v>0</v>
      </c>
      <c r="BL573" s="18" t="s">
        <v>203</v>
      </c>
      <c r="BM573" s="195" t="s">
        <v>1521</v>
      </c>
    </row>
    <row r="574" spans="1:65" s="13" customFormat="1" ht="11.25">
      <c r="B574" s="196"/>
      <c r="D574" s="197" t="s">
        <v>205</v>
      </c>
      <c r="E574" s="198" t="s">
        <v>1</v>
      </c>
      <c r="F574" s="199" t="s">
        <v>1028</v>
      </c>
      <c r="H574" s="200">
        <v>11</v>
      </c>
      <c r="I574" s="201"/>
      <c r="L574" s="196"/>
      <c r="M574" s="202"/>
      <c r="N574" s="203"/>
      <c r="O574" s="203"/>
      <c r="P574" s="203"/>
      <c r="Q574" s="203"/>
      <c r="R574" s="203"/>
      <c r="S574" s="203"/>
      <c r="T574" s="204"/>
      <c r="AT574" s="198" t="s">
        <v>205</v>
      </c>
      <c r="AU574" s="198" t="s">
        <v>94</v>
      </c>
      <c r="AV574" s="13" t="s">
        <v>94</v>
      </c>
      <c r="AW574" s="13" t="s">
        <v>38</v>
      </c>
      <c r="AX574" s="13" t="s">
        <v>25</v>
      </c>
      <c r="AY574" s="198" t="s">
        <v>196</v>
      </c>
    </row>
    <row r="575" spans="1:65" s="2" customFormat="1" ht="16.5" customHeight="1">
      <c r="A575" s="35"/>
      <c r="B575" s="153"/>
      <c r="C575" s="184" t="s">
        <v>776</v>
      </c>
      <c r="D575" s="184" t="s">
        <v>198</v>
      </c>
      <c r="E575" s="185" t="s">
        <v>1522</v>
      </c>
      <c r="F575" s="186" t="s">
        <v>1523</v>
      </c>
      <c r="G575" s="187" t="s">
        <v>201</v>
      </c>
      <c r="H575" s="188">
        <v>157.15</v>
      </c>
      <c r="I575" s="189"/>
      <c r="J575" s="190">
        <f>ROUND(I575*H575,2)</f>
        <v>0</v>
      </c>
      <c r="K575" s="186" t="s">
        <v>1</v>
      </c>
      <c r="L575" s="36"/>
      <c r="M575" s="191" t="s">
        <v>1</v>
      </c>
      <c r="N575" s="192" t="s">
        <v>50</v>
      </c>
      <c r="O575" s="61"/>
      <c r="P575" s="193">
        <f>O575*H575</f>
        <v>0</v>
      </c>
      <c r="Q575" s="193">
        <v>0.15826000000000001</v>
      </c>
      <c r="R575" s="193">
        <f>Q575*H575</f>
        <v>24.870559000000004</v>
      </c>
      <c r="S575" s="193">
        <v>0</v>
      </c>
      <c r="T575" s="194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95" t="s">
        <v>203</v>
      </c>
      <c r="AT575" s="195" t="s">
        <v>198</v>
      </c>
      <c r="AU575" s="195" t="s">
        <v>94</v>
      </c>
      <c r="AY575" s="18" t="s">
        <v>196</v>
      </c>
      <c r="BE575" s="101">
        <f>IF(N575="základní",J575,0)</f>
        <v>0</v>
      </c>
      <c r="BF575" s="101">
        <f>IF(N575="snížená",J575,0)</f>
        <v>0</v>
      </c>
      <c r="BG575" s="101">
        <f>IF(N575="zákl. přenesená",J575,0)</f>
        <v>0</v>
      </c>
      <c r="BH575" s="101">
        <f>IF(N575="sníž. přenesená",J575,0)</f>
        <v>0</v>
      </c>
      <c r="BI575" s="101">
        <f>IF(N575="nulová",J575,0)</f>
        <v>0</v>
      </c>
      <c r="BJ575" s="18" t="s">
        <v>25</v>
      </c>
      <c r="BK575" s="101">
        <f>ROUND(I575*H575,2)</f>
        <v>0</v>
      </c>
      <c r="BL575" s="18" t="s">
        <v>203</v>
      </c>
      <c r="BM575" s="195" t="s">
        <v>1524</v>
      </c>
    </row>
    <row r="576" spans="1:65" s="14" customFormat="1" ht="11.25">
      <c r="B576" s="205"/>
      <c r="D576" s="197" t="s">
        <v>205</v>
      </c>
      <c r="E576" s="206" t="s">
        <v>1</v>
      </c>
      <c r="F576" s="207" t="s">
        <v>1525</v>
      </c>
      <c r="H576" s="206" t="s">
        <v>1</v>
      </c>
      <c r="I576" s="208"/>
      <c r="L576" s="205"/>
      <c r="M576" s="209"/>
      <c r="N576" s="210"/>
      <c r="O576" s="210"/>
      <c r="P576" s="210"/>
      <c r="Q576" s="210"/>
      <c r="R576" s="210"/>
      <c r="S576" s="210"/>
      <c r="T576" s="211"/>
      <c r="AT576" s="206" t="s">
        <v>205</v>
      </c>
      <c r="AU576" s="206" t="s">
        <v>94</v>
      </c>
      <c r="AV576" s="14" t="s">
        <v>25</v>
      </c>
      <c r="AW576" s="14" t="s">
        <v>38</v>
      </c>
      <c r="AX576" s="14" t="s">
        <v>84</v>
      </c>
      <c r="AY576" s="206" t="s">
        <v>196</v>
      </c>
    </row>
    <row r="577" spans="1:65" s="13" customFormat="1" ht="11.25">
      <c r="B577" s="196"/>
      <c r="D577" s="197" t="s">
        <v>205</v>
      </c>
      <c r="E577" s="198" t="s">
        <v>1</v>
      </c>
      <c r="F577" s="199" t="s">
        <v>1048</v>
      </c>
      <c r="H577" s="200">
        <v>157.15</v>
      </c>
      <c r="I577" s="201"/>
      <c r="L577" s="196"/>
      <c r="M577" s="202"/>
      <c r="N577" s="203"/>
      <c r="O577" s="203"/>
      <c r="P577" s="203"/>
      <c r="Q577" s="203"/>
      <c r="R577" s="203"/>
      <c r="S577" s="203"/>
      <c r="T577" s="204"/>
      <c r="AT577" s="198" t="s">
        <v>205</v>
      </c>
      <c r="AU577" s="198" t="s">
        <v>94</v>
      </c>
      <c r="AV577" s="13" t="s">
        <v>94</v>
      </c>
      <c r="AW577" s="13" t="s">
        <v>38</v>
      </c>
      <c r="AX577" s="13" t="s">
        <v>25</v>
      </c>
      <c r="AY577" s="198" t="s">
        <v>196</v>
      </c>
    </row>
    <row r="578" spans="1:65" s="2" customFormat="1" ht="16.5" customHeight="1">
      <c r="A578" s="35"/>
      <c r="B578" s="153"/>
      <c r="C578" s="184" t="s">
        <v>781</v>
      </c>
      <c r="D578" s="184" t="s">
        <v>198</v>
      </c>
      <c r="E578" s="185" t="s">
        <v>1526</v>
      </c>
      <c r="F578" s="186" t="s">
        <v>1527</v>
      </c>
      <c r="G578" s="187" t="s">
        <v>201</v>
      </c>
      <c r="H578" s="188">
        <v>314.3</v>
      </c>
      <c r="I578" s="189"/>
      <c r="J578" s="190">
        <f>ROUND(I578*H578,2)</f>
        <v>0</v>
      </c>
      <c r="K578" s="186" t="s">
        <v>202</v>
      </c>
      <c r="L578" s="36"/>
      <c r="M578" s="191" t="s">
        <v>1</v>
      </c>
      <c r="N578" s="192" t="s">
        <v>50</v>
      </c>
      <c r="O578" s="61"/>
      <c r="P578" s="193">
        <f>O578*H578</f>
        <v>0</v>
      </c>
      <c r="Q578" s="193">
        <v>7.1000000000000002E-4</v>
      </c>
      <c r="R578" s="193">
        <f>Q578*H578</f>
        <v>0.22315300000000002</v>
      </c>
      <c r="S578" s="193">
        <v>0</v>
      </c>
      <c r="T578" s="194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95" t="s">
        <v>203</v>
      </c>
      <c r="AT578" s="195" t="s">
        <v>198</v>
      </c>
      <c r="AU578" s="195" t="s">
        <v>94</v>
      </c>
      <c r="AY578" s="18" t="s">
        <v>196</v>
      </c>
      <c r="BE578" s="101">
        <f>IF(N578="základní",J578,0)</f>
        <v>0</v>
      </c>
      <c r="BF578" s="101">
        <f>IF(N578="snížená",J578,0)</f>
        <v>0</v>
      </c>
      <c r="BG578" s="101">
        <f>IF(N578="zákl. přenesená",J578,0)</f>
        <v>0</v>
      </c>
      <c r="BH578" s="101">
        <f>IF(N578="sníž. přenesená",J578,0)</f>
        <v>0</v>
      </c>
      <c r="BI578" s="101">
        <f>IF(N578="nulová",J578,0)</f>
        <v>0</v>
      </c>
      <c r="BJ578" s="18" t="s">
        <v>25</v>
      </c>
      <c r="BK578" s="101">
        <f>ROUND(I578*H578,2)</f>
        <v>0</v>
      </c>
      <c r="BL578" s="18" t="s">
        <v>203</v>
      </c>
      <c r="BM578" s="195" t="s">
        <v>1528</v>
      </c>
    </row>
    <row r="579" spans="1:65" s="13" customFormat="1" ht="11.25">
      <c r="B579" s="196"/>
      <c r="D579" s="197" t="s">
        <v>205</v>
      </c>
      <c r="E579" s="198" t="s">
        <v>1</v>
      </c>
      <c r="F579" s="199" t="s">
        <v>1529</v>
      </c>
      <c r="H579" s="200">
        <v>314.3</v>
      </c>
      <c r="I579" s="201"/>
      <c r="L579" s="196"/>
      <c r="M579" s="202"/>
      <c r="N579" s="203"/>
      <c r="O579" s="203"/>
      <c r="P579" s="203"/>
      <c r="Q579" s="203"/>
      <c r="R579" s="203"/>
      <c r="S579" s="203"/>
      <c r="T579" s="204"/>
      <c r="AT579" s="198" t="s">
        <v>205</v>
      </c>
      <c r="AU579" s="198" t="s">
        <v>94</v>
      </c>
      <c r="AV579" s="13" t="s">
        <v>94</v>
      </c>
      <c r="AW579" s="13" t="s">
        <v>38</v>
      </c>
      <c r="AX579" s="13" t="s">
        <v>25</v>
      </c>
      <c r="AY579" s="198" t="s">
        <v>196</v>
      </c>
    </row>
    <row r="580" spans="1:65" s="2" customFormat="1" ht="16.5" customHeight="1">
      <c r="A580" s="35"/>
      <c r="B580" s="153"/>
      <c r="C580" s="184" t="s">
        <v>786</v>
      </c>
      <c r="D580" s="184" t="s">
        <v>198</v>
      </c>
      <c r="E580" s="185" t="s">
        <v>1530</v>
      </c>
      <c r="F580" s="186" t="s">
        <v>1531</v>
      </c>
      <c r="G580" s="187" t="s">
        <v>201</v>
      </c>
      <c r="H580" s="188">
        <v>157.15</v>
      </c>
      <c r="I580" s="189"/>
      <c r="J580" s="190">
        <f>ROUND(I580*H580,2)</f>
        <v>0</v>
      </c>
      <c r="K580" s="186" t="s">
        <v>1</v>
      </c>
      <c r="L580" s="36"/>
      <c r="M580" s="191" t="s">
        <v>1</v>
      </c>
      <c r="N580" s="192" t="s">
        <v>50</v>
      </c>
      <c r="O580" s="61"/>
      <c r="P580" s="193">
        <f>O580*H580</f>
        <v>0</v>
      </c>
      <c r="Q580" s="193">
        <v>7.3440000000000005E-2</v>
      </c>
      <c r="R580" s="193">
        <f>Q580*H580</f>
        <v>11.541096000000001</v>
      </c>
      <c r="S580" s="193">
        <v>0</v>
      </c>
      <c r="T580" s="194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5" t="s">
        <v>203</v>
      </c>
      <c r="AT580" s="195" t="s">
        <v>198</v>
      </c>
      <c r="AU580" s="195" t="s">
        <v>94</v>
      </c>
      <c r="AY580" s="18" t="s">
        <v>196</v>
      </c>
      <c r="BE580" s="101">
        <f>IF(N580="základní",J580,0)</f>
        <v>0</v>
      </c>
      <c r="BF580" s="101">
        <f>IF(N580="snížená",J580,0)</f>
        <v>0</v>
      </c>
      <c r="BG580" s="101">
        <f>IF(N580="zákl. přenesená",J580,0)</f>
        <v>0</v>
      </c>
      <c r="BH580" s="101">
        <f>IF(N580="sníž. přenesená",J580,0)</f>
        <v>0</v>
      </c>
      <c r="BI580" s="101">
        <f>IF(N580="nulová",J580,0)</f>
        <v>0</v>
      </c>
      <c r="BJ580" s="18" t="s">
        <v>25</v>
      </c>
      <c r="BK580" s="101">
        <f>ROUND(I580*H580,2)</f>
        <v>0</v>
      </c>
      <c r="BL580" s="18" t="s">
        <v>203</v>
      </c>
      <c r="BM580" s="195" t="s">
        <v>1532</v>
      </c>
    </row>
    <row r="581" spans="1:65" s="14" customFormat="1" ht="11.25">
      <c r="B581" s="205"/>
      <c r="D581" s="197" t="s">
        <v>205</v>
      </c>
      <c r="E581" s="206" t="s">
        <v>1</v>
      </c>
      <c r="F581" s="207" t="s">
        <v>1525</v>
      </c>
      <c r="H581" s="206" t="s">
        <v>1</v>
      </c>
      <c r="I581" s="208"/>
      <c r="L581" s="205"/>
      <c r="M581" s="209"/>
      <c r="N581" s="210"/>
      <c r="O581" s="210"/>
      <c r="P581" s="210"/>
      <c r="Q581" s="210"/>
      <c r="R581" s="210"/>
      <c r="S581" s="210"/>
      <c r="T581" s="211"/>
      <c r="AT581" s="206" t="s">
        <v>205</v>
      </c>
      <c r="AU581" s="206" t="s">
        <v>94</v>
      </c>
      <c r="AV581" s="14" t="s">
        <v>25</v>
      </c>
      <c r="AW581" s="14" t="s">
        <v>38</v>
      </c>
      <c r="AX581" s="14" t="s">
        <v>84</v>
      </c>
      <c r="AY581" s="206" t="s">
        <v>196</v>
      </c>
    </row>
    <row r="582" spans="1:65" s="13" customFormat="1" ht="11.25">
      <c r="B582" s="196"/>
      <c r="D582" s="197" t="s">
        <v>205</v>
      </c>
      <c r="E582" s="198" t="s">
        <v>1</v>
      </c>
      <c r="F582" s="199" t="s">
        <v>1048</v>
      </c>
      <c r="H582" s="200">
        <v>157.15</v>
      </c>
      <c r="I582" s="201"/>
      <c r="L582" s="196"/>
      <c r="M582" s="202"/>
      <c r="N582" s="203"/>
      <c r="O582" s="203"/>
      <c r="P582" s="203"/>
      <c r="Q582" s="203"/>
      <c r="R582" s="203"/>
      <c r="S582" s="203"/>
      <c r="T582" s="204"/>
      <c r="AT582" s="198" t="s">
        <v>205</v>
      </c>
      <c r="AU582" s="198" t="s">
        <v>94</v>
      </c>
      <c r="AV582" s="13" t="s">
        <v>94</v>
      </c>
      <c r="AW582" s="13" t="s">
        <v>38</v>
      </c>
      <c r="AX582" s="13" t="s">
        <v>25</v>
      </c>
      <c r="AY582" s="198" t="s">
        <v>196</v>
      </c>
    </row>
    <row r="583" spans="1:65" s="2" customFormat="1" ht="16.5" customHeight="1">
      <c r="A583" s="35"/>
      <c r="B583" s="153"/>
      <c r="C583" s="184" t="s">
        <v>791</v>
      </c>
      <c r="D583" s="184" t="s">
        <v>198</v>
      </c>
      <c r="E583" s="185" t="s">
        <v>1533</v>
      </c>
      <c r="F583" s="186" t="s">
        <v>1534</v>
      </c>
      <c r="G583" s="187" t="s">
        <v>229</v>
      </c>
      <c r="H583" s="188">
        <v>70</v>
      </c>
      <c r="I583" s="189"/>
      <c r="J583" s="190">
        <f>ROUND(I583*H583,2)</f>
        <v>0</v>
      </c>
      <c r="K583" s="186" t="s">
        <v>202</v>
      </c>
      <c r="L583" s="36"/>
      <c r="M583" s="191" t="s">
        <v>1</v>
      </c>
      <c r="N583" s="192" t="s">
        <v>50</v>
      </c>
      <c r="O583" s="61"/>
      <c r="P583" s="193">
        <f>O583*H583</f>
        <v>0</v>
      </c>
      <c r="Q583" s="193">
        <v>0.20219000000000001</v>
      </c>
      <c r="R583" s="193">
        <f>Q583*H583</f>
        <v>14.1533</v>
      </c>
      <c r="S583" s="193">
        <v>0</v>
      </c>
      <c r="T583" s="194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5" t="s">
        <v>203</v>
      </c>
      <c r="AT583" s="195" t="s">
        <v>198</v>
      </c>
      <c r="AU583" s="195" t="s">
        <v>94</v>
      </c>
      <c r="AY583" s="18" t="s">
        <v>196</v>
      </c>
      <c r="BE583" s="101">
        <f>IF(N583="základní",J583,0)</f>
        <v>0</v>
      </c>
      <c r="BF583" s="101">
        <f>IF(N583="snížená",J583,0)</f>
        <v>0</v>
      </c>
      <c r="BG583" s="101">
        <f>IF(N583="zákl. přenesená",J583,0)</f>
        <v>0</v>
      </c>
      <c r="BH583" s="101">
        <f>IF(N583="sníž. přenesená",J583,0)</f>
        <v>0</v>
      </c>
      <c r="BI583" s="101">
        <f>IF(N583="nulová",J583,0)</f>
        <v>0</v>
      </c>
      <c r="BJ583" s="18" t="s">
        <v>25</v>
      </c>
      <c r="BK583" s="101">
        <f>ROUND(I583*H583,2)</f>
        <v>0</v>
      </c>
      <c r="BL583" s="18" t="s">
        <v>203</v>
      </c>
      <c r="BM583" s="195" t="s">
        <v>1535</v>
      </c>
    </row>
    <row r="584" spans="1:65" s="13" customFormat="1" ht="11.25">
      <c r="B584" s="196"/>
      <c r="D584" s="197" t="s">
        <v>205</v>
      </c>
      <c r="E584" s="198" t="s">
        <v>1</v>
      </c>
      <c r="F584" s="199" t="s">
        <v>1023</v>
      </c>
      <c r="H584" s="200">
        <v>70</v>
      </c>
      <c r="I584" s="201"/>
      <c r="L584" s="196"/>
      <c r="M584" s="202"/>
      <c r="N584" s="203"/>
      <c r="O584" s="203"/>
      <c r="P584" s="203"/>
      <c r="Q584" s="203"/>
      <c r="R584" s="203"/>
      <c r="S584" s="203"/>
      <c r="T584" s="204"/>
      <c r="AT584" s="198" t="s">
        <v>205</v>
      </c>
      <c r="AU584" s="198" t="s">
        <v>94</v>
      </c>
      <c r="AV584" s="13" t="s">
        <v>94</v>
      </c>
      <c r="AW584" s="13" t="s">
        <v>38</v>
      </c>
      <c r="AX584" s="13" t="s">
        <v>25</v>
      </c>
      <c r="AY584" s="198" t="s">
        <v>196</v>
      </c>
    </row>
    <row r="585" spans="1:65" s="2" customFormat="1" ht="16.5" customHeight="1">
      <c r="A585" s="35"/>
      <c r="B585" s="153"/>
      <c r="C585" s="184" t="s">
        <v>796</v>
      </c>
      <c r="D585" s="184" t="s">
        <v>198</v>
      </c>
      <c r="E585" s="185" t="s">
        <v>1536</v>
      </c>
      <c r="F585" s="186" t="s">
        <v>1537</v>
      </c>
      <c r="G585" s="187" t="s">
        <v>229</v>
      </c>
      <c r="H585" s="188">
        <v>24</v>
      </c>
      <c r="I585" s="189"/>
      <c r="J585" s="190">
        <f>ROUND(I585*H585,2)</f>
        <v>0</v>
      </c>
      <c r="K585" s="186" t="s">
        <v>202</v>
      </c>
      <c r="L585" s="36"/>
      <c r="M585" s="191" t="s">
        <v>1</v>
      </c>
      <c r="N585" s="192" t="s">
        <v>50</v>
      </c>
      <c r="O585" s="61"/>
      <c r="P585" s="193">
        <f>O585*H585</f>
        <v>0</v>
      </c>
      <c r="Q585" s="193">
        <v>0.16849</v>
      </c>
      <c r="R585" s="193">
        <f>Q585*H585</f>
        <v>4.0437599999999998</v>
      </c>
      <c r="S585" s="193">
        <v>0</v>
      </c>
      <c r="T585" s="194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95" t="s">
        <v>203</v>
      </c>
      <c r="AT585" s="195" t="s">
        <v>198</v>
      </c>
      <c r="AU585" s="195" t="s">
        <v>94</v>
      </c>
      <c r="AY585" s="18" t="s">
        <v>196</v>
      </c>
      <c r="BE585" s="101">
        <f>IF(N585="základní",J585,0)</f>
        <v>0</v>
      </c>
      <c r="BF585" s="101">
        <f>IF(N585="snížená",J585,0)</f>
        <v>0</v>
      </c>
      <c r="BG585" s="101">
        <f>IF(N585="zákl. přenesená",J585,0)</f>
        <v>0</v>
      </c>
      <c r="BH585" s="101">
        <f>IF(N585="sníž. přenesená",J585,0)</f>
        <v>0</v>
      </c>
      <c r="BI585" s="101">
        <f>IF(N585="nulová",J585,0)</f>
        <v>0</v>
      </c>
      <c r="BJ585" s="18" t="s">
        <v>25</v>
      </c>
      <c r="BK585" s="101">
        <f>ROUND(I585*H585,2)</f>
        <v>0</v>
      </c>
      <c r="BL585" s="18" t="s">
        <v>203</v>
      </c>
      <c r="BM585" s="195" t="s">
        <v>1538</v>
      </c>
    </row>
    <row r="586" spans="1:65" s="13" customFormat="1" ht="11.25">
      <c r="B586" s="196"/>
      <c r="D586" s="197" t="s">
        <v>205</v>
      </c>
      <c r="E586" s="198" t="s">
        <v>1</v>
      </c>
      <c r="F586" s="199" t="s">
        <v>1025</v>
      </c>
      <c r="H586" s="200">
        <v>24</v>
      </c>
      <c r="I586" s="201"/>
      <c r="L586" s="196"/>
      <c r="M586" s="202"/>
      <c r="N586" s="203"/>
      <c r="O586" s="203"/>
      <c r="P586" s="203"/>
      <c r="Q586" s="203"/>
      <c r="R586" s="203"/>
      <c r="S586" s="203"/>
      <c r="T586" s="204"/>
      <c r="AT586" s="198" t="s">
        <v>205</v>
      </c>
      <c r="AU586" s="198" t="s">
        <v>94</v>
      </c>
      <c r="AV586" s="13" t="s">
        <v>94</v>
      </c>
      <c r="AW586" s="13" t="s">
        <v>38</v>
      </c>
      <c r="AX586" s="13" t="s">
        <v>25</v>
      </c>
      <c r="AY586" s="198" t="s">
        <v>196</v>
      </c>
    </row>
    <row r="587" spans="1:65" s="2" customFormat="1" ht="16.5" customHeight="1">
      <c r="A587" s="35"/>
      <c r="B587" s="153"/>
      <c r="C587" s="184" t="s">
        <v>801</v>
      </c>
      <c r="D587" s="184" t="s">
        <v>198</v>
      </c>
      <c r="E587" s="185" t="s">
        <v>1539</v>
      </c>
      <c r="F587" s="186" t="s">
        <v>1540</v>
      </c>
      <c r="G587" s="187" t="s">
        <v>229</v>
      </c>
      <c r="H587" s="188">
        <v>45</v>
      </c>
      <c r="I587" s="189"/>
      <c r="J587" s="190">
        <f>ROUND(I587*H587,2)</f>
        <v>0</v>
      </c>
      <c r="K587" s="186" t="s">
        <v>202</v>
      </c>
      <c r="L587" s="36"/>
      <c r="M587" s="191" t="s">
        <v>1</v>
      </c>
      <c r="N587" s="192" t="s">
        <v>50</v>
      </c>
      <c r="O587" s="61"/>
      <c r="P587" s="193">
        <f>O587*H587</f>
        <v>0</v>
      </c>
      <c r="Q587" s="193">
        <v>0.1295</v>
      </c>
      <c r="R587" s="193">
        <f>Q587*H587</f>
        <v>5.8275000000000006</v>
      </c>
      <c r="S587" s="193">
        <v>0</v>
      </c>
      <c r="T587" s="194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195" t="s">
        <v>203</v>
      </c>
      <c r="AT587" s="195" t="s">
        <v>198</v>
      </c>
      <c r="AU587" s="195" t="s">
        <v>94</v>
      </c>
      <c r="AY587" s="18" t="s">
        <v>196</v>
      </c>
      <c r="BE587" s="101">
        <f>IF(N587="základní",J587,0)</f>
        <v>0</v>
      </c>
      <c r="BF587" s="101">
        <f>IF(N587="snížená",J587,0)</f>
        <v>0</v>
      </c>
      <c r="BG587" s="101">
        <f>IF(N587="zákl. přenesená",J587,0)</f>
        <v>0</v>
      </c>
      <c r="BH587" s="101">
        <f>IF(N587="sníž. přenesená",J587,0)</f>
        <v>0</v>
      </c>
      <c r="BI587" s="101">
        <f>IF(N587="nulová",J587,0)</f>
        <v>0</v>
      </c>
      <c r="BJ587" s="18" t="s">
        <v>25</v>
      </c>
      <c r="BK587" s="101">
        <f>ROUND(I587*H587,2)</f>
        <v>0</v>
      </c>
      <c r="BL587" s="18" t="s">
        <v>203</v>
      </c>
      <c r="BM587" s="195" t="s">
        <v>1541</v>
      </c>
    </row>
    <row r="588" spans="1:65" s="13" customFormat="1" ht="11.25">
      <c r="B588" s="196"/>
      <c r="D588" s="197" t="s">
        <v>205</v>
      </c>
      <c r="E588" s="198" t="s">
        <v>1</v>
      </c>
      <c r="F588" s="199" t="s">
        <v>1024</v>
      </c>
      <c r="H588" s="200">
        <v>45</v>
      </c>
      <c r="I588" s="201"/>
      <c r="L588" s="196"/>
      <c r="M588" s="202"/>
      <c r="N588" s="203"/>
      <c r="O588" s="203"/>
      <c r="P588" s="203"/>
      <c r="Q588" s="203"/>
      <c r="R588" s="203"/>
      <c r="S588" s="203"/>
      <c r="T588" s="204"/>
      <c r="AT588" s="198" t="s">
        <v>205</v>
      </c>
      <c r="AU588" s="198" t="s">
        <v>94</v>
      </c>
      <c r="AV588" s="13" t="s">
        <v>94</v>
      </c>
      <c r="AW588" s="13" t="s">
        <v>38</v>
      </c>
      <c r="AX588" s="13" t="s">
        <v>25</v>
      </c>
      <c r="AY588" s="198" t="s">
        <v>196</v>
      </c>
    </row>
    <row r="589" spans="1:65" s="2" customFormat="1" ht="16.5" customHeight="1">
      <c r="A589" s="35"/>
      <c r="B589" s="153"/>
      <c r="C589" s="184" t="s">
        <v>809</v>
      </c>
      <c r="D589" s="184" t="s">
        <v>198</v>
      </c>
      <c r="E589" s="185" t="s">
        <v>1542</v>
      </c>
      <c r="F589" s="186" t="s">
        <v>1543</v>
      </c>
      <c r="G589" s="187" t="s">
        <v>229</v>
      </c>
      <c r="H589" s="188">
        <v>112.2</v>
      </c>
      <c r="I589" s="189"/>
      <c r="J589" s="190">
        <f>ROUND(I589*H589,2)</f>
        <v>0</v>
      </c>
      <c r="K589" s="186" t="s">
        <v>202</v>
      </c>
      <c r="L589" s="36"/>
      <c r="M589" s="191" t="s">
        <v>1</v>
      </c>
      <c r="N589" s="192" t="s">
        <v>50</v>
      </c>
      <c r="O589" s="61"/>
      <c r="P589" s="193">
        <f>O589*H589</f>
        <v>0</v>
      </c>
      <c r="Q589" s="193">
        <v>7.1900000000000006E-2</v>
      </c>
      <c r="R589" s="193">
        <f>Q589*H589</f>
        <v>8.0671800000000005</v>
      </c>
      <c r="S589" s="193">
        <v>0</v>
      </c>
      <c r="T589" s="194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5" t="s">
        <v>203</v>
      </c>
      <c r="AT589" s="195" t="s">
        <v>198</v>
      </c>
      <c r="AU589" s="195" t="s">
        <v>94</v>
      </c>
      <c r="AY589" s="18" t="s">
        <v>196</v>
      </c>
      <c r="BE589" s="101">
        <f>IF(N589="základní",J589,0)</f>
        <v>0</v>
      </c>
      <c r="BF589" s="101">
        <f>IF(N589="snížená",J589,0)</f>
        <v>0</v>
      </c>
      <c r="BG589" s="101">
        <f>IF(N589="zákl. přenesená",J589,0)</f>
        <v>0</v>
      </c>
      <c r="BH589" s="101">
        <f>IF(N589="sníž. přenesená",J589,0)</f>
        <v>0</v>
      </c>
      <c r="BI589" s="101">
        <f>IF(N589="nulová",J589,0)</f>
        <v>0</v>
      </c>
      <c r="BJ589" s="18" t="s">
        <v>25</v>
      </c>
      <c r="BK589" s="101">
        <f>ROUND(I589*H589,2)</f>
        <v>0</v>
      </c>
      <c r="BL589" s="18" t="s">
        <v>203</v>
      </c>
      <c r="BM589" s="195" t="s">
        <v>1544</v>
      </c>
    </row>
    <row r="590" spans="1:65" s="13" customFormat="1" ht="11.25">
      <c r="B590" s="196"/>
      <c r="D590" s="197" t="s">
        <v>205</v>
      </c>
      <c r="E590" s="198" t="s">
        <v>1</v>
      </c>
      <c r="F590" s="199" t="s">
        <v>1545</v>
      </c>
      <c r="H590" s="200">
        <v>112.2</v>
      </c>
      <c r="I590" s="201"/>
      <c r="L590" s="196"/>
      <c r="M590" s="202"/>
      <c r="N590" s="203"/>
      <c r="O590" s="203"/>
      <c r="P590" s="203"/>
      <c r="Q590" s="203"/>
      <c r="R590" s="203"/>
      <c r="S590" s="203"/>
      <c r="T590" s="204"/>
      <c r="AT590" s="198" t="s">
        <v>205</v>
      </c>
      <c r="AU590" s="198" t="s">
        <v>94</v>
      </c>
      <c r="AV590" s="13" t="s">
        <v>94</v>
      </c>
      <c r="AW590" s="13" t="s">
        <v>38</v>
      </c>
      <c r="AX590" s="13" t="s">
        <v>25</v>
      </c>
      <c r="AY590" s="198" t="s">
        <v>196</v>
      </c>
    </row>
    <row r="591" spans="1:65" s="2" customFormat="1" ht="16.5" customHeight="1">
      <c r="A591" s="35"/>
      <c r="B591" s="153"/>
      <c r="C591" s="184" t="s">
        <v>817</v>
      </c>
      <c r="D591" s="184" t="s">
        <v>198</v>
      </c>
      <c r="E591" s="185" t="s">
        <v>1546</v>
      </c>
      <c r="F591" s="186" t="s">
        <v>1547</v>
      </c>
      <c r="G591" s="187" t="s">
        <v>229</v>
      </c>
      <c r="H591" s="188">
        <v>27</v>
      </c>
      <c r="I591" s="189"/>
      <c r="J591" s="190">
        <f>ROUND(I591*H591,2)</f>
        <v>0</v>
      </c>
      <c r="K591" s="186" t="s">
        <v>202</v>
      </c>
      <c r="L591" s="36"/>
      <c r="M591" s="191" t="s">
        <v>1</v>
      </c>
      <c r="N591" s="192" t="s">
        <v>50</v>
      </c>
      <c r="O591" s="61"/>
      <c r="P591" s="193">
        <f>O591*H591</f>
        <v>0</v>
      </c>
      <c r="Q591" s="193">
        <v>7.1900000000000006E-2</v>
      </c>
      <c r="R591" s="193">
        <f>Q591*H591</f>
        <v>1.9413000000000002</v>
      </c>
      <c r="S591" s="193">
        <v>0</v>
      </c>
      <c r="T591" s="194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5" t="s">
        <v>203</v>
      </c>
      <c r="AT591" s="195" t="s">
        <v>198</v>
      </c>
      <c r="AU591" s="195" t="s">
        <v>94</v>
      </c>
      <c r="AY591" s="18" t="s">
        <v>196</v>
      </c>
      <c r="BE591" s="101">
        <f>IF(N591="základní",J591,0)</f>
        <v>0</v>
      </c>
      <c r="BF591" s="101">
        <f>IF(N591="snížená",J591,0)</f>
        <v>0</v>
      </c>
      <c r="BG591" s="101">
        <f>IF(N591="zákl. přenesená",J591,0)</f>
        <v>0</v>
      </c>
      <c r="BH591" s="101">
        <f>IF(N591="sníž. přenesená",J591,0)</f>
        <v>0</v>
      </c>
      <c r="BI591" s="101">
        <f>IF(N591="nulová",J591,0)</f>
        <v>0</v>
      </c>
      <c r="BJ591" s="18" t="s">
        <v>25</v>
      </c>
      <c r="BK591" s="101">
        <f>ROUND(I591*H591,2)</f>
        <v>0</v>
      </c>
      <c r="BL591" s="18" t="s">
        <v>203</v>
      </c>
      <c r="BM591" s="195" t="s">
        <v>1548</v>
      </c>
    </row>
    <row r="592" spans="1:65" s="13" customFormat="1" ht="11.25">
      <c r="B592" s="196"/>
      <c r="D592" s="197" t="s">
        <v>205</v>
      </c>
      <c r="E592" s="198" t="s">
        <v>1</v>
      </c>
      <c r="F592" s="199" t="s">
        <v>1549</v>
      </c>
      <c r="H592" s="200">
        <v>27</v>
      </c>
      <c r="I592" s="201"/>
      <c r="L592" s="196"/>
      <c r="M592" s="202"/>
      <c r="N592" s="203"/>
      <c r="O592" s="203"/>
      <c r="P592" s="203"/>
      <c r="Q592" s="203"/>
      <c r="R592" s="203"/>
      <c r="S592" s="203"/>
      <c r="T592" s="204"/>
      <c r="AT592" s="198" t="s">
        <v>205</v>
      </c>
      <c r="AU592" s="198" t="s">
        <v>94</v>
      </c>
      <c r="AV592" s="13" t="s">
        <v>94</v>
      </c>
      <c r="AW592" s="13" t="s">
        <v>38</v>
      </c>
      <c r="AX592" s="13" t="s">
        <v>25</v>
      </c>
      <c r="AY592" s="198" t="s">
        <v>196</v>
      </c>
    </row>
    <row r="593" spans="1:65" s="2" customFormat="1" ht="16.5" customHeight="1">
      <c r="A593" s="35"/>
      <c r="B593" s="153"/>
      <c r="C593" s="184" t="s">
        <v>827</v>
      </c>
      <c r="D593" s="184" t="s">
        <v>198</v>
      </c>
      <c r="E593" s="185" t="s">
        <v>1550</v>
      </c>
      <c r="F593" s="186" t="s">
        <v>1551</v>
      </c>
      <c r="G593" s="187" t="s">
        <v>229</v>
      </c>
      <c r="H593" s="188">
        <v>6.6</v>
      </c>
      <c r="I593" s="189"/>
      <c r="J593" s="190">
        <f>ROUND(I593*H593,2)</f>
        <v>0</v>
      </c>
      <c r="K593" s="186" t="s">
        <v>202</v>
      </c>
      <c r="L593" s="36"/>
      <c r="M593" s="191" t="s">
        <v>1</v>
      </c>
      <c r="N593" s="192" t="s">
        <v>50</v>
      </c>
      <c r="O593" s="61"/>
      <c r="P593" s="193">
        <f>O593*H593</f>
        <v>0</v>
      </c>
      <c r="Q593" s="193">
        <v>8.9779999999999999E-2</v>
      </c>
      <c r="R593" s="193">
        <f>Q593*H593</f>
        <v>0.59254799999999996</v>
      </c>
      <c r="S593" s="193">
        <v>0</v>
      </c>
      <c r="T593" s="194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95" t="s">
        <v>203</v>
      </c>
      <c r="AT593" s="195" t="s">
        <v>198</v>
      </c>
      <c r="AU593" s="195" t="s">
        <v>94</v>
      </c>
      <c r="AY593" s="18" t="s">
        <v>196</v>
      </c>
      <c r="BE593" s="101">
        <f>IF(N593="základní",J593,0)</f>
        <v>0</v>
      </c>
      <c r="BF593" s="101">
        <f>IF(N593="snížená",J593,0)</f>
        <v>0</v>
      </c>
      <c r="BG593" s="101">
        <f>IF(N593="zákl. přenesená",J593,0)</f>
        <v>0</v>
      </c>
      <c r="BH593" s="101">
        <f>IF(N593="sníž. přenesená",J593,0)</f>
        <v>0</v>
      </c>
      <c r="BI593" s="101">
        <f>IF(N593="nulová",J593,0)</f>
        <v>0</v>
      </c>
      <c r="BJ593" s="18" t="s">
        <v>25</v>
      </c>
      <c r="BK593" s="101">
        <f>ROUND(I593*H593,2)</f>
        <v>0</v>
      </c>
      <c r="BL593" s="18" t="s">
        <v>203</v>
      </c>
      <c r="BM593" s="195" t="s">
        <v>1552</v>
      </c>
    </row>
    <row r="594" spans="1:65" s="14" customFormat="1" ht="11.25">
      <c r="B594" s="205"/>
      <c r="D594" s="197" t="s">
        <v>205</v>
      </c>
      <c r="E594" s="206" t="s">
        <v>1</v>
      </c>
      <c r="F594" s="207" t="s">
        <v>1553</v>
      </c>
      <c r="H594" s="206" t="s">
        <v>1</v>
      </c>
      <c r="I594" s="208"/>
      <c r="L594" s="205"/>
      <c r="M594" s="209"/>
      <c r="N594" s="210"/>
      <c r="O594" s="210"/>
      <c r="P594" s="210"/>
      <c r="Q594" s="210"/>
      <c r="R594" s="210"/>
      <c r="S594" s="210"/>
      <c r="T594" s="211"/>
      <c r="AT594" s="206" t="s">
        <v>205</v>
      </c>
      <c r="AU594" s="206" t="s">
        <v>94</v>
      </c>
      <c r="AV594" s="14" t="s">
        <v>25</v>
      </c>
      <c r="AW594" s="14" t="s">
        <v>38</v>
      </c>
      <c r="AX594" s="14" t="s">
        <v>84</v>
      </c>
      <c r="AY594" s="206" t="s">
        <v>196</v>
      </c>
    </row>
    <row r="595" spans="1:65" s="13" customFormat="1" ht="11.25">
      <c r="B595" s="196"/>
      <c r="D595" s="197" t="s">
        <v>205</v>
      </c>
      <c r="E595" s="198" t="s">
        <v>1</v>
      </c>
      <c r="F595" s="199" t="s">
        <v>1026</v>
      </c>
      <c r="H595" s="200">
        <v>6.6</v>
      </c>
      <c r="I595" s="201"/>
      <c r="L595" s="196"/>
      <c r="M595" s="202"/>
      <c r="N595" s="203"/>
      <c r="O595" s="203"/>
      <c r="P595" s="203"/>
      <c r="Q595" s="203"/>
      <c r="R595" s="203"/>
      <c r="S595" s="203"/>
      <c r="T595" s="204"/>
      <c r="AT595" s="198" t="s">
        <v>205</v>
      </c>
      <c r="AU595" s="198" t="s">
        <v>94</v>
      </c>
      <c r="AV595" s="13" t="s">
        <v>94</v>
      </c>
      <c r="AW595" s="13" t="s">
        <v>38</v>
      </c>
      <c r="AX595" s="13" t="s">
        <v>25</v>
      </c>
      <c r="AY595" s="198" t="s">
        <v>196</v>
      </c>
    </row>
    <row r="596" spans="1:65" s="2" customFormat="1" ht="16.5" customHeight="1">
      <c r="A596" s="35"/>
      <c r="B596" s="153"/>
      <c r="C596" s="184" t="s">
        <v>831</v>
      </c>
      <c r="D596" s="184" t="s">
        <v>198</v>
      </c>
      <c r="E596" s="185" t="s">
        <v>697</v>
      </c>
      <c r="F596" s="186" t="s">
        <v>698</v>
      </c>
      <c r="G596" s="187" t="s">
        <v>209</v>
      </c>
      <c r="H596" s="188">
        <v>83.896000000000001</v>
      </c>
      <c r="I596" s="189"/>
      <c r="J596" s="190">
        <f>ROUND(I596*H596,2)</f>
        <v>0</v>
      </c>
      <c r="K596" s="186" t="s">
        <v>202</v>
      </c>
      <c r="L596" s="36"/>
      <c r="M596" s="191" t="s">
        <v>1</v>
      </c>
      <c r="N596" s="192" t="s">
        <v>50</v>
      </c>
      <c r="O596" s="61"/>
      <c r="P596" s="193">
        <f>O596*H596</f>
        <v>0</v>
      </c>
      <c r="Q596" s="193">
        <v>0</v>
      </c>
      <c r="R596" s="193">
        <f>Q596*H596</f>
        <v>0</v>
      </c>
      <c r="S596" s="193">
        <v>0</v>
      </c>
      <c r="T596" s="194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95" t="s">
        <v>203</v>
      </c>
      <c r="AT596" s="195" t="s">
        <v>198</v>
      </c>
      <c r="AU596" s="195" t="s">
        <v>94</v>
      </c>
      <c r="AY596" s="18" t="s">
        <v>196</v>
      </c>
      <c r="BE596" s="101">
        <f>IF(N596="základní",J596,0)</f>
        <v>0</v>
      </c>
      <c r="BF596" s="101">
        <f>IF(N596="snížená",J596,0)</f>
        <v>0</v>
      </c>
      <c r="BG596" s="101">
        <f>IF(N596="zákl. přenesená",J596,0)</f>
        <v>0</v>
      </c>
      <c r="BH596" s="101">
        <f>IF(N596="sníž. přenesená",J596,0)</f>
        <v>0</v>
      </c>
      <c r="BI596" s="101">
        <f>IF(N596="nulová",J596,0)</f>
        <v>0</v>
      </c>
      <c r="BJ596" s="18" t="s">
        <v>25</v>
      </c>
      <c r="BK596" s="101">
        <f>ROUND(I596*H596,2)</f>
        <v>0</v>
      </c>
      <c r="BL596" s="18" t="s">
        <v>203</v>
      </c>
      <c r="BM596" s="195" t="s">
        <v>1554</v>
      </c>
    </row>
    <row r="597" spans="1:65" s="12" customFormat="1" ht="22.9" customHeight="1">
      <c r="B597" s="171"/>
      <c r="D597" s="172" t="s">
        <v>83</v>
      </c>
      <c r="E597" s="182" t="s">
        <v>239</v>
      </c>
      <c r="F597" s="182" t="s">
        <v>709</v>
      </c>
      <c r="I597" s="174"/>
      <c r="J597" s="183">
        <f>BK597</f>
        <v>0</v>
      </c>
      <c r="L597" s="171"/>
      <c r="M597" s="176"/>
      <c r="N597" s="177"/>
      <c r="O597" s="177"/>
      <c r="P597" s="178">
        <f>SUM(P598:P642)</f>
        <v>0</v>
      </c>
      <c r="Q597" s="177"/>
      <c r="R597" s="178">
        <f>SUM(R598:R642)</f>
        <v>480.25732725</v>
      </c>
      <c r="S597" s="177"/>
      <c r="T597" s="179">
        <f>SUM(T598:T642)</f>
        <v>0</v>
      </c>
      <c r="AR597" s="172" t="s">
        <v>25</v>
      </c>
      <c r="AT597" s="180" t="s">
        <v>83</v>
      </c>
      <c r="AU597" s="180" t="s">
        <v>25</v>
      </c>
      <c r="AY597" s="172" t="s">
        <v>196</v>
      </c>
      <c r="BK597" s="181">
        <f>SUM(BK598:BK642)</f>
        <v>0</v>
      </c>
    </row>
    <row r="598" spans="1:65" s="2" customFormat="1" ht="16.5" customHeight="1">
      <c r="A598" s="35"/>
      <c r="B598" s="153"/>
      <c r="C598" s="184" t="s">
        <v>835</v>
      </c>
      <c r="D598" s="184" t="s">
        <v>198</v>
      </c>
      <c r="E598" s="185" t="s">
        <v>1555</v>
      </c>
      <c r="F598" s="186" t="s">
        <v>1556</v>
      </c>
      <c r="G598" s="187" t="s">
        <v>229</v>
      </c>
      <c r="H598" s="188">
        <v>5</v>
      </c>
      <c r="I598" s="189"/>
      <c r="J598" s="190">
        <f>ROUND(I598*H598,2)</f>
        <v>0</v>
      </c>
      <c r="K598" s="186" t="s">
        <v>202</v>
      </c>
      <c r="L598" s="36"/>
      <c r="M598" s="191" t="s">
        <v>1</v>
      </c>
      <c r="N598" s="192" t="s">
        <v>50</v>
      </c>
      <c r="O598" s="61"/>
      <c r="P598" s="193">
        <f>O598*H598</f>
        <v>0</v>
      </c>
      <c r="Q598" s="193">
        <v>2.0000000000000002E-5</v>
      </c>
      <c r="R598" s="193">
        <f>Q598*H598</f>
        <v>1E-4</v>
      </c>
      <c r="S598" s="193">
        <v>0</v>
      </c>
      <c r="T598" s="194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195" t="s">
        <v>203</v>
      </c>
      <c r="AT598" s="195" t="s">
        <v>198</v>
      </c>
      <c r="AU598" s="195" t="s">
        <v>94</v>
      </c>
      <c r="AY598" s="18" t="s">
        <v>196</v>
      </c>
      <c r="BE598" s="101">
        <f>IF(N598="základní",J598,0)</f>
        <v>0</v>
      </c>
      <c r="BF598" s="101">
        <f>IF(N598="snížená",J598,0)</f>
        <v>0</v>
      </c>
      <c r="BG598" s="101">
        <f>IF(N598="zákl. přenesená",J598,0)</f>
        <v>0</v>
      </c>
      <c r="BH598" s="101">
        <f>IF(N598="sníž. přenesená",J598,0)</f>
        <v>0</v>
      </c>
      <c r="BI598" s="101">
        <f>IF(N598="nulová",J598,0)</f>
        <v>0</v>
      </c>
      <c r="BJ598" s="18" t="s">
        <v>25</v>
      </c>
      <c r="BK598" s="101">
        <f>ROUND(I598*H598,2)</f>
        <v>0</v>
      </c>
      <c r="BL598" s="18" t="s">
        <v>203</v>
      </c>
      <c r="BM598" s="195" t="s">
        <v>1557</v>
      </c>
    </row>
    <row r="599" spans="1:65" s="13" customFormat="1" ht="11.25">
      <c r="B599" s="196"/>
      <c r="D599" s="197" t="s">
        <v>205</v>
      </c>
      <c r="E599" s="198" t="s">
        <v>1</v>
      </c>
      <c r="F599" s="199" t="s">
        <v>219</v>
      </c>
      <c r="H599" s="200">
        <v>5</v>
      </c>
      <c r="I599" s="201"/>
      <c r="L599" s="196"/>
      <c r="M599" s="202"/>
      <c r="N599" s="203"/>
      <c r="O599" s="203"/>
      <c r="P599" s="203"/>
      <c r="Q599" s="203"/>
      <c r="R599" s="203"/>
      <c r="S599" s="203"/>
      <c r="T599" s="204"/>
      <c r="AT599" s="198" t="s">
        <v>205</v>
      </c>
      <c r="AU599" s="198" t="s">
        <v>94</v>
      </c>
      <c r="AV599" s="13" t="s">
        <v>94</v>
      </c>
      <c r="AW599" s="13" t="s">
        <v>38</v>
      </c>
      <c r="AX599" s="13" t="s">
        <v>84</v>
      </c>
      <c r="AY599" s="198" t="s">
        <v>196</v>
      </c>
    </row>
    <row r="600" spans="1:65" s="15" customFormat="1" ht="11.25">
      <c r="B600" s="212"/>
      <c r="D600" s="197" t="s">
        <v>205</v>
      </c>
      <c r="E600" s="213" t="s">
        <v>1038</v>
      </c>
      <c r="F600" s="214" t="s">
        <v>225</v>
      </c>
      <c r="H600" s="215">
        <v>5</v>
      </c>
      <c r="I600" s="216"/>
      <c r="L600" s="212"/>
      <c r="M600" s="217"/>
      <c r="N600" s="218"/>
      <c r="O600" s="218"/>
      <c r="P600" s="218"/>
      <c r="Q600" s="218"/>
      <c r="R600" s="218"/>
      <c r="S600" s="218"/>
      <c r="T600" s="219"/>
      <c r="AT600" s="213" t="s">
        <v>205</v>
      </c>
      <c r="AU600" s="213" t="s">
        <v>94</v>
      </c>
      <c r="AV600" s="15" t="s">
        <v>203</v>
      </c>
      <c r="AW600" s="15" t="s">
        <v>38</v>
      </c>
      <c r="AX600" s="15" t="s">
        <v>25</v>
      </c>
      <c r="AY600" s="213" t="s">
        <v>196</v>
      </c>
    </row>
    <row r="601" spans="1:65" s="2" customFormat="1" ht="16.5" customHeight="1">
      <c r="A601" s="35"/>
      <c r="B601" s="153"/>
      <c r="C601" s="228" t="s">
        <v>839</v>
      </c>
      <c r="D601" s="228" t="s">
        <v>500</v>
      </c>
      <c r="E601" s="229" t="s">
        <v>1558</v>
      </c>
      <c r="F601" s="230" t="s">
        <v>1559</v>
      </c>
      <c r="G601" s="231" t="s">
        <v>229</v>
      </c>
      <c r="H601" s="232">
        <v>5.0750000000000002</v>
      </c>
      <c r="I601" s="233"/>
      <c r="J601" s="234">
        <f>ROUND(I601*H601,2)</f>
        <v>0</v>
      </c>
      <c r="K601" s="230" t="s">
        <v>202</v>
      </c>
      <c r="L601" s="235"/>
      <c r="M601" s="236" t="s">
        <v>1</v>
      </c>
      <c r="N601" s="237" t="s">
        <v>50</v>
      </c>
      <c r="O601" s="61"/>
      <c r="P601" s="193">
        <f>O601*H601</f>
        <v>0</v>
      </c>
      <c r="Q601" s="193">
        <v>1.4999999999999999E-2</v>
      </c>
      <c r="R601" s="193">
        <f>Q601*H601</f>
        <v>7.6124999999999998E-2</v>
      </c>
      <c r="S601" s="193">
        <v>0</v>
      </c>
      <c r="T601" s="194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95" t="s">
        <v>239</v>
      </c>
      <c r="AT601" s="195" t="s">
        <v>500</v>
      </c>
      <c r="AU601" s="195" t="s">
        <v>94</v>
      </c>
      <c r="AY601" s="18" t="s">
        <v>196</v>
      </c>
      <c r="BE601" s="101">
        <f>IF(N601="základní",J601,0)</f>
        <v>0</v>
      </c>
      <c r="BF601" s="101">
        <f>IF(N601="snížená",J601,0)</f>
        <v>0</v>
      </c>
      <c r="BG601" s="101">
        <f>IF(N601="zákl. přenesená",J601,0)</f>
        <v>0</v>
      </c>
      <c r="BH601" s="101">
        <f>IF(N601="sníž. přenesená",J601,0)</f>
        <v>0</v>
      </c>
      <c r="BI601" s="101">
        <f>IF(N601="nulová",J601,0)</f>
        <v>0</v>
      </c>
      <c r="BJ601" s="18" t="s">
        <v>25</v>
      </c>
      <c r="BK601" s="101">
        <f>ROUND(I601*H601,2)</f>
        <v>0</v>
      </c>
      <c r="BL601" s="18" t="s">
        <v>203</v>
      </c>
      <c r="BM601" s="195" t="s">
        <v>1560</v>
      </c>
    </row>
    <row r="602" spans="1:65" s="13" customFormat="1" ht="11.25">
      <c r="B602" s="196"/>
      <c r="D602" s="197" t="s">
        <v>205</v>
      </c>
      <c r="F602" s="199" t="s">
        <v>1561</v>
      </c>
      <c r="H602" s="200">
        <v>5.0750000000000002</v>
      </c>
      <c r="I602" s="201"/>
      <c r="L602" s="196"/>
      <c r="M602" s="202"/>
      <c r="N602" s="203"/>
      <c r="O602" s="203"/>
      <c r="P602" s="203"/>
      <c r="Q602" s="203"/>
      <c r="R602" s="203"/>
      <c r="S602" s="203"/>
      <c r="T602" s="204"/>
      <c r="AT602" s="198" t="s">
        <v>205</v>
      </c>
      <c r="AU602" s="198" t="s">
        <v>94</v>
      </c>
      <c r="AV602" s="13" t="s">
        <v>94</v>
      </c>
      <c r="AW602" s="13" t="s">
        <v>3</v>
      </c>
      <c r="AX602" s="13" t="s">
        <v>25</v>
      </c>
      <c r="AY602" s="198" t="s">
        <v>196</v>
      </c>
    </row>
    <row r="603" spans="1:65" s="2" customFormat="1" ht="16.5" customHeight="1">
      <c r="A603" s="35"/>
      <c r="B603" s="153"/>
      <c r="C603" s="184" t="s">
        <v>843</v>
      </c>
      <c r="D603" s="184" t="s">
        <v>198</v>
      </c>
      <c r="E603" s="185" t="s">
        <v>1562</v>
      </c>
      <c r="F603" s="186" t="s">
        <v>1563</v>
      </c>
      <c r="G603" s="187" t="s">
        <v>229</v>
      </c>
      <c r="H603" s="188">
        <v>5</v>
      </c>
      <c r="I603" s="189"/>
      <c r="J603" s="190">
        <f>ROUND(I603*H603,2)</f>
        <v>0</v>
      </c>
      <c r="K603" s="186" t="s">
        <v>202</v>
      </c>
      <c r="L603" s="36"/>
      <c r="M603" s="191" t="s">
        <v>1</v>
      </c>
      <c r="N603" s="192" t="s">
        <v>50</v>
      </c>
      <c r="O603" s="61"/>
      <c r="P603" s="193">
        <f>O603*H603</f>
        <v>0</v>
      </c>
      <c r="Q603" s="193">
        <v>0</v>
      </c>
      <c r="R603" s="193">
        <f>Q603*H603</f>
        <v>0</v>
      </c>
      <c r="S603" s="193">
        <v>0</v>
      </c>
      <c r="T603" s="194">
        <f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195" t="s">
        <v>203</v>
      </c>
      <c r="AT603" s="195" t="s">
        <v>198</v>
      </c>
      <c r="AU603" s="195" t="s">
        <v>94</v>
      </c>
      <c r="AY603" s="18" t="s">
        <v>196</v>
      </c>
      <c r="BE603" s="101">
        <f>IF(N603="základní",J603,0)</f>
        <v>0</v>
      </c>
      <c r="BF603" s="101">
        <f>IF(N603="snížená",J603,0)</f>
        <v>0</v>
      </c>
      <c r="BG603" s="101">
        <f>IF(N603="zákl. přenesená",J603,0)</f>
        <v>0</v>
      </c>
      <c r="BH603" s="101">
        <f>IF(N603="sníž. přenesená",J603,0)</f>
        <v>0</v>
      </c>
      <c r="BI603" s="101">
        <f>IF(N603="nulová",J603,0)</f>
        <v>0</v>
      </c>
      <c r="BJ603" s="18" t="s">
        <v>25</v>
      </c>
      <c r="BK603" s="101">
        <f>ROUND(I603*H603,2)</f>
        <v>0</v>
      </c>
      <c r="BL603" s="18" t="s">
        <v>203</v>
      </c>
      <c r="BM603" s="195" t="s">
        <v>1564</v>
      </c>
    </row>
    <row r="604" spans="1:65" s="14" customFormat="1" ht="11.25">
      <c r="B604" s="205"/>
      <c r="D604" s="197" t="s">
        <v>205</v>
      </c>
      <c r="E604" s="206" t="s">
        <v>1</v>
      </c>
      <c r="F604" s="207" t="s">
        <v>1565</v>
      </c>
      <c r="H604" s="206" t="s">
        <v>1</v>
      </c>
      <c r="I604" s="208"/>
      <c r="L604" s="205"/>
      <c r="M604" s="209"/>
      <c r="N604" s="210"/>
      <c r="O604" s="210"/>
      <c r="P604" s="210"/>
      <c r="Q604" s="210"/>
      <c r="R604" s="210"/>
      <c r="S604" s="210"/>
      <c r="T604" s="211"/>
      <c r="AT604" s="206" t="s">
        <v>205</v>
      </c>
      <c r="AU604" s="206" t="s">
        <v>94</v>
      </c>
      <c r="AV604" s="14" t="s">
        <v>25</v>
      </c>
      <c r="AW604" s="14" t="s">
        <v>38</v>
      </c>
      <c r="AX604" s="14" t="s">
        <v>84</v>
      </c>
      <c r="AY604" s="206" t="s">
        <v>196</v>
      </c>
    </row>
    <row r="605" spans="1:65" s="13" customFormat="1" ht="11.25">
      <c r="B605" s="196"/>
      <c r="D605" s="197" t="s">
        <v>205</v>
      </c>
      <c r="E605" s="198" t="s">
        <v>1</v>
      </c>
      <c r="F605" s="199" t="s">
        <v>1038</v>
      </c>
      <c r="H605" s="200">
        <v>5</v>
      </c>
      <c r="I605" s="201"/>
      <c r="L605" s="196"/>
      <c r="M605" s="202"/>
      <c r="N605" s="203"/>
      <c r="O605" s="203"/>
      <c r="P605" s="203"/>
      <c r="Q605" s="203"/>
      <c r="R605" s="203"/>
      <c r="S605" s="203"/>
      <c r="T605" s="204"/>
      <c r="AT605" s="198" t="s">
        <v>205</v>
      </c>
      <c r="AU605" s="198" t="s">
        <v>94</v>
      </c>
      <c r="AV605" s="13" t="s">
        <v>94</v>
      </c>
      <c r="AW605" s="13" t="s">
        <v>38</v>
      </c>
      <c r="AX605" s="13" t="s">
        <v>25</v>
      </c>
      <c r="AY605" s="198" t="s">
        <v>196</v>
      </c>
    </row>
    <row r="606" spans="1:65" s="2" customFormat="1" ht="16.5" customHeight="1">
      <c r="A606" s="35"/>
      <c r="B606" s="153"/>
      <c r="C606" s="184" t="s">
        <v>847</v>
      </c>
      <c r="D606" s="184" t="s">
        <v>198</v>
      </c>
      <c r="E606" s="185" t="s">
        <v>1566</v>
      </c>
      <c r="F606" s="186" t="s">
        <v>1567</v>
      </c>
      <c r="G606" s="187" t="s">
        <v>229</v>
      </c>
      <c r="H606" s="188">
        <v>404.45</v>
      </c>
      <c r="I606" s="189"/>
      <c r="J606" s="190">
        <f>ROUND(I606*H606,2)</f>
        <v>0</v>
      </c>
      <c r="K606" s="186" t="s">
        <v>202</v>
      </c>
      <c r="L606" s="36"/>
      <c r="M606" s="191" t="s">
        <v>1</v>
      </c>
      <c r="N606" s="192" t="s">
        <v>50</v>
      </c>
      <c r="O606" s="61"/>
      <c r="P606" s="193">
        <f>O606*H606</f>
        <v>0</v>
      </c>
      <c r="Q606" s="193">
        <v>3.0000000000000001E-5</v>
      </c>
      <c r="R606" s="193">
        <f>Q606*H606</f>
        <v>1.21335E-2</v>
      </c>
      <c r="S606" s="193">
        <v>0</v>
      </c>
      <c r="T606" s="194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95" t="s">
        <v>203</v>
      </c>
      <c r="AT606" s="195" t="s">
        <v>198</v>
      </c>
      <c r="AU606" s="195" t="s">
        <v>94</v>
      </c>
      <c r="AY606" s="18" t="s">
        <v>196</v>
      </c>
      <c r="BE606" s="101">
        <f>IF(N606="základní",J606,0)</f>
        <v>0</v>
      </c>
      <c r="BF606" s="101">
        <f>IF(N606="snížená",J606,0)</f>
        <v>0</v>
      </c>
      <c r="BG606" s="101">
        <f>IF(N606="zákl. přenesená",J606,0)</f>
        <v>0</v>
      </c>
      <c r="BH606" s="101">
        <f>IF(N606="sníž. přenesená",J606,0)</f>
        <v>0</v>
      </c>
      <c r="BI606" s="101">
        <f>IF(N606="nulová",J606,0)</f>
        <v>0</v>
      </c>
      <c r="BJ606" s="18" t="s">
        <v>25</v>
      </c>
      <c r="BK606" s="101">
        <f>ROUND(I606*H606,2)</f>
        <v>0</v>
      </c>
      <c r="BL606" s="18" t="s">
        <v>203</v>
      </c>
      <c r="BM606" s="195" t="s">
        <v>1568</v>
      </c>
    </row>
    <row r="607" spans="1:65" s="13" customFormat="1" ht="11.25">
      <c r="B607" s="196"/>
      <c r="D607" s="197" t="s">
        <v>205</v>
      </c>
      <c r="E607" s="198" t="s">
        <v>1</v>
      </c>
      <c r="F607" s="199" t="s">
        <v>1569</v>
      </c>
      <c r="H607" s="200">
        <v>404.45</v>
      </c>
      <c r="I607" s="201"/>
      <c r="L607" s="196"/>
      <c r="M607" s="202"/>
      <c r="N607" s="203"/>
      <c r="O607" s="203"/>
      <c r="P607" s="203"/>
      <c r="Q607" s="203"/>
      <c r="R607" s="203"/>
      <c r="S607" s="203"/>
      <c r="T607" s="204"/>
      <c r="AT607" s="198" t="s">
        <v>205</v>
      </c>
      <c r="AU607" s="198" t="s">
        <v>94</v>
      </c>
      <c r="AV607" s="13" t="s">
        <v>94</v>
      </c>
      <c r="AW607" s="13" t="s">
        <v>38</v>
      </c>
      <c r="AX607" s="13" t="s">
        <v>84</v>
      </c>
      <c r="AY607" s="198" t="s">
        <v>196</v>
      </c>
    </row>
    <row r="608" spans="1:65" s="15" customFormat="1" ht="11.25">
      <c r="B608" s="212"/>
      <c r="D608" s="197" t="s">
        <v>205</v>
      </c>
      <c r="E608" s="213" t="s">
        <v>1039</v>
      </c>
      <c r="F608" s="214" t="s">
        <v>225</v>
      </c>
      <c r="H608" s="215">
        <v>404.45</v>
      </c>
      <c r="I608" s="216"/>
      <c r="L608" s="212"/>
      <c r="M608" s="217"/>
      <c r="N608" s="218"/>
      <c r="O608" s="218"/>
      <c r="P608" s="218"/>
      <c r="Q608" s="218"/>
      <c r="R608" s="218"/>
      <c r="S608" s="218"/>
      <c r="T608" s="219"/>
      <c r="AT608" s="213" t="s">
        <v>205</v>
      </c>
      <c r="AU608" s="213" t="s">
        <v>94</v>
      </c>
      <c r="AV608" s="15" t="s">
        <v>203</v>
      </c>
      <c r="AW608" s="15" t="s">
        <v>38</v>
      </c>
      <c r="AX608" s="15" t="s">
        <v>25</v>
      </c>
      <c r="AY608" s="213" t="s">
        <v>196</v>
      </c>
    </row>
    <row r="609" spans="1:65" s="2" customFormat="1" ht="16.5" customHeight="1">
      <c r="A609" s="35"/>
      <c r="B609" s="153"/>
      <c r="C609" s="228" t="s">
        <v>851</v>
      </c>
      <c r="D609" s="228" t="s">
        <v>500</v>
      </c>
      <c r="E609" s="229" t="s">
        <v>1570</v>
      </c>
      <c r="F609" s="230" t="s">
        <v>1571</v>
      </c>
      <c r="G609" s="231" t="s">
        <v>229</v>
      </c>
      <c r="H609" s="232">
        <v>410.517</v>
      </c>
      <c r="I609" s="233"/>
      <c r="J609" s="234">
        <f>ROUND(I609*H609,2)</f>
        <v>0</v>
      </c>
      <c r="K609" s="230" t="s">
        <v>202</v>
      </c>
      <c r="L609" s="235"/>
      <c r="M609" s="236" t="s">
        <v>1</v>
      </c>
      <c r="N609" s="237" t="s">
        <v>50</v>
      </c>
      <c r="O609" s="61"/>
      <c r="P609" s="193">
        <f>O609*H609</f>
        <v>0</v>
      </c>
      <c r="Q609" s="193">
        <v>2.4E-2</v>
      </c>
      <c r="R609" s="193">
        <f>Q609*H609</f>
        <v>9.8524080000000005</v>
      </c>
      <c r="S609" s="193">
        <v>0</v>
      </c>
      <c r="T609" s="194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95" t="s">
        <v>239</v>
      </c>
      <c r="AT609" s="195" t="s">
        <v>500</v>
      </c>
      <c r="AU609" s="195" t="s">
        <v>94</v>
      </c>
      <c r="AY609" s="18" t="s">
        <v>196</v>
      </c>
      <c r="BE609" s="101">
        <f>IF(N609="základní",J609,0)</f>
        <v>0</v>
      </c>
      <c r="BF609" s="101">
        <f>IF(N609="snížená",J609,0)</f>
        <v>0</v>
      </c>
      <c r="BG609" s="101">
        <f>IF(N609="zákl. přenesená",J609,0)</f>
        <v>0</v>
      </c>
      <c r="BH609" s="101">
        <f>IF(N609="sníž. přenesená",J609,0)</f>
        <v>0</v>
      </c>
      <c r="BI609" s="101">
        <f>IF(N609="nulová",J609,0)</f>
        <v>0</v>
      </c>
      <c r="BJ609" s="18" t="s">
        <v>25</v>
      </c>
      <c r="BK609" s="101">
        <f>ROUND(I609*H609,2)</f>
        <v>0</v>
      </c>
      <c r="BL609" s="18" t="s">
        <v>203</v>
      </c>
      <c r="BM609" s="195" t="s">
        <v>1572</v>
      </c>
    </row>
    <row r="610" spans="1:65" s="13" customFormat="1" ht="11.25">
      <c r="B610" s="196"/>
      <c r="D610" s="197" t="s">
        <v>205</v>
      </c>
      <c r="F610" s="199" t="s">
        <v>1573</v>
      </c>
      <c r="H610" s="200">
        <v>410.517</v>
      </c>
      <c r="I610" s="201"/>
      <c r="L610" s="196"/>
      <c r="M610" s="202"/>
      <c r="N610" s="203"/>
      <c r="O610" s="203"/>
      <c r="P610" s="203"/>
      <c r="Q610" s="203"/>
      <c r="R610" s="203"/>
      <c r="S610" s="203"/>
      <c r="T610" s="204"/>
      <c r="AT610" s="198" t="s">
        <v>205</v>
      </c>
      <c r="AU610" s="198" t="s">
        <v>94</v>
      </c>
      <c r="AV610" s="13" t="s">
        <v>94</v>
      </c>
      <c r="AW610" s="13" t="s">
        <v>3</v>
      </c>
      <c r="AX610" s="13" t="s">
        <v>25</v>
      </c>
      <c r="AY610" s="198" t="s">
        <v>196</v>
      </c>
    </row>
    <row r="611" spans="1:65" s="2" customFormat="1" ht="16.5" customHeight="1">
      <c r="A611" s="35"/>
      <c r="B611" s="153"/>
      <c r="C611" s="184" t="s">
        <v>855</v>
      </c>
      <c r="D611" s="184" t="s">
        <v>198</v>
      </c>
      <c r="E611" s="185" t="s">
        <v>1574</v>
      </c>
      <c r="F611" s="186" t="s">
        <v>1575</v>
      </c>
      <c r="G611" s="187" t="s">
        <v>595</v>
      </c>
      <c r="H611" s="188">
        <v>48</v>
      </c>
      <c r="I611" s="189"/>
      <c r="J611" s="190">
        <f>ROUND(I611*H611,2)</f>
        <v>0</v>
      </c>
      <c r="K611" s="186" t="s">
        <v>202</v>
      </c>
      <c r="L611" s="36"/>
      <c r="M611" s="191" t="s">
        <v>1</v>
      </c>
      <c r="N611" s="192" t="s">
        <v>50</v>
      </c>
      <c r="O611" s="61"/>
      <c r="P611" s="193">
        <f>O611*H611</f>
        <v>0</v>
      </c>
      <c r="Q611" s="193">
        <v>8.4999999999999995E-4</v>
      </c>
      <c r="R611" s="193">
        <f>Q611*H611</f>
        <v>4.0799999999999996E-2</v>
      </c>
      <c r="S611" s="193">
        <v>0</v>
      </c>
      <c r="T611" s="194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195" t="s">
        <v>203</v>
      </c>
      <c r="AT611" s="195" t="s">
        <v>198</v>
      </c>
      <c r="AU611" s="195" t="s">
        <v>94</v>
      </c>
      <c r="AY611" s="18" t="s">
        <v>196</v>
      </c>
      <c r="BE611" s="101">
        <f>IF(N611="základní",J611,0)</f>
        <v>0</v>
      </c>
      <c r="BF611" s="101">
        <f>IF(N611="snížená",J611,0)</f>
        <v>0</v>
      </c>
      <c r="BG611" s="101">
        <f>IF(N611="zákl. přenesená",J611,0)</f>
        <v>0</v>
      </c>
      <c r="BH611" s="101">
        <f>IF(N611="sníž. přenesená",J611,0)</f>
        <v>0</v>
      </c>
      <c r="BI611" s="101">
        <f>IF(N611="nulová",J611,0)</f>
        <v>0</v>
      </c>
      <c r="BJ611" s="18" t="s">
        <v>25</v>
      </c>
      <c r="BK611" s="101">
        <f>ROUND(I611*H611,2)</f>
        <v>0</v>
      </c>
      <c r="BL611" s="18" t="s">
        <v>203</v>
      </c>
      <c r="BM611" s="195" t="s">
        <v>1576</v>
      </c>
    </row>
    <row r="612" spans="1:65" s="2" customFormat="1" ht="16.5" customHeight="1">
      <c r="A612" s="35"/>
      <c r="B612" s="153"/>
      <c r="C612" s="184" t="s">
        <v>116</v>
      </c>
      <c r="D612" s="184" t="s">
        <v>198</v>
      </c>
      <c r="E612" s="185" t="s">
        <v>1577</v>
      </c>
      <c r="F612" s="186" t="s">
        <v>1578</v>
      </c>
      <c r="G612" s="187" t="s">
        <v>229</v>
      </c>
      <c r="H612" s="188">
        <v>184.7</v>
      </c>
      <c r="I612" s="189"/>
      <c r="J612" s="190">
        <f>ROUND(I612*H612,2)</f>
        <v>0</v>
      </c>
      <c r="K612" s="186" t="s">
        <v>202</v>
      </c>
      <c r="L612" s="36"/>
      <c r="M612" s="191" t="s">
        <v>1</v>
      </c>
      <c r="N612" s="192" t="s">
        <v>50</v>
      </c>
      <c r="O612" s="61"/>
      <c r="P612" s="193">
        <f>O612*H612</f>
        <v>0</v>
      </c>
      <c r="Q612" s="193">
        <v>4.0000000000000003E-5</v>
      </c>
      <c r="R612" s="193">
        <f>Q612*H612</f>
        <v>7.3880000000000005E-3</v>
      </c>
      <c r="S612" s="193">
        <v>0</v>
      </c>
      <c r="T612" s="194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95" t="s">
        <v>203</v>
      </c>
      <c r="AT612" s="195" t="s">
        <v>198</v>
      </c>
      <c r="AU612" s="195" t="s">
        <v>94</v>
      </c>
      <c r="AY612" s="18" t="s">
        <v>196</v>
      </c>
      <c r="BE612" s="101">
        <f>IF(N612="základní",J612,0)</f>
        <v>0</v>
      </c>
      <c r="BF612" s="101">
        <f>IF(N612="snížená",J612,0)</f>
        <v>0</v>
      </c>
      <c r="BG612" s="101">
        <f>IF(N612="zákl. přenesená",J612,0)</f>
        <v>0</v>
      </c>
      <c r="BH612" s="101">
        <f>IF(N612="sníž. přenesená",J612,0)</f>
        <v>0</v>
      </c>
      <c r="BI612" s="101">
        <f>IF(N612="nulová",J612,0)</f>
        <v>0</v>
      </c>
      <c r="BJ612" s="18" t="s">
        <v>25</v>
      </c>
      <c r="BK612" s="101">
        <f>ROUND(I612*H612,2)</f>
        <v>0</v>
      </c>
      <c r="BL612" s="18" t="s">
        <v>203</v>
      </c>
      <c r="BM612" s="195" t="s">
        <v>1579</v>
      </c>
    </row>
    <row r="613" spans="1:65" s="13" customFormat="1" ht="11.25">
      <c r="B613" s="196"/>
      <c r="D613" s="197" t="s">
        <v>205</v>
      </c>
      <c r="E613" s="198" t="s">
        <v>1</v>
      </c>
      <c r="F613" s="199" t="s">
        <v>1580</v>
      </c>
      <c r="H613" s="200">
        <v>184.7</v>
      </c>
      <c r="I613" s="201"/>
      <c r="L613" s="196"/>
      <c r="M613" s="202"/>
      <c r="N613" s="203"/>
      <c r="O613" s="203"/>
      <c r="P613" s="203"/>
      <c r="Q613" s="203"/>
      <c r="R613" s="203"/>
      <c r="S613" s="203"/>
      <c r="T613" s="204"/>
      <c r="AT613" s="198" t="s">
        <v>205</v>
      </c>
      <c r="AU613" s="198" t="s">
        <v>94</v>
      </c>
      <c r="AV613" s="13" t="s">
        <v>94</v>
      </c>
      <c r="AW613" s="13" t="s">
        <v>38</v>
      </c>
      <c r="AX613" s="13" t="s">
        <v>84</v>
      </c>
      <c r="AY613" s="198" t="s">
        <v>196</v>
      </c>
    </row>
    <row r="614" spans="1:65" s="15" customFormat="1" ht="11.25">
      <c r="B614" s="212"/>
      <c r="D614" s="197" t="s">
        <v>205</v>
      </c>
      <c r="E614" s="213" t="s">
        <v>1041</v>
      </c>
      <c r="F614" s="214" t="s">
        <v>225</v>
      </c>
      <c r="H614" s="215">
        <v>184.7</v>
      </c>
      <c r="I614" s="216"/>
      <c r="L614" s="212"/>
      <c r="M614" s="217"/>
      <c r="N614" s="218"/>
      <c r="O614" s="218"/>
      <c r="P614" s="218"/>
      <c r="Q614" s="218"/>
      <c r="R614" s="218"/>
      <c r="S614" s="218"/>
      <c r="T614" s="219"/>
      <c r="AT614" s="213" t="s">
        <v>205</v>
      </c>
      <c r="AU614" s="213" t="s">
        <v>94</v>
      </c>
      <c r="AV614" s="15" t="s">
        <v>203</v>
      </c>
      <c r="AW614" s="15" t="s">
        <v>38</v>
      </c>
      <c r="AX614" s="15" t="s">
        <v>25</v>
      </c>
      <c r="AY614" s="213" t="s">
        <v>196</v>
      </c>
    </row>
    <row r="615" spans="1:65" s="2" customFormat="1" ht="16.5" customHeight="1">
      <c r="A615" s="35"/>
      <c r="B615" s="153"/>
      <c r="C615" s="228" t="s">
        <v>862</v>
      </c>
      <c r="D615" s="228" t="s">
        <v>500</v>
      </c>
      <c r="E615" s="229" t="s">
        <v>1581</v>
      </c>
      <c r="F615" s="230" t="s">
        <v>1582</v>
      </c>
      <c r="G615" s="231" t="s">
        <v>229</v>
      </c>
      <c r="H615" s="232">
        <v>187.471</v>
      </c>
      <c r="I615" s="233"/>
      <c r="J615" s="234">
        <f>ROUND(I615*H615,2)</f>
        <v>0</v>
      </c>
      <c r="K615" s="230" t="s">
        <v>202</v>
      </c>
      <c r="L615" s="235"/>
      <c r="M615" s="236" t="s">
        <v>1</v>
      </c>
      <c r="N615" s="237" t="s">
        <v>50</v>
      </c>
      <c r="O615" s="61"/>
      <c r="P615" s="193">
        <f>O615*H615</f>
        <v>0</v>
      </c>
      <c r="Q615" s="193">
        <v>4.2999999999999997E-2</v>
      </c>
      <c r="R615" s="193">
        <f>Q615*H615</f>
        <v>8.0612529999999989</v>
      </c>
      <c r="S615" s="193">
        <v>0</v>
      </c>
      <c r="T615" s="194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5" t="s">
        <v>239</v>
      </c>
      <c r="AT615" s="195" t="s">
        <v>500</v>
      </c>
      <c r="AU615" s="195" t="s">
        <v>94</v>
      </c>
      <c r="AY615" s="18" t="s">
        <v>196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25</v>
      </c>
      <c r="BK615" s="101">
        <f>ROUND(I615*H615,2)</f>
        <v>0</v>
      </c>
      <c r="BL615" s="18" t="s">
        <v>203</v>
      </c>
      <c r="BM615" s="195" t="s">
        <v>1583</v>
      </c>
    </row>
    <row r="616" spans="1:65" s="13" customFormat="1" ht="11.25">
      <c r="B616" s="196"/>
      <c r="D616" s="197" t="s">
        <v>205</v>
      </c>
      <c r="E616" s="198" t="s">
        <v>1</v>
      </c>
      <c r="F616" s="199" t="s">
        <v>1584</v>
      </c>
      <c r="H616" s="200">
        <v>187.471</v>
      </c>
      <c r="I616" s="201"/>
      <c r="L616" s="196"/>
      <c r="M616" s="202"/>
      <c r="N616" s="203"/>
      <c r="O616" s="203"/>
      <c r="P616" s="203"/>
      <c r="Q616" s="203"/>
      <c r="R616" s="203"/>
      <c r="S616" s="203"/>
      <c r="T616" s="204"/>
      <c r="AT616" s="198" t="s">
        <v>205</v>
      </c>
      <c r="AU616" s="198" t="s">
        <v>94</v>
      </c>
      <c r="AV616" s="13" t="s">
        <v>94</v>
      </c>
      <c r="AW616" s="13" t="s">
        <v>38</v>
      </c>
      <c r="AX616" s="13" t="s">
        <v>25</v>
      </c>
      <c r="AY616" s="198" t="s">
        <v>196</v>
      </c>
    </row>
    <row r="617" spans="1:65" s="2" customFormat="1" ht="16.5" customHeight="1">
      <c r="A617" s="35"/>
      <c r="B617" s="153"/>
      <c r="C617" s="184" t="s">
        <v>866</v>
      </c>
      <c r="D617" s="184" t="s">
        <v>198</v>
      </c>
      <c r="E617" s="185" t="s">
        <v>1585</v>
      </c>
      <c r="F617" s="186" t="s">
        <v>1586</v>
      </c>
      <c r="G617" s="187" t="s">
        <v>595</v>
      </c>
      <c r="H617" s="188">
        <v>23</v>
      </c>
      <c r="I617" s="189"/>
      <c r="J617" s="190">
        <f>ROUND(I617*H617,2)</f>
        <v>0</v>
      </c>
      <c r="K617" s="186" t="s">
        <v>202</v>
      </c>
      <c r="L617" s="36"/>
      <c r="M617" s="191" t="s">
        <v>1</v>
      </c>
      <c r="N617" s="192" t="s">
        <v>50</v>
      </c>
      <c r="O617" s="61"/>
      <c r="P617" s="193">
        <f>O617*H617</f>
        <v>0</v>
      </c>
      <c r="Q617" s="193">
        <v>1E-3</v>
      </c>
      <c r="R617" s="193">
        <f>Q617*H617</f>
        <v>2.3E-2</v>
      </c>
      <c r="S617" s="193">
        <v>0</v>
      </c>
      <c r="T617" s="194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195" t="s">
        <v>203</v>
      </c>
      <c r="AT617" s="195" t="s">
        <v>198</v>
      </c>
      <c r="AU617" s="195" t="s">
        <v>94</v>
      </c>
      <c r="AY617" s="18" t="s">
        <v>196</v>
      </c>
      <c r="BE617" s="101">
        <f>IF(N617="základní",J617,0)</f>
        <v>0</v>
      </c>
      <c r="BF617" s="101">
        <f>IF(N617="snížená",J617,0)</f>
        <v>0</v>
      </c>
      <c r="BG617" s="101">
        <f>IF(N617="zákl. přenesená",J617,0)</f>
        <v>0</v>
      </c>
      <c r="BH617" s="101">
        <f>IF(N617="sníž. přenesená",J617,0)</f>
        <v>0</v>
      </c>
      <c r="BI617" s="101">
        <f>IF(N617="nulová",J617,0)</f>
        <v>0</v>
      </c>
      <c r="BJ617" s="18" t="s">
        <v>25</v>
      </c>
      <c r="BK617" s="101">
        <f>ROUND(I617*H617,2)</f>
        <v>0</v>
      </c>
      <c r="BL617" s="18" t="s">
        <v>203</v>
      </c>
      <c r="BM617" s="195" t="s">
        <v>1587</v>
      </c>
    </row>
    <row r="618" spans="1:65" s="2" customFormat="1" ht="16.5" customHeight="1">
      <c r="A618" s="35"/>
      <c r="B618" s="153"/>
      <c r="C618" s="184" t="s">
        <v>870</v>
      </c>
      <c r="D618" s="184" t="s">
        <v>198</v>
      </c>
      <c r="E618" s="185" t="s">
        <v>1588</v>
      </c>
      <c r="F618" s="186" t="s">
        <v>1589</v>
      </c>
      <c r="G618" s="187" t="s">
        <v>595</v>
      </c>
      <c r="H618" s="188">
        <v>3</v>
      </c>
      <c r="I618" s="189"/>
      <c r="J618" s="190">
        <f>ROUND(I618*H618,2)</f>
        <v>0</v>
      </c>
      <c r="K618" s="186" t="s">
        <v>202</v>
      </c>
      <c r="L618" s="36"/>
      <c r="M618" s="191" t="s">
        <v>1</v>
      </c>
      <c r="N618" s="192" t="s">
        <v>50</v>
      </c>
      <c r="O618" s="61"/>
      <c r="P618" s="193">
        <f>O618*H618</f>
        <v>0</v>
      </c>
      <c r="Q618" s="193">
        <v>6.0000000000000002E-5</v>
      </c>
      <c r="R618" s="193">
        <f>Q618*H618</f>
        <v>1.8000000000000001E-4</v>
      </c>
      <c r="S618" s="193">
        <v>0</v>
      </c>
      <c r="T618" s="194">
        <f>S618*H618</f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195" t="s">
        <v>203</v>
      </c>
      <c r="AT618" s="195" t="s">
        <v>198</v>
      </c>
      <c r="AU618" s="195" t="s">
        <v>94</v>
      </c>
      <c r="AY618" s="18" t="s">
        <v>196</v>
      </c>
      <c r="BE618" s="101">
        <f>IF(N618="základní",J618,0)</f>
        <v>0</v>
      </c>
      <c r="BF618" s="101">
        <f>IF(N618="snížená",J618,0)</f>
        <v>0</v>
      </c>
      <c r="BG618" s="101">
        <f>IF(N618="zákl. přenesená",J618,0)</f>
        <v>0</v>
      </c>
      <c r="BH618" s="101">
        <f>IF(N618="sníž. přenesená",J618,0)</f>
        <v>0</v>
      </c>
      <c r="BI618" s="101">
        <f>IF(N618="nulová",J618,0)</f>
        <v>0</v>
      </c>
      <c r="BJ618" s="18" t="s">
        <v>25</v>
      </c>
      <c r="BK618" s="101">
        <f>ROUND(I618*H618,2)</f>
        <v>0</v>
      </c>
      <c r="BL618" s="18" t="s">
        <v>203</v>
      </c>
      <c r="BM618" s="195" t="s">
        <v>1590</v>
      </c>
    </row>
    <row r="619" spans="1:65" s="2" customFormat="1" ht="16.5" customHeight="1">
      <c r="A619" s="35"/>
      <c r="B619" s="153"/>
      <c r="C619" s="228" t="s">
        <v>874</v>
      </c>
      <c r="D619" s="228" t="s">
        <v>500</v>
      </c>
      <c r="E619" s="229" t="s">
        <v>1591</v>
      </c>
      <c r="F619" s="230" t="s">
        <v>1592</v>
      </c>
      <c r="G619" s="231" t="s">
        <v>595</v>
      </c>
      <c r="H619" s="232">
        <v>3.0449999999999999</v>
      </c>
      <c r="I619" s="233"/>
      <c r="J619" s="234">
        <f>ROUND(I619*H619,2)</f>
        <v>0</v>
      </c>
      <c r="K619" s="230" t="s">
        <v>202</v>
      </c>
      <c r="L619" s="235"/>
      <c r="M619" s="236" t="s">
        <v>1</v>
      </c>
      <c r="N619" s="237" t="s">
        <v>50</v>
      </c>
      <c r="O619" s="61"/>
      <c r="P619" s="193">
        <f>O619*H619</f>
        <v>0</v>
      </c>
      <c r="Q619" s="193">
        <v>2.5000000000000001E-4</v>
      </c>
      <c r="R619" s="193">
        <f>Q619*H619</f>
        <v>7.6124999999999999E-4</v>
      </c>
      <c r="S619" s="193">
        <v>0</v>
      </c>
      <c r="T619" s="194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95" t="s">
        <v>239</v>
      </c>
      <c r="AT619" s="195" t="s">
        <v>500</v>
      </c>
      <c r="AU619" s="195" t="s">
        <v>94</v>
      </c>
      <c r="AY619" s="18" t="s">
        <v>196</v>
      </c>
      <c r="BE619" s="101">
        <f>IF(N619="základní",J619,0)</f>
        <v>0</v>
      </c>
      <c r="BF619" s="101">
        <f>IF(N619="snížená",J619,0)</f>
        <v>0</v>
      </c>
      <c r="BG619" s="101">
        <f>IF(N619="zákl. přenesená",J619,0)</f>
        <v>0</v>
      </c>
      <c r="BH619" s="101">
        <f>IF(N619="sníž. přenesená",J619,0)</f>
        <v>0</v>
      </c>
      <c r="BI619" s="101">
        <f>IF(N619="nulová",J619,0)</f>
        <v>0</v>
      </c>
      <c r="BJ619" s="18" t="s">
        <v>25</v>
      </c>
      <c r="BK619" s="101">
        <f>ROUND(I619*H619,2)</f>
        <v>0</v>
      </c>
      <c r="BL619" s="18" t="s">
        <v>203</v>
      </c>
      <c r="BM619" s="195" t="s">
        <v>1593</v>
      </c>
    </row>
    <row r="620" spans="1:65" s="13" customFormat="1" ht="11.25">
      <c r="B620" s="196"/>
      <c r="D620" s="197" t="s">
        <v>205</v>
      </c>
      <c r="F620" s="199" t="s">
        <v>752</v>
      </c>
      <c r="H620" s="200">
        <v>3.0449999999999999</v>
      </c>
      <c r="I620" s="201"/>
      <c r="L620" s="196"/>
      <c r="M620" s="202"/>
      <c r="N620" s="203"/>
      <c r="O620" s="203"/>
      <c r="P620" s="203"/>
      <c r="Q620" s="203"/>
      <c r="R620" s="203"/>
      <c r="S620" s="203"/>
      <c r="T620" s="204"/>
      <c r="AT620" s="198" t="s">
        <v>205</v>
      </c>
      <c r="AU620" s="198" t="s">
        <v>94</v>
      </c>
      <c r="AV620" s="13" t="s">
        <v>94</v>
      </c>
      <c r="AW620" s="13" t="s">
        <v>3</v>
      </c>
      <c r="AX620" s="13" t="s">
        <v>25</v>
      </c>
      <c r="AY620" s="198" t="s">
        <v>196</v>
      </c>
    </row>
    <row r="621" spans="1:65" s="2" customFormat="1" ht="16.5" customHeight="1">
      <c r="A621" s="35"/>
      <c r="B621" s="153"/>
      <c r="C621" s="228" t="s">
        <v>878</v>
      </c>
      <c r="D621" s="228" t="s">
        <v>500</v>
      </c>
      <c r="E621" s="229" t="s">
        <v>1594</v>
      </c>
      <c r="F621" s="230" t="s">
        <v>1595</v>
      </c>
      <c r="G621" s="231" t="s">
        <v>595</v>
      </c>
      <c r="H621" s="232">
        <v>6.09</v>
      </c>
      <c r="I621" s="233"/>
      <c r="J621" s="234">
        <f>ROUND(I621*H621,2)</f>
        <v>0</v>
      </c>
      <c r="K621" s="230" t="s">
        <v>202</v>
      </c>
      <c r="L621" s="235"/>
      <c r="M621" s="236" t="s">
        <v>1</v>
      </c>
      <c r="N621" s="237" t="s">
        <v>50</v>
      </c>
      <c r="O621" s="61"/>
      <c r="P621" s="193">
        <f>O621*H621</f>
        <v>0</v>
      </c>
      <c r="Q621" s="193">
        <v>6.0000000000000001E-3</v>
      </c>
      <c r="R621" s="193">
        <f>Q621*H621</f>
        <v>3.6540000000000003E-2</v>
      </c>
      <c r="S621" s="193">
        <v>0</v>
      </c>
      <c r="T621" s="194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95" t="s">
        <v>239</v>
      </c>
      <c r="AT621" s="195" t="s">
        <v>500</v>
      </c>
      <c r="AU621" s="195" t="s">
        <v>94</v>
      </c>
      <c r="AY621" s="18" t="s">
        <v>196</v>
      </c>
      <c r="BE621" s="101">
        <f>IF(N621="základní",J621,0)</f>
        <v>0</v>
      </c>
      <c r="BF621" s="101">
        <f>IF(N621="snížená",J621,0)</f>
        <v>0</v>
      </c>
      <c r="BG621" s="101">
        <f>IF(N621="zákl. přenesená",J621,0)</f>
        <v>0</v>
      </c>
      <c r="BH621" s="101">
        <f>IF(N621="sníž. přenesená",J621,0)</f>
        <v>0</v>
      </c>
      <c r="BI621" s="101">
        <f>IF(N621="nulová",J621,0)</f>
        <v>0</v>
      </c>
      <c r="BJ621" s="18" t="s">
        <v>25</v>
      </c>
      <c r="BK621" s="101">
        <f>ROUND(I621*H621,2)</f>
        <v>0</v>
      </c>
      <c r="BL621" s="18" t="s">
        <v>203</v>
      </c>
      <c r="BM621" s="195" t="s">
        <v>1596</v>
      </c>
    </row>
    <row r="622" spans="1:65" s="13" customFormat="1" ht="11.25">
      <c r="B622" s="196"/>
      <c r="D622" s="197" t="s">
        <v>205</v>
      </c>
      <c r="F622" s="199" t="s">
        <v>780</v>
      </c>
      <c r="H622" s="200">
        <v>6.09</v>
      </c>
      <c r="I622" s="201"/>
      <c r="L622" s="196"/>
      <c r="M622" s="202"/>
      <c r="N622" s="203"/>
      <c r="O622" s="203"/>
      <c r="P622" s="203"/>
      <c r="Q622" s="203"/>
      <c r="R622" s="203"/>
      <c r="S622" s="203"/>
      <c r="T622" s="204"/>
      <c r="AT622" s="198" t="s">
        <v>205</v>
      </c>
      <c r="AU622" s="198" t="s">
        <v>94</v>
      </c>
      <c r="AV622" s="13" t="s">
        <v>94</v>
      </c>
      <c r="AW622" s="13" t="s">
        <v>3</v>
      </c>
      <c r="AX622" s="13" t="s">
        <v>25</v>
      </c>
      <c r="AY622" s="198" t="s">
        <v>196</v>
      </c>
    </row>
    <row r="623" spans="1:65" s="2" customFormat="1" ht="16.5" customHeight="1">
      <c r="A623" s="35"/>
      <c r="B623" s="153"/>
      <c r="C623" s="184" t="s">
        <v>882</v>
      </c>
      <c r="D623" s="184" t="s">
        <v>198</v>
      </c>
      <c r="E623" s="185" t="s">
        <v>782</v>
      </c>
      <c r="F623" s="186" t="s">
        <v>783</v>
      </c>
      <c r="G623" s="187" t="s">
        <v>595</v>
      </c>
      <c r="H623" s="188">
        <v>35</v>
      </c>
      <c r="I623" s="189"/>
      <c r="J623" s="190">
        <f>ROUND(I623*H623,2)</f>
        <v>0</v>
      </c>
      <c r="K623" s="186" t="s">
        <v>202</v>
      </c>
      <c r="L623" s="36"/>
      <c r="M623" s="191" t="s">
        <v>1</v>
      </c>
      <c r="N623" s="192" t="s">
        <v>50</v>
      </c>
      <c r="O623" s="61"/>
      <c r="P623" s="193">
        <f>O623*H623</f>
        <v>0</v>
      </c>
      <c r="Q623" s="193">
        <v>6.9999999999999994E-5</v>
      </c>
      <c r="R623" s="193">
        <f>Q623*H623</f>
        <v>2.4499999999999999E-3</v>
      </c>
      <c r="S623" s="193">
        <v>0</v>
      </c>
      <c r="T623" s="194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95" t="s">
        <v>203</v>
      </c>
      <c r="AT623" s="195" t="s">
        <v>198</v>
      </c>
      <c r="AU623" s="195" t="s">
        <v>94</v>
      </c>
      <c r="AY623" s="18" t="s">
        <v>196</v>
      </c>
      <c r="BE623" s="101">
        <f>IF(N623="základní",J623,0)</f>
        <v>0</v>
      </c>
      <c r="BF623" s="101">
        <f>IF(N623="snížená",J623,0)</f>
        <v>0</v>
      </c>
      <c r="BG623" s="101">
        <f>IF(N623="zákl. přenesená",J623,0)</f>
        <v>0</v>
      </c>
      <c r="BH623" s="101">
        <f>IF(N623="sníž. přenesená",J623,0)</f>
        <v>0</v>
      </c>
      <c r="BI623" s="101">
        <f>IF(N623="nulová",J623,0)</f>
        <v>0</v>
      </c>
      <c r="BJ623" s="18" t="s">
        <v>25</v>
      </c>
      <c r="BK623" s="101">
        <f>ROUND(I623*H623,2)</f>
        <v>0</v>
      </c>
      <c r="BL623" s="18" t="s">
        <v>203</v>
      </c>
      <c r="BM623" s="195" t="s">
        <v>1597</v>
      </c>
    </row>
    <row r="624" spans="1:65" s="2" customFormat="1" ht="16.5" customHeight="1">
      <c r="A624" s="35"/>
      <c r="B624" s="153"/>
      <c r="C624" s="228" t="s">
        <v>886</v>
      </c>
      <c r="D624" s="228" t="s">
        <v>500</v>
      </c>
      <c r="E624" s="229" t="s">
        <v>1598</v>
      </c>
      <c r="F624" s="230" t="s">
        <v>1599</v>
      </c>
      <c r="G624" s="231" t="s">
        <v>595</v>
      </c>
      <c r="H624" s="232">
        <v>26.39</v>
      </c>
      <c r="I624" s="233"/>
      <c r="J624" s="234">
        <f>ROUND(I624*H624,2)</f>
        <v>0</v>
      </c>
      <c r="K624" s="230" t="s">
        <v>202</v>
      </c>
      <c r="L624" s="235"/>
      <c r="M624" s="236" t="s">
        <v>1</v>
      </c>
      <c r="N624" s="237" t="s">
        <v>50</v>
      </c>
      <c r="O624" s="61"/>
      <c r="P624" s="193">
        <f>O624*H624</f>
        <v>0</v>
      </c>
      <c r="Q624" s="193">
        <v>0.01</v>
      </c>
      <c r="R624" s="193">
        <f>Q624*H624</f>
        <v>0.26390000000000002</v>
      </c>
      <c r="S624" s="193">
        <v>0</v>
      </c>
      <c r="T624" s="194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195" t="s">
        <v>239</v>
      </c>
      <c r="AT624" s="195" t="s">
        <v>500</v>
      </c>
      <c r="AU624" s="195" t="s">
        <v>94</v>
      </c>
      <c r="AY624" s="18" t="s">
        <v>196</v>
      </c>
      <c r="BE624" s="101">
        <f>IF(N624="základní",J624,0)</f>
        <v>0</v>
      </c>
      <c r="BF624" s="101">
        <f>IF(N624="snížená",J624,0)</f>
        <v>0</v>
      </c>
      <c r="BG624" s="101">
        <f>IF(N624="zákl. přenesená",J624,0)</f>
        <v>0</v>
      </c>
      <c r="BH624" s="101">
        <f>IF(N624="sníž. přenesená",J624,0)</f>
        <v>0</v>
      </c>
      <c r="BI624" s="101">
        <f>IF(N624="nulová",J624,0)</f>
        <v>0</v>
      </c>
      <c r="BJ624" s="18" t="s">
        <v>25</v>
      </c>
      <c r="BK624" s="101">
        <f>ROUND(I624*H624,2)</f>
        <v>0</v>
      </c>
      <c r="BL624" s="18" t="s">
        <v>203</v>
      </c>
      <c r="BM624" s="195" t="s">
        <v>1600</v>
      </c>
    </row>
    <row r="625" spans="1:65" s="13" customFormat="1" ht="11.25">
      <c r="B625" s="196"/>
      <c r="D625" s="197" t="s">
        <v>205</v>
      </c>
      <c r="F625" s="199" t="s">
        <v>1601</v>
      </c>
      <c r="H625" s="200">
        <v>26.39</v>
      </c>
      <c r="I625" s="201"/>
      <c r="L625" s="196"/>
      <c r="M625" s="202"/>
      <c r="N625" s="203"/>
      <c r="O625" s="203"/>
      <c r="P625" s="203"/>
      <c r="Q625" s="203"/>
      <c r="R625" s="203"/>
      <c r="S625" s="203"/>
      <c r="T625" s="204"/>
      <c r="AT625" s="198" t="s">
        <v>205</v>
      </c>
      <c r="AU625" s="198" t="s">
        <v>94</v>
      </c>
      <c r="AV625" s="13" t="s">
        <v>94</v>
      </c>
      <c r="AW625" s="13" t="s">
        <v>3</v>
      </c>
      <c r="AX625" s="13" t="s">
        <v>25</v>
      </c>
      <c r="AY625" s="198" t="s">
        <v>196</v>
      </c>
    </row>
    <row r="626" spans="1:65" s="2" customFormat="1" ht="16.5" customHeight="1">
      <c r="A626" s="35"/>
      <c r="B626" s="153"/>
      <c r="C626" s="228" t="s">
        <v>890</v>
      </c>
      <c r="D626" s="228" t="s">
        <v>500</v>
      </c>
      <c r="E626" s="229" t="s">
        <v>1602</v>
      </c>
      <c r="F626" s="230" t="s">
        <v>1603</v>
      </c>
      <c r="G626" s="231" t="s">
        <v>595</v>
      </c>
      <c r="H626" s="232">
        <v>4.0599999999999996</v>
      </c>
      <c r="I626" s="233"/>
      <c r="J626" s="234">
        <f>ROUND(I626*H626,2)</f>
        <v>0</v>
      </c>
      <c r="K626" s="230" t="s">
        <v>202</v>
      </c>
      <c r="L626" s="235"/>
      <c r="M626" s="236" t="s">
        <v>1</v>
      </c>
      <c r="N626" s="237" t="s">
        <v>50</v>
      </c>
      <c r="O626" s="61"/>
      <c r="P626" s="193">
        <f>O626*H626</f>
        <v>0</v>
      </c>
      <c r="Q626" s="193">
        <v>0.01</v>
      </c>
      <c r="R626" s="193">
        <f>Q626*H626</f>
        <v>4.0599999999999997E-2</v>
      </c>
      <c r="S626" s="193">
        <v>0</v>
      </c>
      <c r="T626" s="194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95" t="s">
        <v>239</v>
      </c>
      <c r="AT626" s="195" t="s">
        <v>500</v>
      </c>
      <c r="AU626" s="195" t="s">
        <v>94</v>
      </c>
      <c r="AY626" s="18" t="s">
        <v>196</v>
      </c>
      <c r="BE626" s="101">
        <f>IF(N626="základní",J626,0)</f>
        <v>0</v>
      </c>
      <c r="BF626" s="101">
        <f>IF(N626="snížená",J626,0)</f>
        <v>0</v>
      </c>
      <c r="BG626" s="101">
        <f>IF(N626="zákl. přenesená",J626,0)</f>
        <v>0</v>
      </c>
      <c r="BH626" s="101">
        <f>IF(N626="sníž. přenesená",J626,0)</f>
        <v>0</v>
      </c>
      <c r="BI626" s="101">
        <f>IF(N626="nulová",J626,0)</f>
        <v>0</v>
      </c>
      <c r="BJ626" s="18" t="s">
        <v>25</v>
      </c>
      <c r="BK626" s="101">
        <f>ROUND(I626*H626,2)</f>
        <v>0</v>
      </c>
      <c r="BL626" s="18" t="s">
        <v>203</v>
      </c>
      <c r="BM626" s="195" t="s">
        <v>1604</v>
      </c>
    </row>
    <row r="627" spans="1:65" s="13" customFormat="1" ht="11.25">
      <c r="B627" s="196"/>
      <c r="D627" s="197" t="s">
        <v>205</v>
      </c>
      <c r="F627" s="199" t="s">
        <v>1605</v>
      </c>
      <c r="H627" s="200">
        <v>4.0599999999999996</v>
      </c>
      <c r="I627" s="201"/>
      <c r="L627" s="196"/>
      <c r="M627" s="202"/>
      <c r="N627" s="203"/>
      <c r="O627" s="203"/>
      <c r="P627" s="203"/>
      <c r="Q627" s="203"/>
      <c r="R627" s="203"/>
      <c r="S627" s="203"/>
      <c r="T627" s="204"/>
      <c r="AT627" s="198" t="s">
        <v>205</v>
      </c>
      <c r="AU627" s="198" t="s">
        <v>94</v>
      </c>
      <c r="AV627" s="13" t="s">
        <v>94</v>
      </c>
      <c r="AW627" s="13" t="s">
        <v>3</v>
      </c>
      <c r="AX627" s="13" t="s">
        <v>25</v>
      </c>
      <c r="AY627" s="198" t="s">
        <v>196</v>
      </c>
    </row>
    <row r="628" spans="1:65" s="2" customFormat="1" ht="16.5" customHeight="1">
      <c r="A628" s="35"/>
      <c r="B628" s="153"/>
      <c r="C628" s="228" t="s">
        <v>903</v>
      </c>
      <c r="D628" s="228" t="s">
        <v>500</v>
      </c>
      <c r="E628" s="229" t="s">
        <v>1606</v>
      </c>
      <c r="F628" s="230" t="s">
        <v>1607</v>
      </c>
      <c r="G628" s="231" t="s">
        <v>595</v>
      </c>
      <c r="H628" s="232">
        <v>2.0299999999999998</v>
      </c>
      <c r="I628" s="233"/>
      <c r="J628" s="234">
        <f>ROUND(I628*H628,2)</f>
        <v>0</v>
      </c>
      <c r="K628" s="230" t="s">
        <v>202</v>
      </c>
      <c r="L628" s="235"/>
      <c r="M628" s="236" t="s">
        <v>1</v>
      </c>
      <c r="N628" s="237" t="s">
        <v>50</v>
      </c>
      <c r="O628" s="61"/>
      <c r="P628" s="193">
        <f>O628*H628</f>
        <v>0</v>
      </c>
      <c r="Q628" s="193">
        <v>0.01</v>
      </c>
      <c r="R628" s="193">
        <f>Q628*H628</f>
        <v>2.0299999999999999E-2</v>
      </c>
      <c r="S628" s="193">
        <v>0</v>
      </c>
      <c r="T628" s="194">
        <f>S628*H628</f>
        <v>0</v>
      </c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R628" s="195" t="s">
        <v>239</v>
      </c>
      <c r="AT628" s="195" t="s">
        <v>500</v>
      </c>
      <c r="AU628" s="195" t="s">
        <v>94</v>
      </c>
      <c r="AY628" s="18" t="s">
        <v>196</v>
      </c>
      <c r="BE628" s="101">
        <f>IF(N628="základní",J628,0)</f>
        <v>0</v>
      </c>
      <c r="BF628" s="101">
        <f>IF(N628="snížená",J628,0)</f>
        <v>0</v>
      </c>
      <c r="BG628" s="101">
        <f>IF(N628="zákl. přenesená",J628,0)</f>
        <v>0</v>
      </c>
      <c r="BH628" s="101">
        <f>IF(N628="sníž. přenesená",J628,0)</f>
        <v>0</v>
      </c>
      <c r="BI628" s="101">
        <f>IF(N628="nulová",J628,0)</f>
        <v>0</v>
      </c>
      <c r="BJ628" s="18" t="s">
        <v>25</v>
      </c>
      <c r="BK628" s="101">
        <f>ROUND(I628*H628,2)</f>
        <v>0</v>
      </c>
      <c r="BL628" s="18" t="s">
        <v>203</v>
      </c>
      <c r="BM628" s="195" t="s">
        <v>1608</v>
      </c>
    </row>
    <row r="629" spans="1:65" s="13" customFormat="1" ht="11.25">
      <c r="B629" s="196"/>
      <c r="D629" s="197" t="s">
        <v>205</v>
      </c>
      <c r="F629" s="199" t="s">
        <v>1609</v>
      </c>
      <c r="H629" s="200">
        <v>2.0299999999999998</v>
      </c>
      <c r="I629" s="201"/>
      <c r="L629" s="196"/>
      <c r="M629" s="202"/>
      <c r="N629" s="203"/>
      <c r="O629" s="203"/>
      <c r="P629" s="203"/>
      <c r="Q629" s="203"/>
      <c r="R629" s="203"/>
      <c r="S629" s="203"/>
      <c r="T629" s="204"/>
      <c r="AT629" s="198" t="s">
        <v>205</v>
      </c>
      <c r="AU629" s="198" t="s">
        <v>94</v>
      </c>
      <c r="AV629" s="13" t="s">
        <v>94</v>
      </c>
      <c r="AW629" s="13" t="s">
        <v>3</v>
      </c>
      <c r="AX629" s="13" t="s">
        <v>25</v>
      </c>
      <c r="AY629" s="198" t="s">
        <v>196</v>
      </c>
    </row>
    <row r="630" spans="1:65" s="2" customFormat="1" ht="16.5" customHeight="1">
      <c r="A630" s="35"/>
      <c r="B630" s="153"/>
      <c r="C630" s="228" t="s">
        <v>908</v>
      </c>
      <c r="D630" s="228" t="s">
        <v>500</v>
      </c>
      <c r="E630" s="229" t="s">
        <v>1610</v>
      </c>
      <c r="F630" s="230" t="s">
        <v>1611</v>
      </c>
      <c r="G630" s="231" t="s">
        <v>595</v>
      </c>
      <c r="H630" s="232">
        <v>3.0449999999999999</v>
      </c>
      <c r="I630" s="233"/>
      <c r="J630" s="234">
        <f>ROUND(I630*H630,2)</f>
        <v>0</v>
      </c>
      <c r="K630" s="230" t="s">
        <v>202</v>
      </c>
      <c r="L630" s="235"/>
      <c r="M630" s="236" t="s">
        <v>1</v>
      </c>
      <c r="N630" s="237" t="s">
        <v>50</v>
      </c>
      <c r="O630" s="61"/>
      <c r="P630" s="193">
        <f>O630*H630</f>
        <v>0</v>
      </c>
      <c r="Q630" s="193">
        <v>7.0000000000000001E-3</v>
      </c>
      <c r="R630" s="193">
        <f>Q630*H630</f>
        <v>2.1315000000000001E-2</v>
      </c>
      <c r="S630" s="193">
        <v>0</v>
      </c>
      <c r="T630" s="194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5" t="s">
        <v>239</v>
      </c>
      <c r="AT630" s="195" t="s">
        <v>500</v>
      </c>
      <c r="AU630" s="195" t="s">
        <v>94</v>
      </c>
      <c r="AY630" s="18" t="s">
        <v>196</v>
      </c>
      <c r="BE630" s="101">
        <f>IF(N630="základní",J630,0)</f>
        <v>0</v>
      </c>
      <c r="BF630" s="101">
        <f>IF(N630="snížená",J630,0)</f>
        <v>0</v>
      </c>
      <c r="BG630" s="101">
        <f>IF(N630="zákl. přenesená",J630,0)</f>
        <v>0</v>
      </c>
      <c r="BH630" s="101">
        <f>IF(N630="sníž. přenesená",J630,0)</f>
        <v>0</v>
      </c>
      <c r="BI630" s="101">
        <f>IF(N630="nulová",J630,0)</f>
        <v>0</v>
      </c>
      <c r="BJ630" s="18" t="s">
        <v>25</v>
      </c>
      <c r="BK630" s="101">
        <f>ROUND(I630*H630,2)</f>
        <v>0</v>
      </c>
      <c r="BL630" s="18" t="s">
        <v>203</v>
      </c>
      <c r="BM630" s="195" t="s">
        <v>1612</v>
      </c>
    </row>
    <row r="631" spans="1:65" s="13" customFormat="1" ht="11.25">
      <c r="B631" s="196"/>
      <c r="D631" s="197" t="s">
        <v>205</v>
      </c>
      <c r="F631" s="199" t="s">
        <v>752</v>
      </c>
      <c r="H631" s="200">
        <v>3.0449999999999999</v>
      </c>
      <c r="I631" s="201"/>
      <c r="L631" s="196"/>
      <c r="M631" s="202"/>
      <c r="N631" s="203"/>
      <c r="O631" s="203"/>
      <c r="P631" s="203"/>
      <c r="Q631" s="203"/>
      <c r="R631" s="203"/>
      <c r="S631" s="203"/>
      <c r="T631" s="204"/>
      <c r="AT631" s="198" t="s">
        <v>205</v>
      </c>
      <c r="AU631" s="198" t="s">
        <v>94</v>
      </c>
      <c r="AV631" s="13" t="s">
        <v>94</v>
      </c>
      <c r="AW631" s="13" t="s">
        <v>3</v>
      </c>
      <c r="AX631" s="13" t="s">
        <v>25</v>
      </c>
      <c r="AY631" s="198" t="s">
        <v>196</v>
      </c>
    </row>
    <row r="632" spans="1:65" s="2" customFormat="1" ht="16.5" customHeight="1">
      <c r="A632" s="35"/>
      <c r="B632" s="153"/>
      <c r="C632" s="184" t="s">
        <v>916</v>
      </c>
      <c r="D632" s="184" t="s">
        <v>198</v>
      </c>
      <c r="E632" s="185" t="s">
        <v>792</v>
      </c>
      <c r="F632" s="186" t="s">
        <v>793</v>
      </c>
      <c r="G632" s="187" t="s">
        <v>595</v>
      </c>
      <c r="H632" s="188">
        <v>15</v>
      </c>
      <c r="I632" s="189"/>
      <c r="J632" s="190">
        <f>ROUND(I632*H632,2)</f>
        <v>0</v>
      </c>
      <c r="K632" s="186" t="s">
        <v>202</v>
      </c>
      <c r="L632" s="36"/>
      <c r="M632" s="191" t="s">
        <v>1</v>
      </c>
      <c r="N632" s="192" t="s">
        <v>50</v>
      </c>
      <c r="O632" s="61"/>
      <c r="P632" s="193">
        <f>O632*H632</f>
        <v>0</v>
      </c>
      <c r="Q632" s="193">
        <v>6.9999999999999994E-5</v>
      </c>
      <c r="R632" s="193">
        <f>Q632*H632</f>
        <v>1.0499999999999999E-3</v>
      </c>
      <c r="S632" s="193">
        <v>0</v>
      </c>
      <c r="T632" s="194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95" t="s">
        <v>203</v>
      </c>
      <c r="AT632" s="195" t="s">
        <v>198</v>
      </c>
      <c r="AU632" s="195" t="s">
        <v>94</v>
      </c>
      <c r="AY632" s="18" t="s">
        <v>196</v>
      </c>
      <c r="BE632" s="101">
        <f>IF(N632="základní",J632,0)</f>
        <v>0</v>
      </c>
      <c r="BF632" s="101">
        <f>IF(N632="snížená",J632,0)</f>
        <v>0</v>
      </c>
      <c r="BG632" s="101">
        <f>IF(N632="zákl. přenesená",J632,0)</f>
        <v>0</v>
      </c>
      <c r="BH632" s="101">
        <f>IF(N632="sníž. přenesená",J632,0)</f>
        <v>0</v>
      </c>
      <c r="BI632" s="101">
        <f>IF(N632="nulová",J632,0)</f>
        <v>0</v>
      </c>
      <c r="BJ632" s="18" t="s">
        <v>25</v>
      </c>
      <c r="BK632" s="101">
        <f>ROUND(I632*H632,2)</f>
        <v>0</v>
      </c>
      <c r="BL632" s="18" t="s">
        <v>203</v>
      </c>
      <c r="BM632" s="195" t="s">
        <v>1613</v>
      </c>
    </row>
    <row r="633" spans="1:65" s="2" customFormat="1" ht="16.5" customHeight="1">
      <c r="A633" s="35"/>
      <c r="B633" s="153"/>
      <c r="C633" s="228" t="s">
        <v>921</v>
      </c>
      <c r="D633" s="228" t="s">
        <v>500</v>
      </c>
      <c r="E633" s="229" t="s">
        <v>1614</v>
      </c>
      <c r="F633" s="230" t="s">
        <v>1615</v>
      </c>
      <c r="G633" s="231" t="s">
        <v>595</v>
      </c>
      <c r="H633" s="232">
        <v>2.0299999999999998</v>
      </c>
      <c r="I633" s="233"/>
      <c r="J633" s="234">
        <f>ROUND(I633*H633,2)</f>
        <v>0</v>
      </c>
      <c r="K633" s="230" t="s">
        <v>202</v>
      </c>
      <c r="L633" s="235"/>
      <c r="M633" s="236" t="s">
        <v>1</v>
      </c>
      <c r="N633" s="237" t="s">
        <v>50</v>
      </c>
      <c r="O633" s="61"/>
      <c r="P633" s="193">
        <f>O633*H633</f>
        <v>0</v>
      </c>
      <c r="Q633" s="193">
        <v>2.1999999999999999E-2</v>
      </c>
      <c r="R633" s="193">
        <f>Q633*H633</f>
        <v>4.4659999999999991E-2</v>
      </c>
      <c r="S633" s="193">
        <v>0</v>
      </c>
      <c r="T633" s="194">
        <f>S633*H633</f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95" t="s">
        <v>239</v>
      </c>
      <c r="AT633" s="195" t="s">
        <v>500</v>
      </c>
      <c r="AU633" s="195" t="s">
        <v>94</v>
      </c>
      <c r="AY633" s="18" t="s">
        <v>196</v>
      </c>
      <c r="BE633" s="101">
        <f>IF(N633="základní",J633,0)</f>
        <v>0</v>
      </c>
      <c r="BF633" s="101">
        <f>IF(N633="snížená",J633,0)</f>
        <v>0</v>
      </c>
      <c r="BG633" s="101">
        <f>IF(N633="zákl. přenesená",J633,0)</f>
        <v>0</v>
      </c>
      <c r="BH633" s="101">
        <f>IF(N633="sníž. přenesená",J633,0)</f>
        <v>0</v>
      </c>
      <c r="BI633" s="101">
        <f>IF(N633="nulová",J633,0)</f>
        <v>0</v>
      </c>
      <c r="BJ633" s="18" t="s">
        <v>25</v>
      </c>
      <c r="BK633" s="101">
        <f>ROUND(I633*H633,2)</f>
        <v>0</v>
      </c>
      <c r="BL633" s="18" t="s">
        <v>203</v>
      </c>
      <c r="BM633" s="195" t="s">
        <v>1616</v>
      </c>
    </row>
    <row r="634" spans="1:65" s="13" customFormat="1" ht="11.25">
      <c r="B634" s="196"/>
      <c r="D634" s="197" t="s">
        <v>205</v>
      </c>
      <c r="F634" s="199" t="s">
        <v>1609</v>
      </c>
      <c r="H634" s="200">
        <v>2.0299999999999998</v>
      </c>
      <c r="I634" s="201"/>
      <c r="L634" s="196"/>
      <c r="M634" s="202"/>
      <c r="N634" s="203"/>
      <c r="O634" s="203"/>
      <c r="P634" s="203"/>
      <c r="Q634" s="203"/>
      <c r="R634" s="203"/>
      <c r="S634" s="203"/>
      <c r="T634" s="204"/>
      <c r="AT634" s="198" t="s">
        <v>205</v>
      </c>
      <c r="AU634" s="198" t="s">
        <v>94</v>
      </c>
      <c r="AV634" s="13" t="s">
        <v>94</v>
      </c>
      <c r="AW634" s="13" t="s">
        <v>3</v>
      </c>
      <c r="AX634" s="13" t="s">
        <v>25</v>
      </c>
      <c r="AY634" s="198" t="s">
        <v>196</v>
      </c>
    </row>
    <row r="635" spans="1:65" s="2" customFormat="1" ht="16.5" customHeight="1">
      <c r="A635" s="35"/>
      <c r="B635" s="153"/>
      <c r="C635" s="228" t="s">
        <v>926</v>
      </c>
      <c r="D635" s="228" t="s">
        <v>500</v>
      </c>
      <c r="E635" s="229" t="s">
        <v>1617</v>
      </c>
      <c r="F635" s="230" t="s">
        <v>1618</v>
      </c>
      <c r="G635" s="231" t="s">
        <v>595</v>
      </c>
      <c r="H635" s="232">
        <v>13.195</v>
      </c>
      <c r="I635" s="233"/>
      <c r="J635" s="234">
        <f>ROUND(I635*H635,2)</f>
        <v>0</v>
      </c>
      <c r="K635" s="230" t="s">
        <v>202</v>
      </c>
      <c r="L635" s="235"/>
      <c r="M635" s="236" t="s">
        <v>1</v>
      </c>
      <c r="N635" s="237" t="s">
        <v>50</v>
      </c>
      <c r="O635" s="61"/>
      <c r="P635" s="193">
        <f>O635*H635</f>
        <v>0</v>
      </c>
      <c r="Q635" s="193">
        <v>1.4999999999999999E-2</v>
      </c>
      <c r="R635" s="193">
        <f>Q635*H635</f>
        <v>0.19792499999999999</v>
      </c>
      <c r="S635" s="193">
        <v>0</v>
      </c>
      <c r="T635" s="194">
        <f>S635*H635</f>
        <v>0</v>
      </c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R635" s="195" t="s">
        <v>239</v>
      </c>
      <c r="AT635" s="195" t="s">
        <v>500</v>
      </c>
      <c r="AU635" s="195" t="s">
        <v>94</v>
      </c>
      <c r="AY635" s="18" t="s">
        <v>196</v>
      </c>
      <c r="BE635" s="101">
        <f>IF(N635="základní",J635,0)</f>
        <v>0</v>
      </c>
      <c r="BF635" s="101">
        <f>IF(N635="snížená",J635,0)</f>
        <v>0</v>
      </c>
      <c r="BG635" s="101">
        <f>IF(N635="zákl. přenesená",J635,0)</f>
        <v>0</v>
      </c>
      <c r="BH635" s="101">
        <f>IF(N635="sníž. přenesená",J635,0)</f>
        <v>0</v>
      </c>
      <c r="BI635" s="101">
        <f>IF(N635="nulová",J635,0)</f>
        <v>0</v>
      </c>
      <c r="BJ635" s="18" t="s">
        <v>25</v>
      </c>
      <c r="BK635" s="101">
        <f>ROUND(I635*H635,2)</f>
        <v>0</v>
      </c>
      <c r="BL635" s="18" t="s">
        <v>203</v>
      </c>
      <c r="BM635" s="195" t="s">
        <v>1619</v>
      </c>
    </row>
    <row r="636" spans="1:65" s="13" customFormat="1" ht="11.25">
      <c r="B636" s="196"/>
      <c r="D636" s="197" t="s">
        <v>205</v>
      </c>
      <c r="F636" s="199" t="s">
        <v>1620</v>
      </c>
      <c r="H636" s="200">
        <v>13.195</v>
      </c>
      <c r="I636" s="201"/>
      <c r="L636" s="196"/>
      <c r="M636" s="202"/>
      <c r="N636" s="203"/>
      <c r="O636" s="203"/>
      <c r="P636" s="203"/>
      <c r="Q636" s="203"/>
      <c r="R636" s="203"/>
      <c r="S636" s="203"/>
      <c r="T636" s="204"/>
      <c r="AT636" s="198" t="s">
        <v>205</v>
      </c>
      <c r="AU636" s="198" t="s">
        <v>94</v>
      </c>
      <c r="AV636" s="13" t="s">
        <v>94</v>
      </c>
      <c r="AW636" s="13" t="s">
        <v>3</v>
      </c>
      <c r="AX636" s="13" t="s">
        <v>25</v>
      </c>
      <c r="AY636" s="198" t="s">
        <v>196</v>
      </c>
    </row>
    <row r="637" spans="1:65" s="2" customFormat="1" ht="16.5" customHeight="1">
      <c r="A637" s="35"/>
      <c r="B637" s="153"/>
      <c r="C637" s="184" t="s">
        <v>930</v>
      </c>
      <c r="D637" s="184" t="s">
        <v>198</v>
      </c>
      <c r="E637" s="185" t="s">
        <v>1621</v>
      </c>
      <c r="F637" s="186" t="s">
        <v>1622</v>
      </c>
      <c r="G637" s="187" t="s">
        <v>595</v>
      </c>
      <c r="H637" s="188">
        <v>3</v>
      </c>
      <c r="I637" s="189"/>
      <c r="J637" s="190">
        <f>ROUND(I637*H637,2)</f>
        <v>0</v>
      </c>
      <c r="K637" s="186" t="s">
        <v>202</v>
      </c>
      <c r="L637" s="36"/>
      <c r="M637" s="191" t="s">
        <v>1</v>
      </c>
      <c r="N637" s="192" t="s">
        <v>50</v>
      </c>
      <c r="O637" s="61"/>
      <c r="P637" s="193">
        <f>O637*H637</f>
        <v>0</v>
      </c>
      <c r="Q637" s="193">
        <v>0</v>
      </c>
      <c r="R637" s="193">
        <f>Q637*H637</f>
        <v>0</v>
      </c>
      <c r="S637" s="193">
        <v>0</v>
      </c>
      <c r="T637" s="194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95" t="s">
        <v>203</v>
      </c>
      <c r="AT637" s="195" t="s">
        <v>198</v>
      </c>
      <c r="AU637" s="195" t="s">
        <v>94</v>
      </c>
      <c r="AY637" s="18" t="s">
        <v>196</v>
      </c>
      <c r="BE637" s="101">
        <f>IF(N637="základní",J637,0)</f>
        <v>0</v>
      </c>
      <c r="BF637" s="101">
        <f>IF(N637="snížená",J637,0)</f>
        <v>0</v>
      </c>
      <c r="BG637" s="101">
        <f>IF(N637="zákl. přenesená",J637,0)</f>
        <v>0</v>
      </c>
      <c r="BH637" s="101">
        <f>IF(N637="sníž. přenesená",J637,0)</f>
        <v>0</v>
      </c>
      <c r="BI637" s="101">
        <f>IF(N637="nulová",J637,0)</f>
        <v>0</v>
      </c>
      <c r="BJ637" s="18" t="s">
        <v>25</v>
      </c>
      <c r="BK637" s="101">
        <f>ROUND(I637*H637,2)</f>
        <v>0</v>
      </c>
      <c r="BL637" s="18" t="s">
        <v>203</v>
      </c>
      <c r="BM637" s="195" t="s">
        <v>1623</v>
      </c>
    </row>
    <row r="638" spans="1:65" s="2" customFormat="1" ht="16.5" customHeight="1">
      <c r="A638" s="35"/>
      <c r="B638" s="153"/>
      <c r="C638" s="228" t="s">
        <v>934</v>
      </c>
      <c r="D638" s="228" t="s">
        <v>500</v>
      </c>
      <c r="E638" s="229" t="s">
        <v>1624</v>
      </c>
      <c r="F638" s="230" t="s">
        <v>1625</v>
      </c>
      <c r="G638" s="231" t="s">
        <v>595</v>
      </c>
      <c r="H638" s="232">
        <v>3</v>
      </c>
      <c r="I638" s="233"/>
      <c r="J638" s="234">
        <f>ROUND(I638*H638,2)</f>
        <v>0</v>
      </c>
      <c r="K638" s="230" t="s">
        <v>202</v>
      </c>
      <c r="L638" s="235"/>
      <c r="M638" s="236" t="s">
        <v>1</v>
      </c>
      <c r="N638" s="237" t="s">
        <v>50</v>
      </c>
      <c r="O638" s="61"/>
      <c r="P638" s="193">
        <f>O638*H638</f>
        <v>0</v>
      </c>
      <c r="Q638" s="193">
        <v>2.5499999999999998E-2</v>
      </c>
      <c r="R638" s="193">
        <f>Q638*H638</f>
        <v>7.6499999999999999E-2</v>
      </c>
      <c r="S638" s="193">
        <v>0</v>
      </c>
      <c r="T638" s="194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95" t="s">
        <v>239</v>
      </c>
      <c r="AT638" s="195" t="s">
        <v>500</v>
      </c>
      <c r="AU638" s="195" t="s">
        <v>94</v>
      </c>
      <c r="AY638" s="18" t="s">
        <v>196</v>
      </c>
      <c r="BE638" s="101">
        <f>IF(N638="základní",J638,0)</f>
        <v>0</v>
      </c>
      <c r="BF638" s="101">
        <f>IF(N638="snížená",J638,0)</f>
        <v>0</v>
      </c>
      <c r="BG638" s="101">
        <f>IF(N638="zákl. přenesená",J638,0)</f>
        <v>0</v>
      </c>
      <c r="BH638" s="101">
        <f>IF(N638="sníž. přenesená",J638,0)</f>
        <v>0</v>
      </c>
      <c r="BI638" s="101">
        <f>IF(N638="nulová",J638,0)</f>
        <v>0</v>
      </c>
      <c r="BJ638" s="18" t="s">
        <v>25</v>
      </c>
      <c r="BK638" s="101">
        <f>ROUND(I638*H638,2)</f>
        <v>0</v>
      </c>
      <c r="BL638" s="18" t="s">
        <v>203</v>
      </c>
      <c r="BM638" s="195" t="s">
        <v>1626</v>
      </c>
    </row>
    <row r="639" spans="1:65" s="2" customFormat="1" ht="16.5" customHeight="1">
      <c r="A639" s="35"/>
      <c r="B639" s="153"/>
      <c r="C639" s="184" t="s">
        <v>938</v>
      </c>
      <c r="D639" s="184" t="s">
        <v>198</v>
      </c>
      <c r="E639" s="185" t="s">
        <v>1627</v>
      </c>
      <c r="F639" s="186" t="s">
        <v>1628</v>
      </c>
      <c r="G639" s="187" t="s">
        <v>327</v>
      </c>
      <c r="H639" s="188">
        <v>204.52500000000001</v>
      </c>
      <c r="I639" s="189"/>
      <c r="J639" s="190">
        <f>ROUND(I639*H639,2)</f>
        <v>0</v>
      </c>
      <c r="K639" s="186" t="s">
        <v>202</v>
      </c>
      <c r="L639" s="36"/>
      <c r="M639" s="191" t="s">
        <v>1</v>
      </c>
      <c r="N639" s="192" t="s">
        <v>50</v>
      </c>
      <c r="O639" s="61"/>
      <c r="P639" s="193">
        <f>O639*H639</f>
        <v>0</v>
      </c>
      <c r="Q639" s="193">
        <v>2.2563399999999998</v>
      </c>
      <c r="R639" s="193">
        <f>Q639*H639</f>
        <v>461.47793849999999</v>
      </c>
      <c r="S639" s="193">
        <v>0</v>
      </c>
      <c r="T639" s="194">
        <f>S639*H639</f>
        <v>0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195" t="s">
        <v>203</v>
      </c>
      <c r="AT639" s="195" t="s">
        <v>198</v>
      </c>
      <c r="AU639" s="195" t="s">
        <v>94</v>
      </c>
      <c r="AY639" s="18" t="s">
        <v>196</v>
      </c>
      <c r="BE639" s="101">
        <f>IF(N639="základní",J639,0)</f>
        <v>0</v>
      </c>
      <c r="BF639" s="101">
        <f>IF(N639="snížená",J639,0)</f>
        <v>0</v>
      </c>
      <c r="BG639" s="101">
        <f>IF(N639="zákl. přenesená",J639,0)</f>
        <v>0</v>
      </c>
      <c r="BH639" s="101">
        <f>IF(N639="sníž. přenesená",J639,0)</f>
        <v>0</v>
      </c>
      <c r="BI639" s="101">
        <f>IF(N639="nulová",J639,0)</f>
        <v>0</v>
      </c>
      <c r="BJ639" s="18" t="s">
        <v>25</v>
      </c>
      <c r="BK639" s="101">
        <f>ROUND(I639*H639,2)</f>
        <v>0</v>
      </c>
      <c r="BL639" s="18" t="s">
        <v>203</v>
      </c>
      <c r="BM639" s="195" t="s">
        <v>1629</v>
      </c>
    </row>
    <row r="640" spans="1:65" s="13" customFormat="1" ht="11.25">
      <c r="B640" s="196"/>
      <c r="D640" s="197" t="s">
        <v>205</v>
      </c>
      <c r="E640" s="198" t="s">
        <v>1</v>
      </c>
      <c r="F640" s="199" t="s">
        <v>1630</v>
      </c>
      <c r="H640" s="200">
        <v>137.10900000000001</v>
      </c>
      <c r="I640" s="201"/>
      <c r="L640" s="196"/>
      <c r="M640" s="202"/>
      <c r="N640" s="203"/>
      <c r="O640" s="203"/>
      <c r="P640" s="203"/>
      <c r="Q640" s="203"/>
      <c r="R640" s="203"/>
      <c r="S640" s="203"/>
      <c r="T640" s="204"/>
      <c r="AT640" s="198" t="s">
        <v>205</v>
      </c>
      <c r="AU640" s="198" t="s">
        <v>94</v>
      </c>
      <c r="AV640" s="13" t="s">
        <v>94</v>
      </c>
      <c r="AW640" s="13" t="s">
        <v>38</v>
      </c>
      <c r="AX640" s="13" t="s">
        <v>84</v>
      </c>
      <c r="AY640" s="198" t="s">
        <v>196</v>
      </c>
    </row>
    <row r="641" spans="1:65" s="13" customFormat="1" ht="11.25">
      <c r="B641" s="196"/>
      <c r="D641" s="197" t="s">
        <v>205</v>
      </c>
      <c r="E641" s="198" t="s">
        <v>1</v>
      </c>
      <c r="F641" s="199" t="s">
        <v>1631</v>
      </c>
      <c r="H641" s="200">
        <v>67.415999999999997</v>
      </c>
      <c r="I641" s="201"/>
      <c r="L641" s="196"/>
      <c r="M641" s="202"/>
      <c r="N641" s="203"/>
      <c r="O641" s="203"/>
      <c r="P641" s="203"/>
      <c r="Q641" s="203"/>
      <c r="R641" s="203"/>
      <c r="S641" s="203"/>
      <c r="T641" s="204"/>
      <c r="AT641" s="198" t="s">
        <v>205</v>
      </c>
      <c r="AU641" s="198" t="s">
        <v>94</v>
      </c>
      <c r="AV641" s="13" t="s">
        <v>94</v>
      </c>
      <c r="AW641" s="13" t="s">
        <v>38</v>
      </c>
      <c r="AX641" s="13" t="s">
        <v>84</v>
      </c>
      <c r="AY641" s="198" t="s">
        <v>196</v>
      </c>
    </row>
    <row r="642" spans="1:65" s="15" customFormat="1" ht="11.25">
      <c r="B642" s="212"/>
      <c r="D642" s="197" t="s">
        <v>205</v>
      </c>
      <c r="E642" s="213" t="s">
        <v>1</v>
      </c>
      <c r="F642" s="214" t="s">
        <v>225</v>
      </c>
      <c r="H642" s="215">
        <v>204.52500000000001</v>
      </c>
      <c r="I642" s="216"/>
      <c r="L642" s="212"/>
      <c r="M642" s="217"/>
      <c r="N642" s="218"/>
      <c r="O642" s="218"/>
      <c r="P642" s="218"/>
      <c r="Q642" s="218"/>
      <c r="R642" s="218"/>
      <c r="S642" s="218"/>
      <c r="T642" s="219"/>
      <c r="AT642" s="213" t="s">
        <v>205</v>
      </c>
      <c r="AU642" s="213" t="s">
        <v>94</v>
      </c>
      <c r="AV642" s="15" t="s">
        <v>203</v>
      </c>
      <c r="AW642" s="15" t="s">
        <v>38</v>
      </c>
      <c r="AX642" s="15" t="s">
        <v>25</v>
      </c>
      <c r="AY642" s="213" t="s">
        <v>196</v>
      </c>
    </row>
    <row r="643" spans="1:65" s="12" customFormat="1" ht="22.9" customHeight="1">
      <c r="B643" s="171"/>
      <c r="D643" s="172" t="s">
        <v>83</v>
      </c>
      <c r="E643" s="182" t="s">
        <v>246</v>
      </c>
      <c r="F643" s="182" t="s">
        <v>1632</v>
      </c>
      <c r="I643" s="174"/>
      <c r="J643" s="183">
        <f>BK643</f>
        <v>0</v>
      </c>
      <c r="L643" s="171"/>
      <c r="M643" s="176"/>
      <c r="N643" s="177"/>
      <c r="O643" s="177"/>
      <c r="P643" s="178">
        <f>SUM(P644:P648)</f>
        <v>0</v>
      </c>
      <c r="Q643" s="177"/>
      <c r="R643" s="178">
        <f>SUM(R644:R648)</f>
        <v>8.5235999999999992E-3</v>
      </c>
      <c r="S643" s="177"/>
      <c r="T643" s="179">
        <f>SUM(T644:T648)</f>
        <v>0</v>
      </c>
      <c r="AR643" s="172" t="s">
        <v>25</v>
      </c>
      <c r="AT643" s="180" t="s">
        <v>83</v>
      </c>
      <c r="AU643" s="180" t="s">
        <v>25</v>
      </c>
      <c r="AY643" s="172" t="s">
        <v>196</v>
      </c>
      <c r="BK643" s="181">
        <f>SUM(BK644:BK648)</f>
        <v>0</v>
      </c>
    </row>
    <row r="644" spans="1:65" s="2" customFormat="1" ht="16.5" customHeight="1">
      <c r="A644" s="35"/>
      <c r="B644" s="153"/>
      <c r="C644" s="184" t="s">
        <v>942</v>
      </c>
      <c r="D644" s="184" t="s">
        <v>198</v>
      </c>
      <c r="E644" s="185" t="s">
        <v>1633</v>
      </c>
      <c r="F644" s="186" t="s">
        <v>1634</v>
      </c>
      <c r="G644" s="187" t="s">
        <v>595</v>
      </c>
      <c r="H644" s="188">
        <v>2</v>
      </c>
      <c r="I644" s="189"/>
      <c r="J644" s="190">
        <f>ROUND(I644*H644,2)</f>
        <v>0</v>
      </c>
      <c r="K644" s="186" t="s">
        <v>202</v>
      </c>
      <c r="L644" s="36"/>
      <c r="M644" s="191" t="s">
        <v>1</v>
      </c>
      <c r="N644" s="192" t="s">
        <v>50</v>
      </c>
      <c r="O644" s="61"/>
      <c r="P644" s="193">
        <f>O644*H644</f>
        <v>0</v>
      </c>
      <c r="Q644" s="193">
        <v>4.0000000000000001E-3</v>
      </c>
      <c r="R644" s="193">
        <f>Q644*H644</f>
        <v>8.0000000000000002E-3</v>
      </c>
      <c r="S644" s="193">
        <v>0</v>
      </c>
      <c r="T644" s="194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195" t="s">
        <v>203</v>
      </c>
      <c r="AT644" s="195" t="s">
        <v>198</v>
      </c>
      <c r="AU644" s="195" t="s">
        <v>94</v>
      </c>
      <c r="AY644" s="18" t="s">
        <v>196</v>
      </c>
      <c r="BE644" s="101">
        <f>IF(N644="základní",J644,0)</f>
        <v>0</v>
      </c>
      <c r="BF644" s="101">
        <f>IF(N644="snížená",J644,0)</f>
        <v>0</v>
      </c>
      <c r="BG644" s="101">
        <f>IF(N644="zákl. přenesená",J644,0)</f>
        <v>0</v>
      </c>
      <c r="BH644" s="101">
        <f>IF(N644="sníž. přenesená",J644,0)</f>
        <v>0</v>
      </c>
      <c r="BI644" s="101">
        <f>IF(N644="nulová",J644,0)</f>
        <v>0</v>
      </c>
      <c r="BJ644" s="18" t="s">
        <v>25</v>
      </c>
      <c r="BK644" s="101">
        <f>ROUND(I644*H644,2)</f>
        <v>0</v>
      </c>
      <c r="BL644" s="18" t="s">
        <v>203</v>
      </c>
      <c r="BM644" s="195" t="s">
        <v>1635</v>
      </c>
    </row>
    <row r="645" spans="1:65" s="13" customFormat="1" ht="11.25">
      <c r="B645" s="196"/>
      <c r="D645" s="197" t="s">
        <v>205</v>
      </c>
      <c r="E645" s="198" t="s">
        <v>1</v>
      </c>
      <c r="F645" s="199" t="s">
        <v>1636</v>
      </c>
      <c r="H645" s="200">
        <v>2</v>
      </c>
      <c r="I645" s="201"/>
      <c r="L645" s="196"/>
      <c r="M645" s="202"/>
      <c r="N645" s="203"/>
      <c r="O645" s="203"/>
      <c r="P645" s="203"/>
      <c r="Q645" s="203"/>
      <c r="R645" s="203"/>
      <c r="S645" s="203"/>
      <c r="T645" s="204"/>
      <c r="AT645" s="198" t="s">
        <v>205</v>
      </c>
      <c r="AU645" s="198" t="s">
        <v>94</v>
      </c>
      <c r="AV645" s="13" t="s">
        <v>94</v>
      </c>
      <c r="AW645" s="13" t="s">
        <v>38</v>
      </c>
      <c r="AX645" s="13" t="s">
        <v>25</v>
      </c>
      <c r="AY645" s="198" t="s">
        <v>196</v>
      </c>
    </row>
    <row r="646" spans="1:65" s="2" customFormat="1" ht="16.5" customHeight="1">
      <c r="A646" s="35"/>
      <c r="B646" s="153"/>
      <c r="C646" s="184" t="s">
        <v>944</v>
      </c>
      <c r="D646" s="184" t="s">
        <v>198</v>
      </c>
      <c r="E646" s="185" t="s">
        <v>1637</v>
      </c>
      <c r="F646" s="186" t="s">
        <v>1638</v>
      </c>
      <c r="G646" s="187" t="s">
        <v>201</v>
      </c>
      <c r="H646" s="188">
        <v>3.74</v>
      </c>
      <c r="I646" s="189"/>
      <c r="J646" s="190">
        <f>ROUND(I646*H646,2)</f>
        <v>0</v>
      </c>
      <c r="K646" s="186" t="s">
        <v>202</v>
      </c>
      <c r="L646" s="36"/>
      <c r="M646" s="191" t="s">
        <v>1</v>
      </c>
      <c r="N646" s="192" t="s">
        <v>50</v>
      </c>
      <c r="O646" s="61"/>
      <c r="P646" s="193">
        <f>O646*H646</f>
        <v>0</v>
      </c>
      <c r="Q646" s="193">
        <v>1.3999999999999999E-4</v>
      </c>
      <c r="R646" s="193">
        <f>Q646*H646</f>
        <v>5.2359999999999993E-4</v>
      </c>
      <c r="S646" s="193">
        <v>0</v>
      </c>
      <c r="T646" s="194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95" t="s">
        <v>203</v>
      </c>
      <c r="AT646" s="195" t="s">
        <v>198</v>
      </c>
      <c r="AU646" s="195" t="s">
        <v>94</v>
      </c>
      <c r="AY646" s="18" t="s">
        <v>196</v>
      </c>
      <c r="BE646" s="101">
        <f>IF(N646="základní",J646,0)</f>
        <v>0</v>
      </c>
      <c r="BF646" s="101">
        <f>IF(N646="snížená",J646,0)</f>
        <v>0</v>
      </c>
      <c r="BG646" s="101">
        <f>IF(N646="zákl. přenesená",J646,0)</f>
        <v>0</v>
      </c>
      <c r="BH646" s="101">
        <f>IF(N646="sníž. přenesená",J646,0)</f>
        <v>0</v>
      </c>
      <c r="BI646" s="101">
        <f>IF(N646="nulová",J646,0)</f>
        <v>0</v>
      </c>
      <c r="BJ646" s="18" t="s">
        <v>25</v>
      </c>
      <c r="BK646" s="101">
        <f>ROUND(I646*H646,2)</f>
        <v>0</v>
      </c>
      <c r="BL646" s="18" t="s">
        <v>203</v>
      </c>
      <c r="BM646" s="195" t="s">
        <v>1639</v>
      </c>
    </row>
    <row r="647" spans="1:65" s="14" customFormat="1" ht="11.25">
      <c r="B647" s="205"/>
      <c r="D647" s="197" t="s">
        <v>205</v>
      </c>
      <c r="E647" s="206" t="s">
        <v>1</v>
      </c>
      <c r="F647" s="207" t="s">
        <v>1640</v>
      </c>
      <c r="H647" s="206" t="s">
        <v>1</v>
      </c>
      <c r="I647" s="208"/>
      <c r="L647" s="205"/>
      <c r="M647" s="209"/>
      <c r="N647" s="210"/>
      <c r="O647" s="210"/>
      <c r="P647" s="210"/>
      <c r="Q647" s="210"/>
      <c r="R647" s="210"/>
      <c r="S647" s="210"/>
      <c r="T647" s="211"/>
      <c r="AT647" s="206" t="s">
        <v>205</v>
      </c>
      <c r="AU647" s="206" t="s">
        <v>94</v>
      </c>
      <c r="AV647" s="14" t="s">
        <v>25</v>
      </c>
      <c r="AW647" s="14" t="s">
        <v>38</v>
      </c>
      <c r="AX647" s="14" t="s">
        <v>84</v>
      </c>
      <c r="AY647" s="206" t="s">
        <v>196</v>
      </c>
    </row>
    <row r="648" spans="1:65" s="13" customFormat="1" ht="11.25">
      <c r="B648" s="196"/>
      <c r="D648" s="197" t="s">
        <v>205</v>
      </c>
      <c r="E648" s="198" t="s">
        <v>1</v>
      </c>
      <c r="F648" s="199" t="s">
        <v>1641</v>
      </c>
      <c r="H648" s="200">
        <v>3.74</v>
      </c>
      <c r="I648" s="201"/>
      <c r="L648" s="196"/>
      <c r="M648" s="202"/>
      <c r="N648" s="203"/>
      <c r="O648" s="203"/>
      <c r="P648" s="203"/>
      <c r="Q648" s="203"/>
      <c r="R648" s="203"/>
      <c r="S648" s="203"/>
      <c r="T648" s="204"/>
      <c r="AT648" s="198" t="s">
        <v>205</v>
      </c>
      <c r="AU648" s="198" t="s">
        <v>94</v>
      </c>
      <c r="AV648" s="13" t="s">
        <v>94</v>
      </c>
      <c r="AW648" s="13" t="s">
        <v>38</v>
      </c>
      <c r="AX648" s="13" t="s">
        <v>25</v>
      </c>
      <c r="AY648" s="198" t="s">
        <v>196</v>
      </c>
    </row>
    <row r="649" spans="1:65" s="12" customFormat="1" ht="22.9" customHeight="1">
      <c r="B649" s="171"/>
      <c r="D649" s="172" t="s">
        <v>83</v>
      </c>
      <c r="E649" s="182" t="s">
        <v>1003</v>
      </c>
      <c r="F649" s="182" t="s">
        <v>1004</v>
      </c>
      <c r="I649" s="174"/>
      <c r="J649" s="183">
        <f>BK649</f>
        <v>0</v>
      </c>
      <c r="L649" s="171"/>
      <c r="M649" s="176"/>
      <c r="N649" s="177"/>
      <c r="O649" s="177"/>
      <c r="P649" s="178">
        <f>P650</f>
        <v>0</v>
      </c>
      <c r="Q649" s="177"/>
      <c r="R649" s="178">
        <f>R650</f>
        <v>0</v>
      </c>
      <c r="S649" s="177"/>
      <c r="T649" s="179">
        <f>T650</f>
        <v>0</v>
      </c>
      <c r="AR649" s="172" t="s">
        <v>25</v>
      </c>
      <c r="AT649" s="180" t="s">
        <v>83</v>
      </c>
      <c r="AU649" s="180" t="s">
        <v>25</v>
      </c>
      <c r="AY649" s="172" t="s">
        <v>196</v>
      </c>
      <c r="BK649" s="181">
        <f>BK650</f>
        <v>0</v>
      </c>
    </row>
    <row r="650" spans="1:65" s="2" customFormat="1" ht="16.5" customHeight="1">
      <c r="A650" s="35"/>
      <c r="B650" s="153"/>
      <c r="C650" s="184" t="s">
        <v>948</v>
      </c>
      <c r="D650" s="184" t="s">
        <v>198</v>
      </c>
      <c r="E650" s="185" t="s">
        <v>1006</v>
      </c>
      <c r="F650" s="186" t="s">
        <v>1007</v>
      </c>
      <c r="G650" s="187" t="s">
        <v>209</v>
      </c>
      <c r="H650" s="188">
        <v>632.48500000000001</v>
      </c>
      <c r="I650" s="189"/>
      <c r="J650" s="190">
        <f>ROUND(I650*H650,2)</f>
        <v>0</v>
      </c>
      <c r="K650" s="186" t="s">
        <v>202</v>
      </c>
      <c r="L650" s="36"/>
      <c r="M650" s="191" t="s">
        <v>1</v>
      </c>
      <c r="N650" s="192" t="s">
        <v>50</v>
      </c>
      <c r="O650" s="61"/>
      <c r="P650" s="193">
        <f>O650*H650</f>
        <v>0</v>
      </c>
      <c r="Q650" s="193">
        <v>0</v>
      </c>
      <c r="R650" s="193">
        <f>Q650*H650</f>
        <v>0</v>
      </c>
      <c r="S650" s="193">
        <v>0</v>
      </c>
      <c r="T650" s="194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195" t="s">
        <v>203</v>
      </c>
      <c r="AT650" s="195" t="s">
        <v>198</v>
      </c>
      <c r="AU650" s="195" t="s">
        <v>94</v>
      </c>
      <c r="AY650" s="18" t="s">
        <v>196</v>
      </c>
      <c r="BE650" s="101">
        <f>IF(N650="základní",J650,0)</f>
        <v>0</v>
      </c>
      <c r="BF650" s="101">
        <f>IF(N650="snížená",J650,0)</f>
        <v>0</v>
      </c>
      <c r="BG650" s="101">
        <f>IF(N650="zákl. přenesená",J650,0)</f>
        <v>0</v>
      </c>
      <c r="BH650" s="101">
        <f>IF(N650="sníž. přenesená",J650,0)</f>
        <v>0</v>
      </c>
      <c r="BI650" s="101">
        <f>IF(N650="nulová",J650,0)</f>
        <v>0</v>
      </c>
      <c r="BJ650" s="18" t="s">
        <v>25</v>
      </c>
      <c r="BK650" s="101">
        <f>ROUND(I650*H650,2)</f>
        <v>0</v>
      </c>
      <c r="BL650" s="18" t="s">
        <v>203</v>
      </c>
      <c r="BM650" s="195" t="s">
        <v>1008</v>
      </c>
    </row>
    <row r="651" spans="1:65" s="12" customFormat="1" ht="25.9" customHeight="1">
      <c r="B651" s="171"/>
      <c r="D651" s="172" t="s">
        <v>83</v>
      </c>
      <c r="E651" s="173" t="s">
        <v>1642</v>
      </c>
      <c r="F651" s="173" t="s">
        <v>1643</v>
      </c>
      <c r="I651" s="174"/>
      <c r="J651" s="175">
        <f>BK651</f>
        <v>0</v>
      </c>
      <c r="L651" s="171"/>
      <c r="M651" s="176"/>
      <c r="N651" s="177"/>
      <c r="O651" s="177"/>
      <c r="P651" s="178">
        <f>P652</f>
        <v>0</v>
      </c>
      <c r="Q651" s="177"/>
      <c r="R651" s="178">
        <f>R652</f>
        <v>5.7999999999999996E-3</v>
      </c>
      <c r="S651" s="177"/>
      <c r="T651" s="179">
        <f>T652</f>
        <v>0</v>
      </c>
      <c r="AR651" s="172" t="s">
        <v>94</v>
      </c>
      <c r="AT651" s="180" t="s">
        <v>83</v>
      </c>
      <c r="AU651" s="180" t="s">
        <v>84</v>
      </c>
      <c r="AY651" s="172" t="s">
        <v>196</v>
      </c>
      <c r="BK651" s="181">
        <f>BK652</f>
        <v>0</v>
      </c>
    </row>
    <row r="652" spans="1:65" s="12" customFormat="1" ht="22.9" customHeight="1">
      <c r="B652" s="171"/>
      <c r="D652" s="172" t="s">
        <v>83</v>
      </c>
      <c r="E652" s="182" t="s">
        <v>1644</v>
      </c>
      <c r="F652" s="182" t="s">
        <v>1645</v>
      </c>
      <c r="I652" s="174"/>
      <c r="J652" s="183">
        <f>BK652</f>
        <v>0</v>
      </c>
      <c r="L652" s="171"/>
      <c r="M652" s="176"/>
      <c r="N652" s="177"/>
      <c r="O652" s="177"/>
      <c r="P652" s="178">
        <f>SUM(P653:P654)</f>
        <v>0</v>
      </c>
      <c r="Q652" s="177"/>
      <c r="R652" s="178">
        <f>SUM(R653:R654)</f>
        <v>5.7999999999999996E-3</v>
      </c>
      <c r="S652" s="177"/>
      <c r="T652" s="179">
        <f>SUM(T653:T654)</f>
        <v>0</v>
      </c>
      <c r="AR652" s="172" t="s">
        <v>94</v>
      </c>
      <c r="AT652" s="180" t="s">
        <v>83</v>
      </c>
      <c r="AU652" s="180" t="s">
        <v>25</v>
      </c>
      <c r="AY652" s="172" t="s">
        <v>196</v>
      </c>
      <c r="BK652" s="181">
        <f>SUM(BK653:BK654)</f>
        <v>0</v>
      </c>
    </row>
    <row r="653" spans="1:65" s="2" customFormat="1" ht="16.5" customHeight="1">
      <c r="A653" s="35"/>
      <c r="B653" s="153"/>
      <c r="C653" s="184" t="s">
        <v>952</v>
      </c>
      <c r="D653" s="184" t="s">
        <v>198</v>
      </c>
      <c r="E653" s="185" t="s">
        <v>1646</v>
      </c>
      <c r="F653" s="186" t="s">
        <v>1647</v>
      </c>
      <c r="G653" s="187" t="s">
        <v>595</v>
      </c>
      <c r="H653" s="188">
        <v>2</v>
      </c>
      <c r="I653" s="189"/>
      <c r="J653" s="190">
        <f>ROUND(I653*H653,2)</f>
        <v>0</v>
      </c>
      <c r="K653" s="186" t="s">
        <v>202</v>
      </c>
      <c r="L653" s="36"/>
      <c r="M653" s="191" t="s">
        <v>1</v>
      </c>
      <c r="N653" s="192" t="s">
        <v>50</v>
      </c>
      <c r="O653" s="61"/>
      <c r="P653" s="193">
        <f>O653*H653</f>
        <v>0</v>
      </c>
      <c r="Q653" s="193">
        <v>2.8999999999999998E-3</v>
      </c>
      <c r="R653" s="193">
        <f>Q653*H653</f>
        <v>5.7999999999999996E-3</v>
      </c>
      <c r="S653" s="193">
        <v>0</v>
      </c>
      <c r="T653" s="194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195" t="s">
        <v>308</v>
      </c>
      <c r="AT653" s="195" t="s">
        <v>198</v>
      </c>
      <c r="AU653" s="195" t="s">
        <v>94</v>
      </c>
      <c r="AY653" s="18" t="s">
        <v>196</v>
      </c>
      <c r="BE653" s="101">
        <f>IF(N653="základní",J653,0)</f>
        <v>0</v>
      </c>
      <c r="BF653" s="101">
        <f>IF(N653="snížená",J653,0)</f>
        <v>0</v>
      </c>
      <c r="BG653" s="101">
        <f>IF(N653="zákl. přenesená",J653,0)</f>
        <v>0</v>
      </c>
      <c r="BH653" s="101">
        <f>IF(N653="sníž. přenesená",J653,0)</f>
        <v>0</v>
      </c>
      <c r="BI653" s="101">
        <f>IF(N653="nulová",J653,0)</f>
        <v>0</v>
      </c>
      <c r="BJ653" s="18" t="s">
        <v>25</v>
      </c>
      <c r="BK653" s="101">
        <f>ROUND(I653*H653,2)</f>
        <v>0</v>
      </c>
      <c r="BL653" s="18" t="s">
        <v>308</v>
      </c>
      <c r="BM653" s="195" t="s">
        <v>1648</v>
      </c>
    </row>
    <row r="654" spans="1:65" s="2" customFormat="1" ht="16.5" customHeight="1">
      <c r="A654" s="35"/>
      <c r="B654" s="153"/>
      <c r="C654" s="184" t="s">
        <v>954</v>
      </c>
      <c r="D654" s="184" t="s">
        <v>198</v>
      </c>
      <c r="E654" s="185" t="s">
        <v>1649</v>
      </c>
      <c r="F654" s="186" t="s">
        <v>1650</v>
      </c>
      <c r="G654" s="187" t="s">
        <v>209</v>
      </c>
      <c r="H654" s="188">
        <v>6.0000000000000001E-3</v>
      </c>
      <c r="I654" s="189"/>
      <c r="J654" s="190">
        <f>ROUND(I654*H654,2)</f>
        <v>0</v>
      </c>
      <c r="K654" s="186" t="s">
        <v>202</v>
      </c>
      <c r="L654" s="36"/>
      <c r="M654" s="191" t="s">
        <v>1</v>
      </c>
      <c r="N654" s="192" t="s">
        <v>50</v>
      </c>
      <c r="O654" s="61"/>
      <c r="P654" s="193">
        <f>O654*H654</f>
        <v>0</v>
      </c>
      <c r="Q654" s="193">
        <v>0</v>
      </c>
      <c r="R654" s="193">
        <f>Q654*H654</f>
        <v>0</v>
      </c>
      <c r="S654" s="193">
        <v>0</v>
      </c>
      <c r="T654" s="194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195" t="s">
        <v>308</v>
      </c>
      <c r="AT654" s="195" t="s">
        <v>198</v>
      </c>
      <c r="AU654" s="195" t="s">
        <v>94</v>
      </c>
      <c r="AY654" s="18" t="s">
        <v>196</v>
      </c>
      <c r="BE654" s="101">
        <f>IF(N654="základní",J654,0)</f>
        <v>0</v>
      </c>
      <c r="BF654" s="101">
        <f>IF(N654="snížená",J654,0)</f>
        <v>0</v>
      </c>
      <c r="BG654" s="101">
        <f>IF(N654="zákl. přenesená",J654,0)</f>
        <v>0</v>
      </c>
      <c r="BH654" s="101">
        <f>IF(N654="sníž. přenesená",J654,0)</f>
        <v>0</v>
      </c>
      <c r="BI654" s="101">
        <f>IF(N654="nulová",J654,0)</f>
        <v>0</v>
      </c>
      <c r="BJ654" s="18" t="s">
        <v>25</v>
      </c>
      <c r="BK654" s="101">
        <f>ROUND(I654*H654,2)</f>
        <v>0</v>
      </c>
      <c r="BL654" s="18" t="s">
        <v>308</v>
      </c>
      <c r="BM654" s="195" t="s">
        <v>1651</v>
      </c>
    </row>
    <row r="655" spans="1:65" s="12" customFormat="1" ht="25.9" customHeight="1">
      <c r="B655" s="171"/>
      <c r="D655" s="172" t="s">
        <v>83</v>
      </c>
      <c r="E655" s="173" t="s">
        <v>500</v>
      </c>
      <c r="F655" s="173" t="s">
        <v>1009</v>
      </c>
      <c r="I655" s="174"/>
      <c r="J655" s="175">
        <f>BK655</f>
        <v>0</v>
      </c>
      <c r="L655" s="171"/>
      <c r="M655" s="176"/>
      <c r="N655" s="177"/>
      <c r="O655" s="177"/>
      <c r="P655" s="178">
        <f>P656</f>
        <v>0</v>
      </c>
      <c r="Q655" s="177"/>
      <c r="R655" s="178">
        <f>R656</f>
        <v>45.076115000000001</v>
      </c>
      <c r="S655" s="177"/>
      <c r="T655" s="179">
        <f>T656</f>
        <v>0</v>
      </c>
      <c r="AR655" s="172" t="s">
        <v>211</v>
      </c>
      <c r="AT655" s="180" t="s">
        <v>83</v>
      </c>
      <c r="AU655" s="180" t="s">
        <v>84</v>
      </c>
      <c r="AY655" s="172" t="s">
        <v>196</v>
      </c>
      <c r="BK655" s="181">
        <f>BK656</f>
        <v>0</v>
      </c>
    </row>
    <row r="656" spans="1:65" s="12" customFormat="1" ht="22.9" customHeight="1">
      <c r="B656" s="171"/>
      <c r="D656" s="172" t="s">
        <v>83</v>
      </c>
      <c r="E656" s="182" t="s">
        <v>1010</v>
      </c>
      <c r="F656" s="182" t="s">
        <v>1011</v>
      </c>
      <c r="I656" s="174"/>
      <c r="J656" s="183">
        <f>BK656</f>
        <v>0</v>
      </c>
      <c r="L656" s="171"/>
      <c r="M656" s="176"/>
      <c r="N656" s="177"/>
      <c r="O656" s="177"/>
      <c r="P656" s="178">
        <f>SUM(P657:P661)</f>
        <v>0</v>
      </c>
      <c r="Q656" s="177"/>
      <c r="R656" s="178">
        <f>SUM(R657:R661)</f>
        <v>45.076115000000001</v>
      </c>
      <c r="S656" s="177"/>
      <c r="T656" s="179">
        <f>SUM(T657:T661)</f>
        <v>0</v>
      </c>
      <c r="AR656" s="172" t="s">
        <v>211</v>
      </c>
      <c r="AT656" s="180" t="s">
        <v>83</v>
      </c>
      <c r="AU656" s="180" t="s">
        <v>25</v>
      </c>
      <c r="AY656" s="172" t="s">
        <v>196</v>
      </c>
      <c r="BK656" s="181">
        <f>SUM(BK657:BK661)</f>
        <v>0</v>
      </c>
    </row>
    <row r="657" spans="1:65" s="2" customFormat="1" ht="16.5" customHeight="1">
      <c r="A657" s="35"/>
      <c r="B657" s="153"/>
      <c r="C657" s="184" t="s">
        <v>958</v>
      </c>
      <c r="D657" s="184" t="s">
        <v>198</v>
      </c>
      <c r="E657" s="185" t="s">
        <v>1013</v>
      </c>
      <c r="F657" s="186" t="s">
        <v>1014</v>
      </c>
      <c r="G657" s="187" t="s">
        <v>229</v>
      </c>
      <c r="H657" s="188">
        <v>444.5</v>
      </c>
      <c r="I657" s="189"/>
      <c r="J657" s="190">
        <f>ROUND(I657*H657,2)</f>
        <v>0</v>
      </c>
      <c r="K657" s="186" t="s">
        <v>202</v>
      </c>
      <c r="L657" s="36"/>
      <c r="M657" s="191" t="s">
        <v>1</v>
      </c>
      <c r="N657" s="192" t="s">
        <v>50</v>
      </c>
      <c r="O657" s="61"/>
      <c r="P657" s="193">
        <f>O657*H657</f>
        <v>0</v>
      </c>
      <c r="Q657" s="193">
        <v>6.9999999999999994E-5</v>
      </c>
      <c r="R657" s="193">
        <f>Q657*H657</f>
        <v>3.1114999999999997E-2</v>
      </c>
      <c r="S657" s="193">
        <v>0</v>
      </c>
      <c r="T657" s="194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95" t="s">
        <v>681</v>
      </c>
      <c r="AT657" s="195" t="s">
        <v>198</v>
      </c>
      <c r="AU657" s="195" t="s">
        <v>94</v>
      </c>
      <c r="AY657" s="18" t="s">
        <v>196</v>
      </c>
      <c r="BE657" s="101">
        <f>IF(N657="základní",J657,0)</f>
        <v>0</v>
      </c>
      <c r="BF657" s="101">
        <f>IF(N657="snížená",J657,0)</f>
        <v>0</v>
      </c>
      <c r="BG657" s="101">
        <f>IF(N657="zákl. přenesená",J657,0)</f>
        <v>0</v>
      </c>
      <c r="BH657" s="101">
        <f>IF(N657="sníž. přenesená",J657,0)</f>
        <v>0</v>
      </c>
      <c r="BI657" s="101">
        <f>IF(N657="nulová",J657,0)</f>
        <v>0</v>
      </c>
      <c r="BJ657" s="18" t="s">
        <v>25</v>
      </c>
      <c r="BK657" s="101">
        <f>ROUND(I657*H657,2)</f>
        <v>0</v>
      </c>
      <c r="BL657" s="18" t="s">
        <v>681</v>
      </c>
      <c r="BM657" s="195" t="s">
        <v>1652</v>
      </c>
    </row>
    <row r="658" spans="1:65" s="14" customFormat="1" ht="11.25">
      <c r="B658" s="205"/>
      <c r="D658" s="197" t="s">
        <v>205</v>
      </c>
      <c r="E658" s="206" t="s">
        <v>1</v>
      </c>
      <c r="F658" s="207" t="s">
        <v>1016</v>
      </c>
      <c r="H658" s="206" t="s">
        <v>1</v>
      </c>
      <c r="I658" s="208"/>
      <c r="L658" s="205"/>
      <c r="M658" s="209"/>
      <c r="N658" s="210"/>
      <c r="O658" s="210"/>
      <c r="P658" s="210"/>
      <c r="Q658" s="210"/>
      <c r="R658" s="210"/>
      <c r="S658" s="210"/>
      <c r="T658" s="211"/>
      <c r="AT658" s="206" t="s">
        <v>205</v>
      </c>
      <c r="AU658" s="206" t="s">
        <v>94</v>
      </c>
      <c r="AV658" s="14" t="s">
        <v>25</v>
      </c>
      <c r="AW658" s="14" t="s">
        <v>38</v>
      </c>
      <c r="AX658" s="14" t="s">
        <v>84</v>
      </c>
      <c r="AY658" s="206" t="s">
        <v>196</v>
      </c>
    </row>
    <row r="659" spans="1:65" s="13" customFormat="1" ht="11.25">
      <c r="B659" s="196"/>
      <c r="D659" s="197" t="s">
        <v>205</v>
      </c>
      <c r="E659" s="198" t="s">
        <v>1</v>
      </c>
      <c r="F659" s="199" t="s">
        <v>1017</v>
      </c>
      <c r="H659" s="200">
        <v>444.5</v>
      </c>
      <c r="I659" s="201"/>
      <c r="L659" s="196"/>
      <c r="M659" s="202"/>
      <c r="N659" s="203"/>
      <c r="O659" s="203"/>
      <c r="P659" s="203"/>
      <c r="Q659" s="203"/>
      <c r="R659" s="203"/>
      <c r="S659" s="203"/>
      <c r="T659" s="204"/>
      <c r="AT659" s="198" t="s">
        <v>205</v>
      </c>
      <c r="AU659" s="198" t="s">
        <v>94</v>
      </c>
      <c r="AV659" s="13" t="s">
        <v>94</v>
      </c>
      <c r="AW659" s="13" t="s">
        <v>38</v>
      </c>
      <c r="AX659" s="13" t="s">
        <v>25</v>
      </c>
      <c r="AY659" s="198" t="s">
        <v>196</v>
      </c>
    </row>
    <row r="660" spans="1:65" s="2" customFormat="1" ht="16.5" customHeight="1">
      <c r="A660" s="35"/>
      <c r="B660" s="153"/>
      <c r="C660" s="184" t="s">
        <v>962</v>
      </c>
      <c r="D660" s="184" t="s">
        <v>198</v>
      </c>
      <c r="E660" s="185" t="s">
        <v>1653</v>
      </c>
      <c r="F660" s="186" t="s">
        <v>1020</v>
      </c>
      <c r="G660" s="187" t="s">
        <v>229</v>
      </c>
      <c r="H660" s="188">
        <v>292.5</v>
      </c>
      <c r="I660" s="189"/>
      <c r="J660" s="190">
        <f>ROUND(I660*H660,2)</f>
        <v>0</v>
      </c>
      <c r="K660" s="186" t="s">
        <v>202</v>
      </c>
      <c r="L660" s="36"/>
      <c r="M660" s="191" t="s">
        <v>1</v>
      </c>
      <c r="N660" s="192" t="s">
        <v>50</v>
      </c>
      <c r="O660" s="61"/>
      <c r="P660" s="193">
        <f>O660*H660</f>
        <v>0</v>
      </c>
      <c r="Q660" s="193">
        <v>0.154</v>
      </c>
      <c r="R660" s="193">
        <f>Q660*H660</f>
        <v>45.045000000000002</v>
      </c>
      <c r="S660" s="193">
        <v>0</v>
      </c>
      <c r="T660" s="194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195" t="s">
        <v>681</v>
      </c>
      <c r="AT660" s="195" t="s">
        <v>198</v>
      </c>
      <c r="AU660" s="195" t="s">
        <v>94</v>
      </c>
      <c r="AY660" s="18" t="s">
        <v>196</v>
      </c>
      <c r="BE660" s="101">
        <f>IF(N660="základní",J660,0)</f>
        <v>0</v>
      </c>
      <c r="BF660" s="101">
        <f>IF(N660="snížená",J660,0)</f>
        <v>0</v>
      </c>
      <c r="BG660" s="101">
        <f>IF(N660="zákl. přenesená",J660,0)</f>
        <v>0</v>
      </c>
      <c r="BH660" s="101">
        <f>IF(N660="sníž. přenesená",J660,0)</f>
        <v>0</v>
      </c>
      <c r="BI660" s="101">
        <f>IF(N660="nulová",J660,0)</f>
        <v>0</v>
      </c>
      <c r="BJ660" s="18" t="s">
        <v>25</v>
      </c>
      <c r="BK660" s="101">
        <f>ROUND(I660*H660,2)</f>
        <v>0</v>
      </c>
      <c r="BL660" s="18" t="s">
        <v>681</v>
      </c>
      <c r="BM660" s="195" t="s">
        <v>1654</v>
      </c>
    </row>
    <row r="661" spans="1:65" s="13" customFormat="1" ht="11.25">
      <c r="B661" s="196"/>
      <c r="D661" s="197" t="s">
        <v>205</v>
      </c>
      <c r="E661" s="198" t="s">
        <v>1</v>
      </c>
      <c r="F661" s="199" t="s">
        <v>1655</v>
      </c>
      <c r="H661" s="200">
        <v>292.5</v>
      </c>
      <c r="I661" s="201"/>
      <c r="L661" s="196"/>
      <c r="M661" s="238"/>
      <c r="N661" s="239"/>
      <c r="O661" s="239"/>
      <c r="P661" s="239"/>
      <c r="Q661" s="239"/>
      <c r="R661" s="239"/>
      <c r="S661" s="239"/>
      <c r="T661" s="240"/>
      <c r="AT661" s="198" t="s">
        <v>205</v>
      </c>
      <c r="AU661" s="198" t="s">
        <v>94</v>
      </c>
      <c r="AV661" s="13" t="s">
        <v>94</v>
      </c>
      <c r="AW661" s="13" t="s">
        <v>38</v>
      </c>
      <c r="AX661" s="13" t="s">
        <v>25</v>
      </c>
      <c r="AY661" s="198" t="s">
        <v>196</v>
      </c>
    </row>
    <row r="662" spans="1:65" s="2" customFormat="1" ht="6.95" customHeight="1">
      <c r="A662" s="35"/>
      <c r="B662" s="50"/>
      <c r="C662" s="51"/>
      <c r="D662" s="51"/>
      <c r="E662" s="51"/>
      <c r="F662" s="51"/>
      <c r="G662" s="51"/>
      <c r="H662" s="51"/>
      <c r="I662" s="135"/>
      <c r="J662" s="51"/>
      <c r="K662" s="51"/>
      <c r="L662" s="36"/>
      <c r="M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</sheetData>
  <autoFilter ref="C138:K661"/>
  <mergeCells count="14">
    <mergeCell ref="D117:F117"/>
    <mergeCell ref="E129:H129"/>
    <mergeCell ref="E131:H131"/>
    <mergeCell ref="L2:V2"/>
    <mergeCell ref="E87:H87"/>
    <mergeCell ref="D113:F113"/>
    <mergeCell ref="D114:F114"/>
    <mergeCell ref="D115:F115"/>
    <mergeCell ref="D116:F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47"/>
  <sheetViews>
    <sheetView showGridLines="0" workbookViewId="0">
      <selection activeCell="F1051" sqref="F105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101</v>
      </c>
      <c r="AZ2" s="109" t="s">
        <v>1656</v>
      </c>
      <c r="BA2" s="109" t="s">
        <v>1</v>
      </c>
      <c r="BB2" s="109" t="s">
        <v>1</v>
      </c>
      <c r="BC2" s="109" t="s">
        <v>1657</v>
      </c>
      <c r="BD2" s="109" t="s">
        <v>94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  <c r="AZ3" s="109" t="s">
        <v>1658</v>
      </c>
      <c r="BA3" s="109" t="s">
        <v>1</v>
      </c>
      <c r="BB3" s="109" t="s">
        <v>1</v>
      </c>
      <c r="BC3" s="109" t="s">
        <v>1659</v>
      </c>
      <c r="BD3" s="109" t="s">
        <v>94</v>
      </c>
    </row>
    <row r="4" spans="1:5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  <c r="AZ4" s="109" t="s">
        <v>1660</v>
      </c>
      <c r="BA4" s="109" t="s">
        <v>1</v>
      </c>
      <c r="BB4" s="109" t="s">
        <v>1</v>
      </c>
      <c r="BC4" s="109" t="s">
        <v>1661</v>
      </c>
      <c r="BD4" s="109" t="s">
        <v>94</v>
      </c>
    </row>
    <row r="5" spans="1:56" s="1" customFormat="1" ht="6.95" customHeight="1">
      <c r="B5" s="21"/>
      <c r="I5" s="108"/>
      <c r="L5" s="21"/>
      <c r="AZ5" s="109" t="s">
        <v>1662</v>
      </c>
      <c r="BA5" s="109" t="s">
        <v>1</v>
      </c>
      <c r="BB5" s="109" t="s">
        <v>1</v>
      </c>
      <c r="BC5" s="109" t="s">
        <v>1663</v>
      </c>
      <c r="BD5" s="109" t="s">
        <v>94</v>
      </c>
    </row>
    <row r="6" spans="1:56" s="1" customFormat="1" ht="12" customHeight="1">
      <c r="B6" s="21"/>
      <c r="D6" s="28" t="s">
        <v>16</v>
      </c>
      <c r="I6" s="108"/>
      <c r="L6" s="21"/>
      <c r="AZ6" s="109" t="s">
        <v>1664</v>
      </c>
      <c r="BA6" s="109" t="s">
        <v>1</v>
      </c>
      <c r="BB6" s="109" t="s">
        <v>1</v>
      </c>
      <c r="BC6" s="109" t="s">
        <v>1665</v>
      </c>
      <c r="BD6" s="109" t="s">
        <v>94</v>
      </c>
    </row>
    <row r="7" spans="1:5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  <c r="AZ7" s="109" t="s">
        <v>1666</v>
      </c>
      <c r="BA7" s="109" t="s">
        <v>1</v>
      </c>
      <c r="BB7" s="109" t="s">
        <v>1</v>
      </c>
      <c r="BC7" s="109" t="s">
        <v>1667</v>
      </c>
      <c r="BD7" s="109" t="s">
        <v>94</v>
      </c>
    </row>
    <row r="8" spans="1:5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1668</v>
      </c>
      <c r="BA8" s="109" t="s">
        <v>1</v>
      </c>
      <c r="BB8" s="109" t="s">
        <v>1</v>
      </c>
      <c r="BC8" s="109" t="s">
        <v>1669</v>
      </c>
      <c r="BD8" s="109" t="s">
        <v>94</v>
      </c>
    </row>
    <row r="9" spans="1:56" s="2" customFormat="1" ht="16.5" customHeight="1">
      <c r="A9" s="35"/>
      <c r="B9" s="36"/>
      <c r="C9" s="35"/>
      <c r="D9" s="35"/>
      <c r="E9" s="265" t="s">
        <v>1670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1671</v>
      </c>
      <c r="BA9" s="109" t="s">
        <v>1</v>
      </c>
      <c r="BB9" s="109" t="s">
        <v>1</v>
      </c>
      <c r="BC9" s="109" t="s">
        <v>1672</v>
      </c>
      <c r="BD9" s="109" t="s">
        <v>94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1673</v>
      </c>
      <c r="BA10" s="109" t="s">
        <v>1</v>
      </c>
      <c r="BB10" s="109" t="s">
        <v>1</v>
      </c>
      <c r="BC10" s="109" t="s">
        <v>1674</v>
      </c>
      <c r="BD10" s="109" t="s">
        <v>94</v>
      </c>
    </row>
    <row r="11" spans="1:56" s="2" customFormat="1" ht="12" customHeight="1">
      <c r="A11" s="35"/>
      <c r="B11" s="36"/>
      <c r="C11" s="35"/>
      <c r="D11" s="28" t="s">
        <v>19</v>
      </c>
      <c r="E11" s="35"/>
      <c r="F11" s="26" t="s">
        <v>98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1675</v>
      </c>
      <c r="BA11" s="109" t="s">
        <v>1</v>
      </c>
      <c r="BB11" s="109" t="s">
        <v>1</v>
      </c>
      <c r="BC11" s="109" t="s">
        <v>1676</v>
      </c>
      <c r="BD11" s="109" t="s">
        <v>94</v>
      </c>
    </row>
    <row r="12" spans="1:5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1677</v>
      </c>
      <c r="BA12" s="109" t="s">
        <v>1</v>
      </c>
      <c r="BB12" s="109" t="s">
        <v>1</v>
      </c>
      <c r="BC12" s="109" t="s">
        <v>878</v>
      </c>
      <c r="BD12" s="109" t="s">
        <v>94</v>
      </c>
    </row>
    <row r="13" spans="1:5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1678</v>
      </c>
      <c r="BA13" s="109" t="s">
        <v>1</v>
      </c>
      <c r="BB13" s="109" t="s">
        <v>1</v>
      </c>
      <c r="BC13" s="109" t="s">
        <v>1679</v>
      </c>
      <c r="BD13" s="109" t="s">
        <v>94</v>
      </c>
    </row>
    <row r="14" spans="1:5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1680</v>
      </c>
      <c r="BA14" s="109" t="s">
        <v>1</v>
      </c>
      <c r="BB14" s="109" t="s">
        <v>1</v>
      </c>
      <c r="BC14" s="109" t="s">
        <v>1681</v>
      </c>
      <c r="BD14" s="109" t="s">
        <v>94</v>
      </c>
    </row>
    <row r="15" spans="1:5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1682</v>
      </c>
      <c r="BA15" s="109" t="s">
        <v>1</v>
      </c>
      <c r="BB15" s="109" t="s">
        <v>1</v>
      </c>
      <c r="BC15" s="109" t="s">
        <v>1683</v>
      </c>
      <c r="BD15" s="109" t="s">
        <v>94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1684</v>
      </c>
      <c r="BA16" s="109" t="s">
        <v>1</v>
      </c>
      <c r="BB16" s="109" t="s">
        <v>1</v>
      </c>
      <c r="BC16" s="109" t="s">
        <v>1685</v>
      </c>
      <c r="BD16" s="109" t="s">
        <v>94</v>
      </c>
    </row>
    <row r="17" spans="1:56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1686</v>
      </c>
      <c r="BA17" s="109" t="s">
        <v>1</v>
      </c>
      <c r="BB17" s="109" t="s">
        <v>1</v>
      </c>
      <c r="BC17" s="109" t="s">
        <v>1687</v>
      </c>
      <c r="BD17" s="109" t="s">
        <v>94</v>
      </c>
    </row>
    <row r="18" spans="1:56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1688</v>
      </c>
      <c r="BA18" s="109" t="s">
        <v>1</v>
      </c>
      <c r="BB18" s="109" t="s">
        <v>1</v>
      </c>
      <c r="BC18" s="109" t="s">
        <v>1689</v>
      </c>
      <c r="BD18" s="109" t="s">
        <v>94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1690</v>
      </c>
      <c r="BA19" s="109" t="s">
        <v>1</v>
      </c>
      <c r="BB19" s="109" t="s">
        <v>1</v>
      </c>
      <c r="BC19" s="109" t="s">
        <v>1691</v>
      </c>
      <c r="BD19" s="109" t="s">
        <v>94</v>
      </c>
    </row>
    <row r="20" spans="1:56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1692</v>
      </c>
      <c r="BA20" s="109" t="s">
        <v>1</v>
      </c>
      <c r="BB20" s="109" t="s">
        <v>1</v>
      </c>
      <c r="BC20" s="109" t="s">
        <v>1693</v>
      </c>
      <c r="BD20" s="109" t="s">
        <v>94</v>
      </c>
    </row>
    <row r="21" spans="1:56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1694</v>
      </c>
      <c r="BA21" s="109" t="s">
        <v>1</v>
      </c>
      <c r="BB21" s="109" t="s">
        <v>1</v>
      </c>
      <c r="BC21" s="109" t="s">
        <v>1695</v>
      </c>
      <c r="BD21" s="109" t="s">
        <v>94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09" t="s">
        <v>1696</v>
      </c>
      <c r="BA22" s="109" t="s">
        <v>1</v>
      </c>
      <c r="BB22" s="109" t="s">
        <v>1</v>
      </c>
      <c r="BC22" s="109" t="s">
        <v>1697</v>
      </c>
      <c r="BD22" s="109" t="s">
        <v>94</v>
      </c>
    </row>
    <row r="23" spans="1:56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09" t="s">
        <v>1698</v>
      </c>
      <c r="BA23" s="109" t="s">
        <v>1</v>
      </c>
      <c r="BB23" s="109" t="s">
        <v>1</v>
      </c>
      <c r="BC23" s="109" t="s">
        <v>1699</v>
      </c>
      <c r="BD23" s="109" t="s">
        <v>94</v>
      </c>
    </row>
    <row r="24" spans="1:56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09" t="s">
        <v>1700</v>
      </c>
      <c r="BA24" s="109" t="s">
        <v>1</v>
      </c>
      <c r="BB24" s="109" t="s">
        <v>1</v>
      </c>
      <c r="BC24" s="109" t="s">
        <v>1701</v>
      </c>
      <c r="BD24" s="109" t="s">
        <v>94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09" t="s">
        <v>1702</v>
      </c>
      <c r="BA25" s="109" t="s">
        <v>1</v>
      </c>
      <c r="BB25" s="109" t="s">
        <v>1</v>
      </c>
      <c r="BC25" s="109" t="s">
        <v>1703</v>
      </c>
      <c r="BD25" s="109" t="s">
        <v>94</v>
      </c>
    </row>
    <row r="26" spans="1:56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09" t="s">
        <v>1031</v>
      </c>
      <c r="BA26" s="109" t="s">
        <v>1</v>
      </c>
      <c r="BB26" s="109" t="s">
        <v>1</v>
      </c>
      <c r="BC26" s="109" t="s">
        <v>1704</v>
      </c>
      <c r="BD26" s="109" t="s">
        <v>94</v>
      </c>
    </row>
    <row r="27" spans="1:56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Z27" s="241" t="s">
        <v>1705</v>
      </c>
      <c r="BA27" s="241" t="s">
        <v>1</v>
      </c>
      <c r="BB27" s="241" t="s">
        <v>1</v>
      </c>
      <c r="BC27" s="241" t="s">
        <v>1706</v>
      </c>
      <c r="BD27" s="241" t="s">
        <v>94</v>
      </c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09" t="s">
        <v>146</v>
      </c>
      <c r="BA28" s="109" t="s">
        <v>1</v>
      </c>
      <c r="BB28" s="109" t="s">
        <v>1</v>
      </c>
      <c r="BC28" s="109" t="s">
        <v>1707</v>
      </c>
      <c r="BD28" s="109" t="s">
        <v>94</v>
      </c>
    </row>
    <row r="29" spans="1:56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109" t="s">
        <v>1708</v>
      </c>
      <c r="BA29" s="109" t="s">
        <v>1</v>
      </c>
      <c r="BB29" s="109" t="s">
        <v>1</v>
      </c>
      <c r="BC29" s="109" t="s">
        <v>1709</v>
      </c>
      <c r="BD29" s="109" t="s">
        <v>94</v>
      </c>
    </row>
    <row r="30" spans="1:56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109" t="s">
        <v>1710</v>
      </c>
      <c r="BA30" s="109" t="s">
        <v>1</v>
      </c>
      <c r="BB30" s="109" t="s">
        <v>1</v>
      </c>
      <c r="BC30" s="109" t="s">
        <v>1709</v>
      </c>
      <c r="BD30" s="109" t="s">
        <v>94</v>
      </c>
    </row>
    <row r="31" spans="1:56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J116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109" t="s">
        <v>1711</v>
      </c>
      <c r="BA31" s="109" t="s">
        <v>1</v>
      </c>
      <c r="BB31" s="109" t="s">
        <v>1</v>
      </c>
      <c r="BC31" s="109" t="s">
        <v>639</v>
      </c>
      <c r="BD31" s="109" t="s">
        <v>94</v>
      </c>
    </row>
    <row r="32" spans="1:56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Z32" s="109" t="s">
        <v>1712</v>
      </c>
      <c r="BA32" s="109" t="s">
        <v>1</v>
      </c>
      <c r="BB32" s="109" t="s">
        <v>1</v>
      </c>
      <c r="BC32" s="109" t="s">
        <v>1713</v>
      </c>
      <c r="BD32" s="109" t="s">
        <v>94</v>
      </c>
    </row>
    <row r="33" spans="1:56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Z33" s="109" t="s">
        <v>1714</v>
      </c>
      <c r="BA33" s="109" t="s">
        <v>1</v>
      </c>
      <c r="BB33" s="109" t="s">
        <v>1</v>
      </c>
      <c r="BC33" s="109" t="s">
        <v>1715</v>
      </c>
      <c r="BD33" s="109" t="s">
        <v>94</v>
      </c>
    </row>
    <row r="34" spans="1:56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Z34" s="109" t="s">
        <v>1716</v>
      </c>
      <c r="BA34" s="109" t="s">
        <v>1</v>
      </c>
      <c r="BB34" s="109" t="s">
        <v>1</v>
      </c>
      <c r="BC34" s="109" t="s">
        <v>1717</v>
      </c>
      <c r="BD34" s="109" t="s">
        <v>94</v>
      </c>
    </row>
    <row r="35" spans="1:56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ROUND((SUM(BE116:BE123) + SUM(BE143:BE1046)),  0)</f>
        <v>0</v>
      </c>
      <c r="G35" s="35"/>
      <c r="H35" s="35"/>
      <c r="I35" s="123">
        <v>0.21</v>
      </c>
      <c r="J35" s="122">
        <f>ROUND(((SUM(BE116:BE123) + SUM(BE143:BE1046))*I35),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Z35" s="109" t="s">
        <v>1718</v>
      </c>
      <c r="BA35" s="109" t="s">
        <v>1</v>
      </c>
      <c r="BB35" s="109" t="s">
        <v>1</v>
      </c>
      <c r="BC35" s="109" t="s">
        <v>1719</v>
      </c>
      <c r="BD35" s="109" t="s">
        <v>94</v>
      </c>
    </row>
    <row r="36" spans="1:56" s="2" customFormat="1" ht="14.45" customHeight="1">
      <c r="A36" s="35"/>
      <c r="B36" s="36"/>
      <c r="C36" s="35"/>
      <c r="D36" s="35"/>
      <c r="E36" s="28" t="s">
        <v>51</v>
      </c>
      <c r="F36" s="122">
        <f>ROUND((SUM(BF116:BF123) + SUM(BF143:BF1046)),  0)</f>
        <v>0</v>
      </c>
      <c r="G36" s="35"/>
      <c r="H36" s="35"/>
      <c r="I36" s="123">
        <v>0.15</v>
      </c>
      <c r="J36" s="122">
        <f>ROUND(((SUM(BF116:BF123) + SUM(BF143:BF1046))*I36),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Z36" s="109" t="s">
        <v>150</v>
      </c>
      <c r="BA36" s="109" t="s">
        <v>1</v>
      </c>
      <c r="BB36" s="109" t="s">
        <v>1</v>
      </c>
      <c r="BC36" s="109" t="s">
        <v>1720</v>
      </c>
      <c r="BD36" s="109" t="s">
        <v>94</v>
      </c>
    </row>
    <row r="37" spans="1:56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ROUND((SUM(BG116:BG123) + SUM(BG143:BG1046)),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Z37" s="109" t="s">
        <v>152</v>
      </c>
      <c r="BA37" s="109" t="s">
        <v>1</v>
      </c>
      <c r="BB37" s="109" t="s">
        <v>1</v>
      </c>
      <c r="BC37" s="109" t="s">
        <v>1721</v>
      </c>
      <c r="BD37" s="109" t="s">
        <v>94</v>
      </c>
    </row>
    <row r="38" spans="1:56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ROUND((SUM(BH116:BH123) + SUM(BH143:BH1046)),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Z38" s="109" t="s">
        <v>1722</v>
      </c>
      <c r="BA38" s="109" t="s">
        <v>1</v>
      </c>
      <c r="BB38" s="109" t="s">
        <v>1</v>
      </c>
      <c r="BC38" s="109" t="s">
        <v>1723</v>
      </c>
      <c r="BD38" s="109" t="s">
        <v>94</v>
      </c>
    </row>
    <row r="39" spans="1:56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ROUND((SUM(BI116:BI123) + SUM(BI143:BI1046)),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Z39" s="109" t="s">
        <v>1724</v>
      </c>
      <c r="BA39" s="109" t="s">
        <v>1</v>
      </c>
      <c r="BB39" s="109" t="s">
        <v>1</v>
      </c>
      <c r="BC39" s="109" t="s">
        <v>1723</v>
      </c>
      <c r="BD39" s="109" t="s">
        <v>94</v>
      </c>
    </row>
    <row r="40" spans="1:56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Z40" s="109" t="s">
        <v>1725</v>
      </c>
      <c r="BA40" s="109" t="s">
        <v>1</v>
      </c>
      <c r="BB40" s="109" t="s">
        <v>1</v>
      </c>
      <c r="BC40" s="109" t="s">
        <v>643</v>
      </c>
      <c r="BD40" s="109" t="s">
        <v>94</v>
      </c>
    </row>
    <row r="41" spans="1:56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Z41" s="109" t="s">
        <v>1726</v>
      </c>
      <c r="BA41" s="109" t="s">
        <v>1</v>
      </c>
      <c r="BB41" s="109" t="s">
        <v>1</v>
      </c>
      <c r="BC41" s="109" t="s">
        <v>1727</v>
      </c>
      <c r="BD41" s="109" t="s">
        <v>94</v>
      </c>
    </row>
    <row r="42" spans="1:56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Z42" s="109" t="s">
        <v>1728</v>
      </c>
      <c r="BA42" s="109" t="s">
        <v>1</v>
      </c>
      <c r="BB42" s="109" t="s">
        <v>1</v>
      </c>
      <c r="BC42" s="109" t="s">
        <v>1727</v>
      </c>
      <c r="BD42" s="109" t="s">
        <v>94</v>
      </c>
    </row>
    <row r="43" spans="1:56" s="1" customFormat="1" ht="14.45" customHeight="1">
      <c r="B43" s="21"/>
      <c r="I43" s="108"/>
      <c r="L43" s="21"/>
      <c r="AZ43" s="109" t="s">
        <v>1729</v>
      </c>
      <c r="BA43" s="109" t="s">
        <v>1</v>
      </c>
      <c r="BB43" s="109" t="s">
        <v>1</v>
      </c>
      <c r="BC43" s="109" t="s">
        <v>1730</v>
      </c>
      <c r="BD43" s="109" t="s">
        <v>94</v>
      </c>
    </row>
    <row r="44" spans="1:56" s="1" customFormat="1" ht="14.45" customHeight="1">
      <c r="B44" s="21"/>
      <c r="I44" s="108"/>
      <c r="L44" s="21"/>
      <c r="AZ44" s="109" t="s">
        <v>1731</v>
      </c>
      <c r="BA44" s="109" t="s">
        <v>1</v>
      </c>
      <c r="BB44" s="109" t="s">
        <v>1</v>
      </c>
      <c r="BC44" s="109" t="s">
        <v>1732</v>
      </c>
      <c r="BD44" s="109" t="s">
        <v>94</v>
      </c>
    </row>
    <row r="45" spans="1:56" s="1" customFormat="1" ht="14.45" customHeight="1">
      <c r="B45" s="21"/>
      <c r="I45" s="108"/>
      <c r="L45" s="21"/>
      <c r="AZ45" s="109" t="s">
        <v>156</v>
      </c>
      <c r="BA45" s="109" t="s">
        <v>1</v>
      </c>
      <c r="BB45" s="109" t="s">
        <v>1</v>
      </c>
      <c r="BC45" s="109" t="s">
        <v>1733</v>
      </c>
      <c r="BD45" s="109" t="s">
        <v>94</v>
      </c>
    </row>
    <row r="46" spans="1:56" s="1" customFormat="1" ht="14.45" customHeight="1">
      <c r="B46" s="21"/>
      <c r="I46" s="108"/>
      <c r="L46" s="21"/>
      <c r="AZ46" s="109" t="s">
        <v>158</v>
      </c>
      <c r="BA46" s="109" t="s">
        <v>1</v>
      </c>
      <c r="BB46" s="109" t="s">
        <v>1</v>
      </c>
      <c r="BC46" s="109" t="s">
        <v>1734</v>
      </c>
      <c r="BD46" s="109" t="s">
        <v>94</v>
      </c>
    </row>
    <row r="47" spans="1:56" s="1" customFormat="1" ht="14.45" customHeight="1">
      <c r="B47" s="21"/>
      <c r="I47" s="108"/>
      <c r="L47" s="21"/>
      <c r="AZ47" s="109" t="s">
        <v>1735</v>
      </c>
      <c r="BA47" s="109" t="s">
        <v>1</v>
      </c>
      <c r="BB47" s="109" t="s">
        <v>1</v>
      </c>
      <c r="BC47" s="109" t="s">
        <v>1736</v>
      </c>
      <c r="BD47" s="109" t="s">
        <v>94</v>
      </c>
    </row>
    <row r="48" spans="1:56" s="1" customFormat="1" ht="14.45" customHeight="1">
      <c r="B48" s="21"/>
      <c r="I48" s="108"/>
      <c r="L48" s="21"/>
      <c r="AZ48" s="109" t="s">
        <v>1737</v>
      </c>
      <c r="BA48" s="109" t="s">
        <v>1</v>
      </c>
      <c r="BB48" s="109" t="s">
        <v>1</v>
      </c>
      <c r="BC48" s="109" t="s">
        <v>1738</v>
      </c>
      <c r="BD48" s="109" t="s">
        <v>94</v>
      </c>
    </row>
    <row r="49" spans="1:56" s="1" customFormat="1" ht="14.45" customHeight="1">
      <c r="B49" s="21"/>
      <c r="I49" s="108"/>
      <c r="L49" s="21"/>
      <c r="AZ49" s="109" t="s">
        <v>1739</v>
      </c>
      <c r="BA49" s="109" t="s">
        <v>1</v>
      </c>
      <c r="BB49" s="109" t="s">
        <v>1</v>
      </c>
      <c r="BC49" s="109" t="s">
        <v>1740</v>
      </c>
      <c r="BD49" s="109" t="s">
        <v>94</v>
      </c>
    </row>
    <row r="50" spans="1:56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  <c r="AZ50" s="109" t="s">
        <v>1741</v>
      </c>
      <c r="BA50" s="109" t="s">
        <v>1</v>
      </c>
      <c r="BB50" s="109" t="s">
        <v>1</v>
      </c>
      <c r="BC50" s="109" t="s">
        <v>1742</v>
      </c>
      <c r="BD50" s="109" t="s">
        <v>94</v>
      </c>
    </row>
    <row r="51" spans="1:56" ht="11.25">
      <c r="B51" s="21"/>
      <c r="L51" s="21"/>
      <c r="AZ51" s="109" t="s">
        <v>160</v>
      </c>
      <c r="BA51" s="109" t="s">
        <v>1</v>
      </c>
      <c r="BB51" s="109" t="s">
        <v>1</v>
      </c>
      <c r="BC51" s="109" t="s">
        <v>1743</v>
      </c>
      <c r="BD51" s="109" t="s">
        <v>94</v>
      </c>
    </row>
    <row r="52" spans="1:56" ht="11.25">
      <c r="B52" s="21"/>
      <c r="L52" s="21"/>
      <c r="AZ52" s="109" t="s">
        <v>1744</v>
      </c>
      <c r="BA52" s="109" t="s">
        <v>1</v>
      </c>
      <c r="BB52" s="109" t="s">
        <v>1</v>
      </c>
      <c r="BC52" s="109" t="s">
        <v>1745</v>
      </c>
      <c r="BD52" s="109" t="s">
        <v>94</v>
      </c>
    </row>
    <row r="53" spans="1:56" ht="11.25">
      <c r="B53" s="21"/>
      <c r="L53" s="21"/>
      <c r="AZ53" s="109" t="s">
        <v>1746</v>
      </c>
      <c r="BA53" s="109" t="s">
        <v>1</v>
      </c>
      <c r="BB53" s="109" t="s">
        <v>1</v>
      </c>
      <c r="BC53" s="109" t="s">
        <v>1745</v>
      </c>
      <c r="BD53" s="109" t="s">
        <v>94</v>
      </c>
    </row>
    <row r="54" spans="1:56" ht="11.25">
      <c r="B54" s="21"/>
      <c r="L54" s="21"/>
      <c r="AZ54" s="109" t="s">
        <v>1747</v>
      </c>
      <c r="BA54" s="109" t="s">
        <v>1</v>
      </c>
      <c r="BB54" s="109" t="s">
        <v>1</v>
      </c>
      <c r="BC54" s="109" t="s">
        <v>1748</v>
      </c>
      <c r="BD54" s="109" t="s">
        <v>94</v>
      </c>
    </row>
    <row r="55" spans="1:56" ht="11.25">
      <c r="B55" s="21"/>
      <c r="L55" s="21"/>
      <c r="AZ55" s="109" t="s">
        <v>162</v>
      </c>
      <c r="BA55" s="109" t="s">
        <v>1</v>
      </c>
      <c r="BB55" s="109" t="s">
        <v>1</v>
      </c>
      <c r="BC55" s="109" t="s">
        <v>1749</v>
      </c>
      <c r="BD55" s="109" t="s">
        <v>94</v>
      </c>
    </row>
    <row r="56" spans="1:56" ht="11.25">
      <c r="B56" s="21"/>
      <c r="L56" s="21"/>
      <c r="AZ56" s="109" t="s">
        <v>1750</v>
      </c>
      <c r="BA56" s="109" t="s">
        <v>1</v>
      </c>
      <c r="BB56" s="109" t="s">
        <v>1</v>
      </c>
      <c r="BC56" s="109" t="s">
        <v>1751</v>
      </c>
      <c r="BD56" s="109" t="s">
        <v>94</v>
      </c>
    </row>
    <row r="57" spans="1:56" ht="11.25">
      <c r="B57" s="21"/>
      <c r="L57" s="21"/>
    </row>
    <row r="58" spans="1:56" ht="11.25">
      <c r="B58" s="21"/>
      <c r="L58" s="21"/>
    </row>
    <row r="59" spans="1:56" ht="11.25">
      <c r="B59" s="21"/>
      <c r="L59" s="21"/>
    </row>
    <row r="60" spans="1:56" ht="11.25">
      <c r="B60" s="21"/>
      <c r="L60" s="21"/>
    </row>
    <row r="61" spans="1:56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56" ht="11.25">
      <c r="B62" s="21"/>
      <c r="L62" s="21"/>
    </row>
    <row r="63" spans="1:56" ht="11.25">
      <c r="B63" s="21"/>
      <c r="L63" s="21"/>
    </row>
    <row r="64" spans="1:56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20 - REKONSTRUKCE VODOVODU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3759</v>
      </c>
      <c r="D96" s="35"/>
      <c r="E96" s="35"/>
      <c r="F96" s="35"/>
      <c r="G96" s="35"/>
      <c r="H96" s="35"/>
      <c r="I96" s="112"/>
      <c r="J96" s="74">
        <f>J143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2:12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J144</f>
        <v>0</v>
      </c>
      <c r="L97" s="141"/>
    </row>
    <row r="98" spans="2:12" s="10" customFormat="1" ht="19.899999999999999" customHeight="1">
      <c r="B98" s="146"/>
      <c r="D98" s="147" t="s">
        <v>170</v>
      </c>
      <c r="E98" s="148"/>
      <c r="F98" s="148"/>
      <c r="G98" s="148"/>
      <c r="H98" s="148"/>
      <c r="I98" s="149"/>
      <c r="J98" s="150">
        <f>J145</f>
        <v>0</v>
      </c>
      <c r="L98" s="146"/>
    </row>
    <row r="99" spans="2:12" s="10" customFormat="1" ht="19.899999999999999" customHeight="1">
      <c r="B99" s="146"/>
      <c r="D99" s="147" t="s">
        <v>171</v>
      </c>
      <c r="E99" s="148"/>
      <c r="F99" s="148"/>
      <c r="G99" s="148"/>
      <c r="H99" s="148"/>
      <c r="I99" s="149"/>
      <c r="J99" s="150">
        <f>J544</f>
        <v>0</v>
      </c>
      <c r="L99" s="146"/>
    </row>
    <row r="100" spans="2:12" s="10" customFormat="1" ht="19.899999999999999" customHeight="1">
      <c r="B100" s="146"/>
      <c r="D100" s="147" t="s">
        <v>172</v>
      </c>
      <c r="E100" s="148"/>
      <c r="F100" s="148"/>
      <c r="G100" s="148"/>
      <c r="H100" s="148"/>
      <c r="I100" s="149"/>
      <c r="J100" s="150">
        <f>J558</f>
        <v>0</v>
      </c>
      <c r="L100" s="146"/>
    </row>
    <row r="101" spans="2:12" s="10" customFormat="1" ht="19.899999999999999" customHeight="1">
      <c r="B101" s="146"/>
      <c r="D101" s="147" t="s">
        <v>1076</v>
      </c>
      <c r="E101" s="148"/>
      <c r="F101" s="148"/>
      <c r="G101" s="148"/>
      <c r="H101" s="148"/>
      <c r="I101" s="149"/>
      <c r="J101" s="150">
        <f>J599</f>
        <v>0</v>
      </c>
      <c r="L101" s="146"/>
    </row>
    <row r="102" spans="2:12" s="10" customFormat="1" ht="19.899999999999999" customHeight="1">
      <c r="B102" s="146"/>
      <c r="D102" s="147" t="s">
        <v>1752</v>
      </c>
      <c r="E102" s="148"/>
      <c r="F102" s="148"/>
      <c r="G102" s="148"/>
      <c r="H102" s="148"/>
      <c r="I102" s="149"/>
      <c r="J102" s="150">
        <f>J605</f>
        <v>0</v>
      </c>
      <c r="L102" s="146"/>
    </row>
    <row r="103" spans="2:12" s="10" customFormat="1" ht="19.899999999999999" customHeight="1">
      <c r="B103" s="146"/>
      <c r="D103" s="147" t="s">
        <v>1753</v>
      </c>
      <c r="E103" s="148"/>
      <c r="F103" s="148"/>
      <c r="G103" s="148"/>
      <c r="H103" s="148"/>
      <c r="I103" s="149"/>
      <c r="J103" s="150">
        <f>J639</f>
        <v>0</v>
      </c>
      <c r="L103" s="146"/>
    </row>
    <row r="104" spans="2:12" s="10" customFormat="1" ht="19.899999999999999" customHeight="1">
      <c r="B104" s="146"/>
      <c r="D104" s="147" t="s">
        <v>1754</v>
      </c>
      <c r="E104" s="148"/>
      <c r="F104" s="148"/>
      <c r="G104" s="148"/>
      <c r="H104" s="148"/>
      <c r="I104" s="149"/>
      <c r="J104" s="150">
        <f>J681</f>
        <v>0</v>
      </c>
      <c r="L104" s="146"/>
    </row>
    <row r="105" spans="2:12" s="10" customFormat="1" ht="19.899999999999999" customHeight="1">
      <c r="B105" s="146"/>
      <c r="D105" s="147" t="s">
        <v>1755</v>
      </c>
      <c r="E105" s="148"/>
      <c r="F105" s="148"/>
      <c r="G105" s="148"/>
      <c r="H105" s="148"/>
      <c r="I105" s="149"/>
      <c r="J105" s="150">
        <f>J702</f>
        <v>0</v>
      </c>
      <c r="L105" s="146"/>
    </row>
    <row r="106" spans="2:12" s="10" customFormat="1" ht="19.899999999999999" customHeight="1">
      <c r="B106" s="146"/>
      <c r="D106" s="147" t="s">
        <v>1756</v>
      </c>
      <c r="E106" s="148"/>
      <c r="F106" s="148"/>
      <c r="G106" s="148"/>
      <c r="H106" s="148"/>
      <c r="I106" s="149"/>
      <c r="J106" s="150">
        <f>J741</f>
        <v>0</v>
      </c>
      <c r="L106" s="146"/>
    </row>
    <row r="107" spans="2:12" s="10" customFormat="1" ht="19.899999999999999" customHeight="1">
      <c r="B107" s="146"/>
      <c r="D107" s="147" t="s">
        <v>1757</v>
      </c>
      <c r="E107" s="148"/>
      <c r="F107" s="148"/>
      <c r="G107" s="148"/>
      <c r="H107" s="148"/>
      <c r="I107" s="149"/>
      <c r="J107" s="150">
        <f>J955</f>
        <v>0</v>
      </c>
      <c r="L107" s="146"/>
    </row>
    <row r="108" spans="2:12" s="10" customFormat="1" ht="19.899999999999999" customHeight="1">
      <c r="B108" s="146"/>
      <c r="D108" s="147" t="s">
        <v>1758</v>
      </c>
      <c r="E108" s="148"/>
      <c r="F108" s="148"/>
      <c r="G108" s="148"/>
      <c r="H108" s="148"/>
      <c r="I108" s="149"/>
      <c r="J108" s="150">
        <f>J988</f>
        <v>0</v>
      </c>
      <c r="L108" s="146"/>
    </row>
    <row r="109" spans="2:12" s="10" customFormat="1" ht="19.899999999999999" customHeight="1">
      <c r="B109" s="146"/>
      <c r="D109" s="147" t="s">
        <v>176</v>
      </c>
      <c r="E109" s="148"/>
      <c r="F109" s="148"/>
      <c r="G109" s="148"/>
      <c r="H109" s="148"/>
      <c r="I109" s="149"/>
      <c r="J109" s="150">
        <f>J1022</f>
        <v>0</v>
      </c>
      <c r="L109" s="146"/>
    </row>
    <row r="110" spans="2:12" s="9" customFormat="1" ht="24.95" customHeight="1">
      <c r="B110" s="141"/>
      <c r="D110" s="142" t="s">
        <v>1079</v>
      </c>
      <c r="E110" s="143"/>
      <c r="F110" s="143"/>
      <c r="G110" s="143"/>
      <c r="H110" s="143"/>
      <c r="I110" s="144"/>
      <c r="J110" s="145">
        <f>J1024</f>
        <v>0</v>
      </c>
      <c r="L110" s="141"/>
    </row>
    <row r="111" spans="2:12" s="10" customFormat="1" ht="19.899999999999999" customHeight="1">
      <c r="B111" s="146"/>
      <c r="D111" s="147" t="s">
        <v>1759</v>
      </c>
      <c r="E111" s="148"/>
      <c r="F111" s="148"/>
      <c r="G111" s="148"/>
      <c r="H111" s="148"/>
      <c r="I111" s="149"/>
      <c r="J111" s="150">
        <f>J1025</f>
        <v>0</v>
      </c>
      <c r="L111" s="146"/>
    </row>
    <row r="112" spans="2:12" s="9" customFormat="1" ht="24.95" customHeight="1">
      <c r="B112" s="141"/>
      <c r="D112" s="142" t="s">
        <v>177</v>
      </c>
      <c r="E112" s="143"/>
      <c r="F112" s="143"/>
      <c r="G112" s="143"/>
      <c r="H112" s="143"/>
      <c r="I112" s="144"/>
      <c r="J112" s="145">
        <f>J1040</f>
        <v>0</v>
      </c>
      <c r="L112" s="141"/>
    </row>
    <row r="113" spans="1:65" s="10" customFormat="1" ht="19.899999999999999" customHeight="1">
      <c r="B113" s="146"/>
      <c r="D113" s="147" t="s">
        <v>178</v>
      </c>
      <c r="E113" s="148"/>
      <c r="F113" s="148"/>
      <c r="G113" s="148"/>
      <c r="H113" s="148"/>
      <c r="I113" s="149"/>
      <c r="J113" s="150">
        <f>J1041</f>
        <v>0</v>
      </c>
      <c r="L113" s="146"/>
    </row>
    <row r="114" spans="1:65" s="2" customFormat="1" ht="21.75" customHeight="1">
      <c r="A114" s="35"/>
      <c r="B114" s="36"/>
      <c r="C114" s="35"/>
      <c r="D114" s="35"/>
      <c r="E114" s="35"/>
      <c r="F114" s="35"/>
      <c r="G114" s="35"/>
      <c r="H114" s="35"/>
      <c r="I114" s="112"/>
      <c r="J114" s="35"/>
      <c r="K114" s="35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5"/>
      <c r="D115" s="35"/>
      <c r="E115" s="35"/>
      <c r="F115" s="35"/>
      <c r="G115" s="35"/>
      <c r="H115" s="35"/>
      <c r="I115" s="112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40"/>
      <c r="D116" s="35"/>
      <c r="E116" s="35"/>
      <c r="F116" s="35"/>
      <c r="G116" s="35"/>
      <c r="H116" s="35"/>
      <c r="I116" s="112"/>
      <c r="J116" s="151"/>
      <c r="K116" s="35"/>
      <c r="L116" s="45"/>
      <c r="N116" s="152" t="s">
        <v>49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8" customHeight="1">
      <c r="A117" s="35"/>
      <c r="B117" s="153"/>
      <c r="C117" s="112"/>
      <c r="D117" s="262"/>
      <c r="E117" s="308"/>
      <c r="F117" s="308"/>
      <c r="G117" s="112"/>
      <c r="H117" s="112"/>
      <c r="I117" s="112"/>
      <c r="J117" s="97"/>
      <c r="K117" s="112"/>
      <c r="L117" s="155"/>
      <c r="M117" s="156"/>
      <c r="N117" s="157" t="s">
        <v>50</v>
      </c>
      <c r="O117" s="156"/>
      <c r="P117" s="156"/>
      <c r="Q117" s="156"/>
      <c r="R117" s="156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8" t="s">
        <v>179</v>
      </c>
      <c r="AZ117" s="156"/>
      <c r="BA117" s="156"/>
      <c r="BB117" s="156"/>
      <c r="BC117" s="156"/>
      <c r="BD117" s="156"/>
      <c r="BE117" s="159">
        <f t="shared" ref="BE117:BE122" si="0">IF(N117="základní",J117,0)</f>
        <v>0</v>
      </c>
      <c r="BF117" s="159">
        <f t="shared" ref="BF117:BF122" si="1">IF(N117="snížená",J117,0)</f>
        <v>0</v>
      </c>
      <c r="BG117" s="159">
        <f t="shared" ref="BG117:BG122" si="2">IF(N117="zákl. přenesená",J117,0)</f>
        <v>0</v>
      </c>
      <c r="BH117" s="159">
        <f t="shared" ref="BH117:BH122" si="3">IF(N117="sníž. přenesená",J117,0)</f>
        <v>0</v>
      </c>
      <c r="BI117" s="159">
        <f t="shared" ref="BI117:BI122" si="4">IF(N117="nulová",J117,0)</f>
        <v>0</v>
      </c>
      <c r="BJ117" s="158" t="s">
        <v>25</v>
      </c>
      <c r="BK117" s="156"/>
      <c r="BL117" s="156"/>
      <c r="BM117" s="156"/>
    </row>
    <row r="118" spans="1:65" s="2" customFormat="1" ht="18" customHeight="1">
      <c r="A118" s="35"/>
      <c r="B118" s="153"/>
      <c r="C118" s="112"/>
      <c r="D118" s="262"/>
      <c r="E118" s="308"/>
      <c r="F118" s="308"/>
      <c r="G118" s="112"/>
      <c r="H118" s="112"/>
      <c r="I118" s="112"/>
      <c r="J118" s="97"/>
      <c r="K118" s="112"/>
      <c r="L118" s="155"/>
      <c r="M118" s="156"/>
      <c r="N118" s="157" t="s">
        <v>50</v>
      </c>
      <c r="O118" s="156"/>
      <c r="P118" s="156"/>
      <c r="Q118" s="156"/>
      <c r="R118" s="156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8" t="s">
        <v>179</v>
      </c>
      <c r="AZ118" s="156"/>
      <c r="BA118" s="156"/>
      <c r="BB118" s="156"/>
      <c r="BC118" s="156"/>
      <c r="BD118" s="156"/>
      <c r="BE118" s="159">
        <f t="shared" si="0"/>
        <v>0</v>
      </c>
      <c r="BF118" s="159">
        <f t="shared" si="1"/>
        <v>0</v>
      </c>
      <c r="BG118" s="159">
        <f t="shared" si="2"/>
        <v>0</v>
      </c>
      <c r="BH118" s="159">
        <f t="shared" si="3"/>
        <v>0</v>
      </c>
      <c r="BI118" s="159">
        <f t="shared" si="4"/>
        <v>0</v>
      </c>
      <c r="BJ118" s="158" t="s">
        <v>25</v>
      </c>
      <c r="BK118" s="156"/>
      <c r="BL118" s="156"/>
      <c r="BM118" s="156"/>
    </row>
    <row r="119" spans="1:65" s="2" customFormat="1" ht="18" customHeight="1">
      <c r="A119" s="35"/>
      <c r="B119" s="153"/>
      <c r="C119" s="112"/>
      <c r="D119" s="262"/>
      <c r="E119" s="308"/>
      <c r="F119" s="308"/>
      <c r="G119" s="112"/>
      <c r="H119" s="112"/>
      <c r="I119" s="112"/>
      <c r="J119" s="97"/>
      <c r="K119" s="112"/>
      <c r="L119" s="155"/>
      <c r="M119" s="156"/>
      <c r="N119" s="157" t="s">
        <v>50</v>
      </c>
      <c r="O119" s="156"/>
      <c r="P119" s="156"/>
      <c r="Q119" s="156"/>
      <c r="R119" s="156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8" t="s">
        <v>179</v>
      </c>
      <c r="AZ119" s="156"/>
      <c r="BA119" s="156"/>
      <c r="BB119" s="156"/>
      <c r="BC119" s="156"/>
      <c r="BD119" s="156"/>
      <c r="BE119" s="159">
        <f t="shared" si="0"/>
        <v>0</v>
      </c>
      <c r="BF119" s="159">
        <f t="shared" si="1"/>
        <v>0</v>
      </c>
      <c r="BG119" s="159">
        <f t="shared" si="2"/>
        <v>0</v>
      </c>
      <c r="BH119" s="159">
        <f t="shared" si="3"/>
        <v>0</v>
      </c>
      <c r="BI119" s="159">
        <f t="shared" si="4"/>
        <v>0</v>
      </c>
      <c r="BJ119" s="158" t="s">
        <v>25</v>
      </c>
      <c r="BK119" s="156"/>
      <c r="BL119" s="156"/>
      <c r="BM119" s="156"/>
    </row>
    <row r="120" spans="1:65" s="2" customFormat="1" ht="18" customHeight="1">
      <c r="A120" s="35"/>
      <c r="B120" s="153"/>
      <c r="C120" s="112"/>
      <c r="D120" s="262"/>
      <c r="E120" s="308"/>
      <c r="F120" s="308"/>
      <c r="G120" s="112"/>
      <c r="H120" s="112"/>
      <c r="I120" s="112"/>
      <c r="J120" s="97"/>
      <c r="K120" s="112"/>
      <c r="L120" s="155"/>
      <c r="M120" s="156"/>
      <c r="N120" s="157" t="s">
        <v>50</v>
      </c>
      <c r="O120" s="156"/>
      <c r="P120" s="156"/>
      <c r="Q120" s="156"/>
      <c r="R120" s="156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8" t="s">
        <v>179</v>
      </c>
      <c r="AZ120" s="156"/>
      <c r="BA120" s="156"/>
      <c r="BB120" s="156"/>
      <c r="BC120" s="156"/>
      <c r="BD120" s="156"/>
      <c r="BE120" s="159">
        <f t="shared" si="0"/>
        <v>0</v>
      </c>
      <c r="BF120" s="159">
        <f t="shared" si="1"/>
        <v>0</v>
      </c>
      <c r="BG120" s="159">
        <f t="shared" si="2"/>
        <v>0</v>
      </c>
      <c r="BH120" s="159">
        <f t="shared" si="3"/>
        <v>0</v>
      </c>
      <c r="BI120" s="159">
        <f t="shared" si="4"/>
        <v>0</v>
      </c>
      <c r="BJ120" s="158" t="s">
        <v>25</v>
      </c>
      <c r="BK120" s="156"/>
      <c r="BL120" s="156"/>
      <c r="BM120" s="156"/>
    </row>
    <row r="121" spans="1:65" s="2" customFormat="1" ht="18" customHeight="1">
      <c r="A121" s="35"/>
      <c r="B121" s="153"/>
      <c r="C121" s="112"/>
      <c r="D121" s="262"/>
      <c r="E121" s="308"/>
      <c r="F121" s="308"/>
      <c r="G121" s="112"/>
      <c r="H121" s="112"/>
      <c r="I121" s="112"/>
      <c r="J121" s="97"/>
      <c r="K121" s="112"/>
      <c r="L121" s="155"/>
      <c r="M121" s="156"/>
      <c r="N121" s="157" t="s">
        <v>50</v>
      </c>
      <c r="O121" s="156"/>
      <c r="P121" s="156"/>
      <c r="Q121" s="156"/>
      <c r="R121" s="156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8" t="s">
        <v>179</v>
      </c>
      <c r="AZ121" s="156"/>
      <c r="BA121" s="156"/>
      <c r="BB121" s="156"/>
      <c r="BC121" s="156"/>
      <c r="BD121" s="156"/>
      <c r="BE121" s="159">
        <f t="shared" si="0"/>
        <v>0</v>
      </c>
      <c r="BF121" s="159">
        <f t="shared" si="1"/>
        <v>0</v>
      </c>
      <c r="BG121" s="159">
        <f t="shared" si="2"/>
        <v>0</v>
      </c>
      <c r="BH121" s="159">
        <f t="shared" si="3"/>
        <v>0</v>
      </c>
      <c r="BI121" s="159">
        <f t="shared" si="4"/>
        <v>0</v>
      </c>
      <c r="BJ121" s="158" t="s">
        <v>25</v>
      </c>
      <c r="BK121" s="156"/>
      <c r="BL121" s="156"/>
      <c r="BM121" s="156"/>
    </row>
    <row r="122" spans="1:65" s="2" customFormat="1" ht="18" customHeight="1">
      <c r="A122" s="35"/>
      <c r="B122" s="153"/>
      <c r="C122" s="112"/>
      <c r="D122" s="154"/>
      <c r="E122" s="112"/>
      <c r="F122" s="112"/>
      <c r="G122" s="112"/>
      <c r="H122" s="112"/>
      <c r="I122" s="112"/>
      <c r="J122" s="97"/>
      <c r="K122" s="112"/>
      <c r="L122" s="155"/>
      <c r="M122" s="156"/>
      <c r="N122" s="157" t="s">
        <v>50</v>
      </c>
      <c r="O122" s="156"/>
      <c r="P122" s="156"/>
      <c r="Q122" s="156"/>
      <c r="R122" s="156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8" t="s">
        <v>180</v>
      </c>
      <c r="AZ122" s="156"/>
      <c r="BA122" s="156"/>
      <c r="BB122" s="156"/>
      <c r="BC122" s="156"/>
      <c r="BD122" s="156"/>
      <c r="BE122" s="159">
        <f t="shared" si="0"/>
        <v>0</v>
      </c>
      <c r="BF122" s="159">
        <f t="shared" si="1"/>
        <v>0</v>
      </c>
      <c r="BG122" s="159">
        <f t="shared" si="2"/>
        <v>0</v>
      </c>
      <c r="BH122" s="159">
        <f t="shared" si="3"/>
        <v>0</v>
      </c>
      <c r="BI122" s="159">
        <f t="shared" si="4"/>
        <v>0</v>
      </c>
      <c r="BJ122" s="158" t="s">
        <v>25</v>
      </c>
      <c r="BK122" s="156"/>
      <c r="BL122" s="156"/>
      <c r="BM122" s="156"/>
    </row>
    <row r="123" spans="1:65" s="2" customFormat="1" ht="11.25">
      <c r="A123" s="35"/>
      <c r="B123" s="36"/>
      <c r="C123" s="35"/>
      <c r="D123" s="35"/>
      <c r="E123" s="35"/>
      <c r="F123" s="35"/>
      <c r="G123" s="35"/>
      <c r="H123" s="35"/>
      <c r="I123" s="112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9.25" customHeight="1">
      <c r="A124" s="35"/>
      <c r="B124" s="36"/>
      <c r="C124" s="105" t="s">
        <v>3758</v>
      </c>
      <c r="D124" s="106"/>
      <c r="E124" s="106"/>
      <c r="F124" s="106"/>
      <c r="G124" s="106"/>
      <c r="H124" s="106"/>
      <c r="I124" s="138"/>
      <c r="J124" s="107">
        <f>ROUND(J96+J116,0)</f>
        <v>0</v>
      </c>
      <c r="K124" s="106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50"/>
      <c r="C125" s="51"/>
      <c r="D125" s="51"/>
      <c r="E125" s="51"/>
      <c r="F125" s="51"/>
      <c r="G125" s="51"/>
      <c r="H125" s="51"/>
      <c r="I125" s="135"/>
      <c r="J125" s="51"/>
      <c r="K125" s="51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9" spans="1:63" s="2" customFormat="1" ht="6.95" customHeight="1">
      <c r="A129" s="35"/>
      <c r="B129" s="52"/>
      <c r="C129" s="53"/>
      <c r="D129" s="53"/>
      <c r="E129" s="53"/>
      <c r="F129" s="53"/>
      <c r="G129" s="53"/>
      <c r="H129" s="53"/>
      <c r="I129" s="136"/>
      <c r="J129" s="53"/>
      <c r="K129" s="53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3" s="2" customFormat="1" ht="24.95" customHeight="1">
      <c r="A130" s="35"/>
      <c r="B130" s="36"/>
      <c r="C130" s="22" t="s">
        <v>181</v>
      </c>
      <c r="D130" s="35"/>
      <c r="E130" s="35"/>
      <c r="F130" s="35"/>
      <c r="G130" s="35"/>
      <c r="H130" s="35"/>
      <c r="I130" s="112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3" s="2" customFormat="1" ht="6.95" customHeight="1">
      <c r="A131" s="35"/>
      <c r="B131" s="36"/>
      <c r="C131" s="35"/>
      <c r="D131" s="35"/>
      <c r="E131" s="35"/>
      <c r="F131" s="35"/>
      <c r="G131" s="35"/>
      <c r="H131" s="35"/>
      <c r="I131" s="112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3" s="2" customFormat="1" ht="12" customHeight="1">
      <c r="A132" s="35"/>
      <c r="B132" s="36"/>
      <c r="C132" s="28" t="s">
        <v>16</v>
      </c>
      <c r="D132" s="35"/>
      <c r="E132" s="35"/>
      <c r="F132" s="35"/>
      <c r="G132" s="35"/>
      <c r="H132" s="35"/>
      <c r="I132" s="112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3" s="2" customFormat="1" ht="16.5" customHeight="1">
      <c r="A133" s="35"/>
      <c r="B133" s="36"/>
      <c r="C133" s="35"/>
      <c r="D133" s="35"/>
      <c r="E133" s="304" t="str">
        <f>E7</f>
        <v>BRNO, KRKOŠKOVA, ZÁTIŠÍ, FÜGNEROVA I - REKONSTRUKCE KANALIZACE A VODOVODU</v>
      </c>
      <c r="F133" s="305"/>
      <c r="G133" s="305"/>
      <c r="H133" s="305"/>
      <c r="I133" s="112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3" s="2" customFormat="1" ht="12" customHeight="1">
      <c r="A134" s="35"/>
      <c r="B134" s="36"/>
      <c r="C134" s="28" t="s">
        <v>138</v>
      </c>
      <c r="D134" s="35"/>
      <c r="E134" s="35"/>
      <c r="F134" s="35"/>
      <c r="G134" s="35"/>
      <c r="H134" s="35"/>
      <c r="I134" s="112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3" s="2" customFormat="1" ht="16.5" customHeight="1">
      <c r="A135" s="35"/>
      <c r="B135" s="36"/>
      <c r="C135" s="35"/>
      <c r="D135" s="35"/>
      <c r="E135" s="265" t="str">
        <f>E9</f>
        <v>SO 20 - REKONSTRUKCE VODOVODU</v>
      </c>
      <c r="F135" s="306"/>
      <c r="G135" s="306"/>
      <c r="H135" s="306"/>
      <c r="I135" s="112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3" s="2" customFormat="1" ht="6.95" customHeight="1">
      <c r="A136" s="35"/>
      <c r="B136" s="36"/>
      <c r="C136" s="35"/>
      <c r="D136" s="35"/>
      <c r="E136" s="35"/>
      <c r="F136" s="35"/>
      <c r="G136" s="35"/>
      <c r="H136" s="35"/>
      <c r="I136" s="112"/>
      <c r="J136" s="35"/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3" s="2" customFormat="1" ht="12" customHeight="1">
      <c r="A137" s="35"/>
      <c r="B137" s="36"/>
      <c r="C137" s="28" t="s">
        <v>21</v>
      </c>
      <c r="D137" s="35"/>
      <c r="E137" s="35"/>
      <c r="F137" s="26" t="str">
        <f>F12</f>
        <v>BRNO</v>
      </c>
      <c r="G137" s="35"/>
      <c r="H137" s="35"/>
      <c r="I137" s="113" t="s">
        <v>23</v>
      </c>
      <c r="J137" s="58" t="str">
        <f>IF(J12="","",J12)</f>
        <v>13. 10. 2017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3" s="2" customFormat="1" ht="6.95" customHeight="1">
      <c r="A138" s="35"/>
      <c r="B138" s="36"/>
      <c r="C138" s="35"/>
      <c r="D138" s="35"/>
      <c r="E138" s="35"/>
      <c r="F138" s="35"/>
      <c r="G138" s="35"/>
      <c r="H138" s="35"/>
      <c r="I138" s="112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3" s="2" customFormat="1" ht="25.7" customHeight="1">
      <c r="A139" s="35"/>
      <c r="B139" s="36"/>
      <c r="C139" s="28" t="s">
        <v>26</v>
      </c>
      <c r="D139" s="35"/>
      <c r="E139" s="35"/>
      <c r="F139" s="26" t="str">
        <f>E15</f>
        <v>Statutární město Brno</v>
      </c>
      <c r="G139" s="35"/>
      <c r="H139" s="35"/>
      <c r="I139" s="113" t="s">
        <v>34</v>
      </c>
      <c r="J139" s="31" t="str">
        <f>E21</f>
        <v>KOVOPROJEKTA BRNO a.s.</v>
      </c>
      <c r="K139" s="35"/>
      <c r="L139" s="4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3" s="2" customFormat="1" ht="15.2" customHeight="1">
      <c r="A140" s="35"/>
      <c r="B140" s="36"/>
      <c r="C140" s="28" t="s">
        <v>32</v>
      </c>
      <c r="D140" s="35"/>
      <c r="E140" s="35"/>
      <c r="F140" s="26" t="str">
        <f>IF(E18="","",E18)</f>
        <v>Vyplň údaj</v>
      </c>
      <c r="G140" s="35"/>
      <c r="H140" s="35"/>
      <c r="I140" s="113" t="s">
        <v>39</v>
      </c>
      <c r="J140" s="31" t="str">
        <f>E24</f>
        <v>Obrtel M.</v>
      </c>
      <c r="K140" s="35"/>
      <c r="L140" s="4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63" s="2" customFormat="1" ht="10.35" customHeight="1">
      <c r="A141" s="35"/>
      <c r="B141" s="36"/>
      <c r="C141" s="35"/>
      <c r="D141" s="35"/>
      <c r="E141" s="35"/>
      <c r="F141" s="35"/>
      <c r="G141" s="35"/>
      <c r="H141" s="35"/>
      <c r="I141" s="112"/>
      <c r="J141" s="35"/>
      <c r="K141" s="35"/>
      <c r="L141" s="4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63" s="11" customFormat="1" ht="29.25" customHeight="1">
      <c r="A142" s="160"/>
      <c r="B142" s="161"/>
      <c r="C142" s="162" t="s">
        <v>182</v>
      </c>
      <c r="D142" s="163" t="s">
        <v>70</v>
      </c>
      <c r="E142" s="163" t="s">
        <v>66</v>
      </c>
      <c r="F142" s="163" t="s">
        <v>67</v>
      </c>
      <c r="G142" s="163" t="s">
        <v>183</v>
      </c>
      <c r="H142" s="163" t="s">
        <v>184</v>
      </c>
      <c r="I142" s="164" t="s">
        <v>185</v>
      </c>
      <c r="J142" s="163" t="s">
        <v>167</v>
      </c>
      <c r="K142" s="165" t="s">
        <v>186</v>
      </c>
      <c r="L142" s="166"/>
      <c r="M142" s="65" t="s">
        <v>1</v>
      </c>
      <c r="N142" s="66" t="s">
        <v>49</v>
      </c>
      <c r="O142" s="66" t="s">
        <v>187</v>
      </c>
      <c r="P142" s="66" t="s">
        <v>188</v>
      </c>
      <c r="Q142" s="66" t="s">
        <v>189</v>
      </c>
      <c r="R142" s="66" t="s">
        <v>190</v>
      </c>
      <c r="S142" s="66" t="s">
        <v>191</v>
      </c>
      <c r="T142" s="67" t="s">
        <v>192</v>
      </c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</row>
    <row r="143" spans="1:63" s="2" customFormat="1" ht="22.9" customHeight="1">
      <c r="A143" s="35"/>
      <c r="B143" s="36"/>
      <c r="C143" s="72" t="s">
        <v>193</v>
      </c>
      <c r="D143" s="35"/>
      <c r="E143" s="35"/>
      <c r="F143" s="35"/>
      <c r="G143" s="35"/>
      <c r="H143" s="35"/>
      <c r="I143" s="112"/>
      <c r="J143" s="167">
        <f>BK143</f>
        <v>0</v>
      </c>
      <c r="K143" s="35"/>
      <c r="L143" s="36"/>
      <c r="M143" s="68"/>
      <c r="N143" s="59"/>
      <c r="O143" s="69"/>
      <c r="P143" s="168">
        <f>P144+P1024+P1040</f>
        <v>0</v>
      </c>
      <c r="Q143" s="69"/>
      <c r="R143" s="168">
        <f>R144+R1024+R1040</f>
        <v>410.22725112000006</v>
      </c>
      <c r="S143" s="69"/>
      <c r="T143" s="169">
        <f>T144+T1024+T1040</f>
        <v>4492.3413770000006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83</v>
      </c>
      <c r="AU143" s="18" t="s">
        <v>168</v>
      </c>
      <c r="BK143" s="170">
        <f>BK144+BK1024+BK1040</f>
        <v>0</v>
      </c>
    </row>
    <row r="144" spans="1:63" s="12" customFormat="1" ht="25.9" customHeight="1">
      <c r="B144" s="171"/>
      <c r="D144" s="172" t="s">
        <v>83</v>
      </c>
      <c r="E144" s="173" t="s">
        <v>194</v>
      </c>
      <c r="F144" s="173" t="s">
        <v>195</v>
      </c>
      <c r="I144" s="174"/>
      <c r="J144" s="175">
        <f>BK144</f>
        <v>0</v>
      </c>
      <c r="L144" s="171"/>
      <c r="M144" s="176"/>
      <c r="N144" s="177"/>
      <c r="O144" s="177"/>
      <c r="P144" s="178">
        <f>P145+P544+P558+P599+P605+P639+P681+P702+P741+P955+P988+P1022</f>
        <v>0</v>
      </c>
      <c r="Q144" s="177"/>
      <c r="R144" s="178">
        <f>R145+R544+R558+R599+R605+R639+R681+R702+R741+R955+R988+R1022</f>
        <v>371.26336572000008</v>
      </c>
      <c r="S144" s="177"/>
      <c r="T144" s="179">
        <f>T145+T544+T558+T599+T605+T639+T681+T702+T741+T955+T988+T1022</f>
        <v>4492.3413770000006</v>
      </c>
      <c r="AR144" s="172" t="s">
        <v>25</v>
      </c>
      <c r="AT144" s="180" t="s">
        <v>83</v>
      </c>
      <c r="AU144" s="180" t="s">
        <v>84</v>
      </c>
      <c r="AY144" s="172" t="s">
        <v>196</v>
      </c>
      <c r="BK144" s="181">
        <f>BK145+BK544+BK558+BK599+BK605+BK639+BK681+BK702+BK741+BK955+BK988+BK1022</f>
        <v>0</v>
      </c>
    </row>
    <row r="145" spans="1:65" s="12" customFormat="1" ht="22.9" customHeight="1">
      <c r="B145" s="171"/>
      <c r="D145" s="172" t="s">
        <v>83</v>
      </c>
      <c r="E145" s="182" t="s">
        <v>25</v>
      </c>
      <c r="F145" s="182" t="s">
        <v>197</v>
      </c>
      <c r="I145" s="174"/>
      <c r="J145" s="183">
        <f>BK145</f>
        <v>0</v>
      </c>
      <c r="L145" s="171"/>
      <c r="M145" s="176"/>
      <c r="N145" s="177"/>
      <c r="O145" s="177"/>
      <c r="P145" s="178">
        <f>SUM(P146:P543)</f>
        <v>0</v>
      </c>
      <c r="Q145" s="177"/>
      <c r="R145" s="178">
        <f>SUM(R146:R543)</f>
        <v>42.669678640000001</v>
      </c>
      <c r="S145" s="177"/>
      <c r="T145" s="179">
        <f>SUM(T146:T543)</f>
        <v>4482.7049269999998</v>
      </c>
      <c r="AR145" s="172" t="s">
        <v>25</v>
      </c>
      <c r="AT145" s="180" t="s">
        <v>83</v>
      </c>
      <c r="AU145" s="180" t="s">
        <v>25</v>
      </c>
      <c r="AY145" s="172" t="s">
        <v>196</v>
      </c>
      <c r="BK145" s="181">
        <f>SUM(BK146:BK543)</f>
        <v>0</v>
      </c>
    </row>
    <row r="146" spans="1:65" s="2" customFormat="1" ht="16.5" customHeight="1">
      <c r="A146" s="35"/>
      <c r="B146" s="153"/>
      <c r="C146" s="184" t="s">
        <v>25</v>
      </c>
      <c r="D146" s="184" t="s">
        <v>198</v>
      </c>
      <c r="E146" s="185" t="s">
        <v>199</v>
      </c>
      <c r="F146" s="186" t="s">
        <v>200</v>
      </c>
      <c r="G146" s="187" t="s">
        <v>201</v>
      </c>
      <c r="H146" s="188">
        <v>3617.17</v>
      </c>
      <c r="I146" s="189"/>
      <c r="J146" s="190">
        <f>ROUND(I146*H146,2)</f>
        <v>0</v>
      </c>
      <c r="K146" s="186" t="s">
        <v>202</v>
      </c>
      <c r="L146" s="36"/>
      <c r="M146" s="191" t="s">
        <v>1</v>
      </c>
      <c r="N146" s="192" t="s">
        <v>50</v>
      </c>
      <c r="O146" s="61"/>
      <c r="P146" s="193">
        <f>O146*H146</f>
        <v>0</v>
      </c>
      <c r="Q146" s="193">
        <v>0</v>
      </c>
      <c r="R146" s="193">
        <f>Q146*H146</f>
        <v>0</v>
      </c>
      <c r="S146" s="193">
        <v>0.44</v>
      </c>
      <c r="T146" s="194">
        <f>S146*H146</f>
        <v>1591.5548000000001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5" t="s">
        <v>203</v>
      </c>
      <c r="AT146" s="195" t="s">
        <v>198</v>
      </c>
      <c r="AU146" s="195" t="s">
        <v>94</v>
      </c>
      <c r="AY146" s="18" t="s">
        <v>196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25</v>
      </c>
      <c r="BK146" s="101">
        <f>ROUND(I146*H146,2)</f>
        <v>0</v>
      </c>
      <c r="BL146" s="18" t="s">
        <v>203</v>
      </c>
      <c r="BM146" s="195" t="s">
        <v>1168</v>
      </c>
    </row>
    <row r="147" spans="1:65" s="14" customFormat="1" ht="11.25">
      <c r="B147" s="205"/>
      <c r="D147" s="197" t="s">
        <v>205</v>
      </c>
      <c r="E147" s="206" t="s">
        <v>1</v>
      </c>
      <c r="F147" s="207" t="s">
        <v>1169</v>
      </c>
      <c r="H147" s="206" t="s">
        <v>1</v>
      </c>
      <c r="I147" s="208"/>
      <c r="L147" s="205"/>
      <c r="M147" s="209"/>
      <c r="N147" s="210"/>
      <c r="O147" s="210"/>
      <c r="P147" s="210"/>
      <c r="Q147" s="210"/>
      <c r="R147" s="210"/>
      <c r="S147" s="210"/>
      <c r="T147" s="211"/>
      <c r="AT147" s="206" t="s">
        <v>205</v>
      </c>
      <c r="AU147" s="206" t="s">
        <v>94</v>
      </c>
      <c r="AV147" s="14" t="s">
        <v>25</v>
      </c>
      <c r="AW147" s="14" t="s">
        <v>38</v>
      </c>
      <c r="AX147" s="14" t="s">
        <v>84</v>
      </c>
      <c r="AY147" s="206" t="s">
        <v>196</v>
      </c>
    </row>
    <row r="148" spans="1:65" s="13" customFormat="1" ht="11.25">
      <c r="B148" s="196"/>
      <c r="D148" s="197" t="s">
        <v>205</v>
      </c>
      <c r="E148" s="198" t="s">
        <v>1</v>
      </c>
      <c r="F148" s="199" t="s">
        <v>1170</v>
      </c>
      <c r="H148" s="200">
        <v>3617.17</v>
      </c>
      <c r="I148" s="201"/>
      <c r="L148" s="196"/>
      <c r="M148" s="202"/>
      <c r="N148" s="203"/>
      <c r="O148" s="203"/>
      <c r="P148" s="203"/>
      <c r="Q148" s="203"/>
      <c r="R148" s="203"/>
      <c r="S148" s="203"/>
      <c r="T148" s="204"/>
      <c r="AT148" s="198" t="s">
        <v>205</v>
      </c>
      <c r="AU148" s="198" t="s">
        <v>94</v>
      </c>
      <c r="AV148" s="13" t="s">
        <v>94</v>
      </c>
      <c r="AW148" s="13" t="s">
        <v>38</v>
      </c>
      <c r="AX148" s="13" t="s">
        <v>25</v>
      </c>
      <c r="AY148" s="198" t="s">
        <v>196</v>
      </c>
    </row>
    <row r="149" spans="1:65" s="2" customFormat="1" ht="16.5" customHeight="1">
      <c r="A149" s="35"/>
      <c r="B149" s="153"/>
      <c r="C149" s="184" t="s">
        <v>94</v>
      </c>
      <c r="D149" s="184" t="s">
        <v>198</v>
      </c>
      <c r="E149" s="185" t="s">
        <v>1150</v>
      </c>
      <c r="F149" s="186" t="s">
        <v>1151</v>
      </c>
      <c r="G149" s="187" t="s">
        <v>201</v>
      </c>
      <c r="H149" s="188">
        <v>10.55</v>
      </c>
      <c r="I149" s="189"/>
      <c r="J149" s="190">
        <f>ROUND(I149*H149,2)</f>
        <v>0</v>
      </c>
      <c r="K149" s="186" t="s">
        <v>202</v>
      </c>
      <c r="L149" s="36"/>
      <c r="M149" s="191" t="s">
        <v>1</v>
      </c>
      <c r="N149" s="192" t="s">
        <v>50</v>
      </c>
      <c r="O149" s="61"/>
      <c r="P149" s="193">
        <f>O149*H149</f>
        <v>0</v>
      </c>
      <c r="Q149" s="193">
        <v>0</v>
      </c>
      <c r="R149" s="193">
        <f>Q149*H149</f>
        <v>0</v>
      </c>
      <c r="S149" s="193">
        <v>0.3</v>
      </c>
      <c r="T149" s="194">
        <f>S149*H149</f>
        <v>3.165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5" t="s">
        <v>203</v>
      </c>
      <c r="AT149" s="195" t="s">
        <v>198</v>
      </c>
      <c r="AU149" s="195" t="s">
        <v>94</v>
      </c>
      <c r="AY149" s="18" t="s">
        <v>196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25</v>
      </c>
      <c r="BK149" s="101">
        <f>ROUND(I149*H149,2)</f>
        <v>0</v>
      </c>
      <c r="BL149" s="18" t="s">
        <v>203</v>
      </c>
      <c r="BM149" s="195" t="s">
        <v>1760</v>
      </c>
    </row>
    <row r="150" spans="1:65" s="14" customFormat="1" ht="11.25">
      <c r="B150" s="205"/>
      <c r="D150" s="197" t="s">
        <v>205</v>
      </c>
      <c r="E150" s="206" t="s">
        <v>1</v>
      </c>
      <c r="F150" s="207" t="s">
        <v>1761</v>
      </c>
      <c r="H150" s="206" t="s">
        <v>1</v>
      </c>
      <c r="I150" s="208"/>
      <c r="L150" s="205"/>
      <c r="M150" s="209"/>
      <c r="N150" s="210"/>
      <c r="O150" s="210"/>
      <c r="P150" s="210"/>
      <c r="Q150" s="210"/>
      <c r="R150" s="210"/>
      <c r="S150" s="210"/>
      <c r="T150" s="211"/>
      <c r="AT150" s="206" t="s">
        <v>205</v>
      </c>
      <c r="AU150" s="206" t="s">
        <v>94</v>
      </c>
      <c r="AV150" s="14" t="s">
        <v>25</v>
      </c>
      <c r="AW150" s="14" t="s">
        <v>38</v>
      </c>
      <c r="AX150" s="14" t="s">
        <v>84</v>
      </c>
      <c r="AY150" s="206" t="s">
        <v>196</v>
      </c>
    </row>
    <row r="151" spans="1:65" s="13" customFormat="1" ht="11.25">
      <c r="B151" s="196"/>
      <c r="D151" s="197" t="s">
        <v>205</v>
      </c>
      <c r="E151" s="198" t="s">
        <v>1</v>
      </c>
      <c r="F151" s="199" t="s">
        <v>1762</v>
      </c>
      <c r="H151" s="200">
        <v>10.55</v>
      </c>
      <c r="I151" s="201"/>
      <c r="L151" s="196"/>
      <c r="M151" s="202"/>
      <c r="N151" s="203"/>
      <c r="O151" s="203"/>
      <c r="P151" s="203"/>
      <c r="Q151" s="203"/>
      <c r="R151" s="203"/>
      <c r="S151" s="203"/>
      <c r="T151" s="204"/>
      <c r="AT151" s="198" t="s">
        <v>205</v>
      </c>
      <c r="AU151" s="198" t="s">
        <v>94</v>
      </c>
      <c r="AV151" s="13" t="s">
        <v>94</v>
      </c>
      <c r="AW151" s="13" t="s">
        <v>38</v>
      </c>
      <c r="AX151" s="13" t="s">
        <v>25</v>
      </c>
      <c r="AY151" s="198" t="s">
        <v>196</v>
      </c>
    </row>
    <row r="152" spans="1:65" s="2" customFormat="1" ht="16.5" customHeight="1">
      <c r="A152" s="35"/>
      <c r="B152" s="153"/>
      <c r="C152" s="184" t="s">
        <v>211</v>
      </c>
      <c r="D152" s="184" t="s">
        <v>198</v>
      </c>
      <c r="E152" s="185" t="s">
        <v>1162</v>
      </c>
      <c r="F152" s="186" t="s">
        <v>1163</v>
      </c>
      <c r="G152" s="187" t="s">
        <v>201</v>
      </c>
      <c r="H152" s="188">
        <v>9.6449999999999996</v>
      </c>
      <c r="I152" s="189"/>
      <c r="J152" s="190">
        <f>ROUND(I152*H152,2)</f>
        <v>0</v>
      </c>
      <c r="K152" s="186" t="s">
        <v>202</v>
      </c>
      <c r="L152" s="36"/>
      <c r="M152" s="191" t="s">
        <v>1</v>
      </c>
      <c r="N152" s="192" t="s">
        <v>50</v>
      </c>
      <c r="O152" s="61"/>
      <c r="P152" s="193">
        <f>O152*H152</f>
        <v>0</v>
      </c>
      <c r="Q152" s="193">
        <v>0</v>
      </c>
      <c r="R152" s="193">
        <f>Q152*H152</f>
        <v>0</v>
      </c>
      <c r="S152" s="193">
        <v>0.28999999999999998</v>
      </c>
      <c r="T152" s="194">
        <f>S152*H152</f>
        <v>2.7970499999999996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5" t="s">
        <v>203</v>
      </c>
      <c r="AT152" s="195" t="s">
        <v>198</v>
      </c>
      <c r="AU152" s="195" t="s">
        <v>94</v>
      </c>
      <c r="AY152" s="18" t="s">
        <v>196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25</v>
      </c>
      <c r="BK152" s="101">
        <f>ROUND(I152*H152,2)</f>
        <v>0</v>
      </c>
      <c r="BL152" s="18" t="s">
        <v>203</v>
      </c>
      <c r="BM152" s="195" t="s">
        <v>1763</v>
      </c>
    </row>
    <row r="153" spans="1:65" s="14" customFormat="1" ht="11.25">
      <c r="B153" s="205"/>
      <c r="D153" s="197" t="s">
        <v>205</v>
      </c>
      <c r="E153" s="206" t="s">
        <v>1</v>
      </c>
      <c r="F153" s="207" t="s">
        <v>1761</v>
      </c>
      <c r="H153" s="206" t="s">
        <v>1</v>
      </c>
      <c r="I153" s="208"/>
      <c r="L153" s="205"/>
      <c r="M153" s="209"/>
      <c r="N153" s="210"/>
      <c r="O153" s="210"/>
      <c r="P153" s="210"/>
      <c r="Q153" s="210"/>
      <c r="R153" s="210"/>
      <c r="S153" s="210"/>
      <c r="T153" s="211"/>
      <c r="AT153" s="206" t="s">
        <v>205</v>
      </c>
      <c r="AU153" s="206" t="s">
        <v>94</v>
      </c>
      <c r="AV153" s="14" t="s">
        <v>25</v>
      </c>
      <c r="AW153" s="14" t="s">
        <v>38</v>
      </c>
      <c r="AX153" s="14" t="s">
        <v>84</v>
      </c>
      <c r="AY153" s="206" t="s">
        <v>196</v>
      </c>
    </row>
    <row r="154" spans="1:65" s="13" customFormat="1" ht="11.25">
      <c r="B154" s="196"/>
      <c r="D154" s="197" t="s">
        <v>205</v>
      </c>
      <c r="E154" s="198" t="s">
        <v>1</v>
      </c>
      <c r="F154" s="199" t="s">
        <v>1764</v>
      </c>
      <c r="H154" s="200">
        <v>9.6449999999999996</v>
      </c>
      <c r="I154" s="201"/>
      <c r="L154" s="196"/>
      <c r="M154" s="202"/>
      <c r="N154" s="203"/>
      <c r="O154" s="203"/>
      <c r="P154" s="203"/>
      <c r="Q154" s="203"/>
      <c r="R154" s="203"/>
      <c r="S154" s="203"/>
      <c r="T154" s="204"/>
      <c r="AT154" s="198" t="s">
        <v>205</v>
      </c>
      <c r="AU154" s="198" t="s">
        <v>94</v>
      </c>
      <c r="AV154" s="13" t="s">
        <v>94</v>
      </c>
      <c r="AW154" s="13" t="s">
        <v>38</v>
      </c>
      <c r="AX154" s="13" t="s">
        <v>25</v>
      </c>
      <c r="AY154" s="198" t="s">
        <v>196</v>
      </c>
    </row>
    <row r="155" spans="1:65" s="2" customFormat="1" ht="16.5" customHeight="1">
      <c r="A155" s="35"/>
      <c r="B155" s="153"/>
      <c r="C155" s="184" t="s">
        <v>203</v>
      </c>
      <c r="D155" s="184" t="s">
        <v>198</v>
      </c>
      <c r="E155" s="185" t="s">
        <v>1765</v>
      </c>
      <c r="F155" s="186" t="s">
        <v>1766</v>
      </c>
      <c r="G155" s="187" t="s">
        <v>201</v>
      </c>
      <c r="H155" s="188">
        <v>24.177</v>
      </c>
      <c r="I155" s="189"/>
      <c r="J155" s="190">
        <f>ROUND(I155*H155,2)</f>
        <v>0</v>
      </c>
      <c r="K155" s="186" t="s">
        <v>202</v>
      </c>
      <c r="L155" s="36"/>
      <c r="M155" s="191" t="s">
        <v>1</v>
      </c>
      <c r="N155" s="192" t="s">
        <v>50</v>
      </c>
      <c r="O155" s="61"/>
      <c r="P155" s="193">
        <f>O155*H155</f>
        <v>0</v>
      </c>
      <c r="Q155" s="193">
        <v>0</v>
      </c>
      <c r="R155" s="193">
        <f>Q155*H155</f>
        <v>0</v>
      </c>
      <c r="S155" s="193">
        <v>0.625</v>
      </c>
      <c r="T155" s="194">
        <f>S155*H155</f>
        <v>15.110624999999999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5" t="s">
        <v>203</v>
      </c>
      <c r="AT155" s="195" t="s">
        <v>198</v>
      </c>
      <c r="AU155" s="195" t="s">
        <v>94</v>
      </c>
      <c r="AY155" s="18" t="s">
        <v>196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25</v>
      </c>
      <c r="BK155" s="101">
        <f>ROUND(I155*H155,2)</f>
        <v>0</v>
      </c>
      <c r="BL155" s="18" t="s">
        <v>203</v>
      </c>
      <c r="BM155" s="195" t="s">
        <v>1767</v>
      </c>
    </row>
    <row r="156" spans="1:65" s="14" customFormat="1" ht="11.25">
      <c r="B156" s="205"/>
      <c r="D156" s="197" t="s">
        <v>205</v>
      </c>
      <c r="E156" s="206" t="s">
        <v>1</v>
      </c>
      <c r="F156" s="207" t="s">
        <v>1761</v>
      </c>
      <c r="H156" s="206" t="s">
        <v>1</v>
      </c>
      <c r="I156" s="208"/>
      <c r="L156" s="205"/>
      <c r="M156" s="209"/>
      <c r="N156" s="210"/>
      <c r="O156" s="210"/>
      <c r="P156" s="210"/>
      <c r="Q156" s="210"/>
      <c r="R156" s="210"/>
      <c r="S156" s="210"/>
      <c r="T156" s="211"/>
      <c r="AT156" s="206" t="s">
        <v>205</v>
      </c>
      <c r="AU156" s="206" t="s">
        <v>94</v>
      </c>
      <c r="AV156" s="14" t="s">
        <v>25</v>
      </c>
      <c r="AW156" s="14" t="s">
        <v>38</v>
      </c>
      <c r="AX156" s="14" t="s">
        <v>84</v>
      </c>
      <c r="AY156" s="206" t="s">
        <v>196</v>
      </c>
    </row>
    <row r="157" spans="1:65" s="13" customFormat="1" ht="11.25">
      <c r="B157" s="196"/>
      <c r="D157" s="197" t="s">
        <v>205</v>
      </c>
      <c r="E157" s="198" t="s">
        <v>1</v>
      </c>
      <c r="F157" s="199" t="s">
        <v>1768</v>
      </c>
      <c r="H157" s="200">
        <v>12.96</v>
      </c>
      <c r="I157" s="201"/>
      <c r="L157" s="196"/>
      <c r="M157" s="202"/>
      <c r="N157" s="203"/>
      <c r="O157" s="203"/>
      <c r="P157" s="203"/>
      <c r="Q157" s="203"/>
      <c r="R157" s="203"/>
      <c r="S157" s="203"/>
      <c r="T157" s="204"/>
      <c r="AT157" s="198" t="s">
        <v>205</v>
      </c>
      <c r="AU157" s="198" t="s">
        <v>94</v>
      </c>
      <c r="AV157" s="13" t="s">
        <v>94</v>
      </c>
      <c r="AW157" s="13" t="s">
        <v>38</v>
      </c>
      <c r="AX157" s="13" t="s">
        <v>84</v>
      </c>
      <c r="AY157" s="198" t="s">
        <v>196</v>
      </c>
    </row>
    <row r="158" spans="1:65" s="13" customFormat="1" ht="11.25">
      <c r="B158" s="196"/>
      <c r="D158" s="197" t="s">
        <v>205</v>
      </c>
      <c r="E158" s="198" t="s">
        <v>1</v>
      </c>
      <c r="F158" s="199" t="s">
        <v>1769</v>
      </c>
      <c r="H158" s="200">
        <v>11.217000000000001</v>
      </c>
      <c r="I158" s="201"/>
      <c r="L158" s="196"/>
      <c r="M158" s="202"/>
      <c r="N158" s="203"/>
      <c r="O158" s="203"/>
      <c r="P158" s="203"/>
      <c r="Q158" s="203"/>
      <c r="R158" s="203"/>
      <c r="S158" s="203"/>
      <c r="T158" s="204"/>
      <c r="AT158" s="198" t="s">
        <v>205</v>
      </c>
      <c r="AU158" s="198" t="s">
        <v>94</v>
      </c>
      <c r="AV158" s="13" t="s">
        <v>94</v>
      </c>
      <c r="AW158" s="13" t="s">
        <v>38</v>
      </c>
      <c r="AX158" s="13" t="s">
        <v>84</v>
      </c>
      <c r="AY158" s="198" t="s">
        <v>196</v>
      </c>
    </row>
    <row r="159" spans="1:65" s="15" customFormat="1" ht="11.25">
      <c r="B159" s="212"/>
      <c r="D159" s="197" t="s">
        <v>205</v>
      </c>
      <c r="E159" s="213" t="s">
        <v>1</v>
      </c>
      <c r="F159" s="214" t="s">
        <v>225</v>
      </c>
      <c r="H159" s="215">
        <v>24.177</v>
      </c>
      <c r="I159" s="216"/>
      <c r="L159" s="212"/>
      <c r="M159" s="217"/>
      <c r="N159" s="218"/>
      <c r="O159" s="218"/>
      <c r="P159" s="218"/>
      <c r="Q159" s="218"/>
      <c r="R159" s="218"/>
      <c r="S159" s="218"/>
      <c r="T159" s="219"/>
      <c r="AT159" s="213" t="s">
        <v>205</v>
      </c>
      <c r="AU159" s="213" t="s">
        <v>94</v>
      </c>
      <c r="AV159" s="15" t="s">
        <v>203</v>
      </c>
      <c r="AW159" s="15" t="s">
        <v>38</v>
      </c>
      <c r="AX159" s="15" t="s">
        <v>25</v>
      </c>
      <c r="AY159" s="213" t="s">
        <v>196</v>
      </c>
    </row>
    <row r="160" spans="1:65" s="2" customFormat="1" ht="16.5" customHeight="1">
      <c r="A160" s="35"/>
      <c r="B160" s="153"/>
      <c r="C160" s="184" t="s">
        <v>219</v>
      </c>
      <c r="D160" s="184" t="s">
        <v>198</v>
      </c>
      <c r="E160" s="185" t="s">
        <v>1770</v>
      </c>
      <c r="F160" s="186" t="s">
        <v>1771</v>
      </c>
      <c r="G160" s="187" t="s">
        <v>229</v>
      </c>
      <c r="H160" s="188">
        <v>26.57</v>
      </c>
      <c r="I160" s="189"/>
      <c r="J160" s="190">
        <f>ROUND(I160*H160,2)</f>
        <v>0</v>
      </c>
      <c r="K160" s="186" t="s">
        <v>202</v>
      </c>
      <c r="L160" s="36"/>
      <c r="M160" s="191" t="s">
        <v>1</v>
      </c>
      <c r="N160" s="192" t="s">
        <v>50</v>
      </c>
      <c r="O160" s="61"/>
      <c r="P160" s="193">
        <f>O160*H160</f>
        <v>0</v>
      </c>
      <c r="Q160" s="193">
        <v>8.0000000000000007E-5</v>
      </c>
      <c r="R160" s="193">
        <f>Q160*H160</f>
        <v>2.1256000000000001E-3</v>
      </c>
      <c r="S160" s="193">
        <v>0</v>
      </c>
      <c r="T160" s="19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5" t="s">
        <v>203</v>
      </c>
      <c r="AT160" s="195" t="s">
        <v>198</v>
      </c>
      <c r="AU160" s="195" t="s">
        <v>94</v>
      </c>
      <c r="AY160" s="18" t="s">
        <v>196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25</v>
      </c>
      <c r="BK160" s="101">
        <f>ROUND(I160*H160,2)</f>
        <v>0</v>
      </c>
      <c r="BL160" s="18" t="s">
        <v>203</v>
      </c>
      <c r="BM160" s="195" t="s">
        <v>1772</v>
      </c>
    </row>
    <row r="161" spans="1:65" s="14" customFormat="1" ht="11.25">
      <c r="B161" s="205"/>
      <c r="D161" s="197" t="s">
        <v>205</v>
      </c>
      <c r="E161" s="206" t="s">
        <v>1</v>
      </c>
      <c r="F161" s="207" t="s">
        <v>1761</v>
      </c>
      <c r="H161" s="206" t="s">
        <v>1</v>
      </c>
      <c r="I161" s="208"/>
      <c r="L161" s="205"/>
      <c r="M161" s="209"/>
      <c r="N161" s="210"/>
      <c r="O161" s="210"/>
      <c r="P161" s="210"/>
      <c r="Q161" s="210"/>
      <c r="R161" s="210"/>
      <c r="S161" s="210"/>
      <c r="T161" s="211"/>
      <c r="AT161" s="206" t="s">
        <v>205</v>
      </c>
      <c r="AU161" s="206" t="s">
        <v>94</v>
      </c>
      <c r="AV161" s="14" t="s">
        <v>25</v>
      </c>
      <c r="AW161" s="14" t="s">
        <v>38</v>
      </c>
      <c r="AX161" s="14" t="s">
        <v>84</v>
      </c>
      <c r="AY161" s="206" t="s">
        <v>196</v>
      </c>
    </row>
    <row r="162" spans="1:65" s="14" customFormat="1" ht="11.25">
      <c r="B162" s="205"/>
      <c r="D162" s="197" t="s">
        <v>205</v>
      </c>
      <c r="E162" s="206" t="s">
        <v>1</v>
      </c>
      <c r="F162" s="207" t="s">
        <v>1773</v>
      </c>
      <c r="H162" s="206" t="s">
        <v>1</v>
      </c>
      <c r="I162" s="208"/>
      <c r="L162" s="205"/>
      <c r="M162" s="209"/>
      <c r="N162" s="210"/>
      <c r="O162" s="210"/>
      <c r="P162" s="210"/>
      <c r="Q162" s="210"/>
      <c r="R162" s="210"/>
      <c r="S162" s="210"/>
      <c r="T162" s="211"/>
      <c r="AT162" s="206" t="s">
        <v>205</v>
      </c>
      <c r="AU162" s="206" t="s">
        <v>94</v>
      </c>
      <c r="AV162" s="14" t="s">
        <v>25</v>
      </c>
      <c r="AW162" s="14" t="s">
        <v>38</v>
      </c>
      <c r="AX162" s="14" t="s">
        <v>84</v>
      </c>
      <c r="AY162" s="206" t="s">
        <v>196</v>
      </c>
    </row>
    <row r="163" spans="1:65" s="13" customFormat="1" ht="11.25">
      <c r="B163" s="196"/>
      <c r="D163" s="197" t="s">
        <v>205</v>
      </c>
      <c r="E163" s="198" t="s">
        <v>1</v>
      </c>
      <c r="F163" s="199" t="s">
        <v>1774</v>
      </c>
      <c r="H163" s="200">
        <v>11.65</v>
      </c>
      <c r="I163" s="201"/>
      <c r="L163" s="196"/>
      <c r="M163" s="202"/>
      <c r="N163" s="203"/>
      <c r="O163" s="203"/>
      <c r="P163" s="203"/>
      <c r="Q163" s="203"/>
      <c r="R163" s="203"/>
      <c r="S163" s="203"/>
      <c r="T163" s="204"/>
      <c r="AT163" s="198" t="s">
        <v>205</v>
      </c>
      <c r="AU163" s="198" t="s">
        <v>94</v>
      </c>
      <c r="AV163" s="13" t="s">
        <v>94</v>
      </c>
      <c r="AW163" s="13" t="s">
        <v>38</v>
      </c>
      <c r="AX163" s="13" t="s">
        <v>84</v>
      </c>
      <c r="AY163" s="198" t="s">
        <v>196</v>
      </c>
    </row>
    <row r="164" spans="1:65" s="13" customFormat="1" ht="11.25">
      <c r="B164" s="196"/>
      <c r="D164" s="197" t="s">
        <v>205</v>
      </c>
      <c r="E164" s="198" t="s">
        <v>1</v>
      </c>
      <c r="F164" s="199" t="s">
        <v>1775</v>
      </c>
      <c r="H164" s="200">
        <v>14.92</v>
      </c>
      <c r="I164" s="201"/>
      <c r="L164" s="196"/>
      <c r="M164" s="202"/>
      <c r="N164" s="203"/>
      <c r="O164" s="203"/>
      <c r="P164" s="203"/>
      <c r="Q164" s="203"/>
      <c r="R164" s="203"/>
      <c r="S164" s="203"/>
      <c r="T164" s="204"/>
      <c r="AT164" s="198" t="s">
        <v>205</v>
      </c>
      <c r="AU164" s="198" t="s">
        <v>94</v>
      </c>
      <c r="AV164" s="13" t="s">
        <v>94</v>
      </c>
      <c r="AW164" s="13" t="s">
        <v>38</v>
      </c>
      <c r="AX164" s="13" t="s">
        <v>84</v>
      </c>
      <c r="AY164" s="198" t="s">
        <v>196</v>
      </c>
    </row>
    <row r="165" spans="1:65" s="15" customFormat="1" ht="11.25">
      <c r="B165" s="212"/>
      <c r="D165" s="197" t="s">
        <v>205</v>
      </c>
      <c r="E165" s="213" t="s">
        <v>1</v>
      </c>
      <c r="F165" s="214" t="s">
        <v>225</v>
      </c>
      <c r="H165" s="215">
        <v>26.57</v>
      </c>
      <c r="I165" s="216"/>
      <c r="L165" s="212"/>
      <c r="M165" s="217"/>
      <c r="N165" s="218"/>
      <c r="O165" s="218"/>
      <c r="P165" s="218"/>
      <c r="Q165" s="218"/>
      <c r="R165" s="218"/>
      <c r="S165" s="218"/>
      <c r="T165" s="219"/>
      <c r="AT165" s="213" t="s">
        <v>205</v>
      </c>
      <c r="AU165" s="213" t="s">
        <v>94</v>
      </c>
      <c r="AV165" s="15" t="s">
        <v>203</v>
      </c>
      <c r="AW165" s="15" t="s">
        <v>38</v>
      </c>
      <c r="AX165" s="15" t="s">
        <v>25</v>
      </c>
      <c r="AY165" s="213" t="s">
        <v>196</v>
      </c>
    </row>
    <row r="166" spans="1:65" s="2" customFormat="1" ht="16.5" customHeight="1">
      <c r="A166" s="35"/>
      <c r="B166" s="153"/>
      <c r="C166" s="184" t="s">
        <v>226</v>
      </c>
      <c r="D166" s="184" t="s">
        <v>198</v>
      </c>
      <c r="E166" s="185" t="s">
        <v>1776</v>
      </c>
      <c r="F166" s="186" t="s">
        <v>1777</v>
      </c>
      <c r="G166" s="187" t="s">
        <v>201</v>
      </c>
      <c r="H166" s="188">
        <v>13.584</v>
      </c>
      <c r="I166" s="189"/>
      <c r="J166" s="190">
        <f>ROUND(I166*H166,2)</f>
        <v>0</v>
      </c>
      <c r="K166" s="186" t="s">
        <v>202</v>
      </c>
      <c r="L166" s="36"/>
      <c r="M166" s="191" t="s">
        <v>1</v>
      </c>
      <c r="N166" s="192" t="s">
        <v>50</v>
      </c>
      <c r="O166" s="61"/>
      <c r="P166" s="193">
        <f>O166*H166</f>
        <v>0</v>
      </c>
      <c r="Q166" s="193">
        <v>0</v>
      </c>
      <c r="R166" s="193">
        <f>Q166*H166</f>
        <v>0</v>
      </c>
      <c r="S166" s="193">
        <v>0.57999999999999996</v>
      </c>
      <c r="T166" s="194">
        <f>S166*H166</f>
        <v>7.8787199999999995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5" t="s">
        <v>203</v>
      </c>
      <c r="AT166" s="195" t="s">
        <v>198</v>
      </c>
      <c r="AU166" s="195" t="s">
        <v>94</v>
      </c>
      <c r="AY166" s="18" t="s">
        <v>196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25</v>
      </c>
      <c r="BK166" s="101">
        <f>ROUND(I166*H166,2)</f>
        <v>0</v>
      </c>
      <c r="BL166" s="18" t="s">
        <v>203</v>
      </c>
      <c r="BM166" s="195" t="s">
        <v>1778</v>
      </c>
    </row>
    <row r="167" spans="1:65" s="14" customFormat="1" ht="11.25">
      <c r="B167" s="205"/>
      <c r="D167" s="197" t="s">
        <v>205</v>
      </c>
      <c r="E167" s="206" t="s">
        <v>1</v>
      </c>
      <c r="F167" s="207" t="s">
        <v>1761</v>
      </c>
      <c r="H167" s="206" t="s">
        <v>1</v>
      </c>
      <c r="I167" s="208"/>
      <c r="L167" s="205"/>
      <c r="M167" s="209"/>
      <c r="N167" s="210"/>
      <c r="O167" s="210"/>
      <c r="P167" s="210"/>
      <c r="Q167" s="210"/>
      <c r="R167" s="210"/>
      <c r="S167" s="210"/>
      <c r="T167" s="211"/>
      <c r="AT167" s="206" t="s">
        <v>205</v>
      </c>
      <c r="AU167" s="206" t="s">
        <v>94</v>
      </c>
      <c r="AV167" s="14" t="s">
        <v>25</v>
      </c>
      <c r="AW167" s="14" t="s">
        <v>38</v>
      </c>
      <c r="AX167" s="14" t="s">
        <v>84</v>
      </c>
      <c r="AY167" s="206" t="s">
        <v>196</v>
      </c>
    </row>
    <row r="168" spans="1:65" s="13" customFormat="1" ht="11.25">
      <c r="B168" s="196"/>
      <c r="D168" s="197" t="s">
        <v>205</v>
      </c>
      <c r="E168" s="198" t="s">
        <v>1</v>
      </c>
      <c r="F168" s="199" t="s">
        <v>1779</v>
      </c>
      <c r="H168" s="200">
        <v>13.584</v>
      </c>
      <c r="I168" s="201"/>
      <c r="L168" s="196"/>
      <c r="M168" s="202"/>
      <c r="N168" s="203"/>
      <c r="O168" s="203"/>
      <c r="P168" s="203"/>
      <c r="Q168" s="203"/>
      <c r="R168" s="203"/>
      <c r="S168" s="203"/>
      <c r="T168" s="204"/>
      <c r="AT168" s="198" t="s">
        <v>205</v>
      </c>
      <c r="AU168" s="198" t="s">
        <v>94</v>
      </c>
      <c r="AV168" s="13" t="s">
        <v>94</v>
      </c>
      <c r="AW168" s="13" t="s">
        <v>38</v>
      </c>
      <c r="AX168" s="13" t="s">
        <v>25</v>
      </c>
      <c r="AY168" s="198" t="s">
        <v>196</v>
      </c>
    </row>
    <row r="169" spans="1:65" s="2" customFormat="1" ht="16.5" customHeight="1">
      <c r="A169" s="35"/>
      <c r="B169" s="153"/>
      <c r="C169" s="184" t="s">
        <v>232</v>
      </c>
      <c r="D169" s="184" t="s">
        <v>198</v>
      </c>
      <c r="E169" s="185" t="s">
        <v>1780</v>
      </c>
      <c r="F169" s="186" t="s">
        <v>1781</v>
      </c>
      <c r="G169" s="187" t="s">
        <v>201</v>
      </c>
      <c r="H169" s="188">
        <v>74.177000000000007</v>
      </c>
      <c r="I169" s="189"/>
      <c r="J169" s="190">
        <f>ROUND(I169*H169,2)</f>
        <v>0</v>
      </c>
      <c r="K169" s="186" t="s">
        <v>202</v>
      </c>
      <c r="L169" s="36"/>
      <c r="M169" s="191" t="s">
        <v>1</v>
      </c>
      <c r="N169" s="192" t="s">
        <v>50</v>
      </c>
      <c r="O169" s="61"/>
      <c r="P169" s="193">
        <f>O169*H169</f>
        <v>0</v>
      </c>
      <c r="Q169" s="193">
        <v>0</v>
      </c>
      <c r="R169" s="193">
        <f>Q169*H169</f>
        <v>0</v>
      </c>
      <c r="S169" s="193">
        <v>0.28999999999999998</v>
      </c>
      <c r="T169" s="194">
        <f>S169*H169</f>
        <v>21.511330000000001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5" t="s">
        <v>203</v>
      </c>
      <c r="AT169" s="195" t="s">
        <v>198</v>
      </c>
      <c r="AU169" s="195" t="s">
        <v>94</v>
      </c>
      <c r="AY169" s="18" t="s">
        <v>196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25</v>
      </c>
      <c r="BK169" s="101">
        <f>ROUND(I169*H169,2)</f>
        <v>0</v>
      </c>
      <c r="BL169" s="18" t="s">
        <v>203</v>
      </c>
      <c r="BM169" s="195" t="s">
        <v>1782</v>
      </c>
    </row>
    <row r="170" spans="1:65" s="14" customFormat="1" ht="11.25">
      <c r="B170" s="205"/>
      <c r="D170" s="197" t="s">
        <v>205</v>
      </c>
      <c r="E170" s="206" t="s">
        <v>1</v>
      </c>
      <c r="F170" s="207" t="s">
        <v>1761</v>
      </c>
      <c r="H170" s="206" t="s">
        <v>1</v>
      </c>
      <c r="I170" s="208"/>
      <c r="L170" s="205"/>
      <c r="M170" s="209"/>
      <c r="N170" s="210"/>
      <c r="O170" s="210"/>
      <c r="P170" s="210"/>
      <c r="Q170" s="210"/>
      <c r="R170" s="210"/>
      <c r="S170" s="210"/>
      <c r="T170" s="211"/>
      <c r="AT170" s="206" t="s">
        <v>205</v>
      </c>
      <c r="AU170" s="206" t="s">
        <v>94</v>
      </c>
      <c r="AV170" s="14" t="s">
        <v>25</v>
      </c>
      <c r="AW170" s="14" t="s">
        <v>38</v>
      </c>
      <c r="AX170" s="14" t="s">
        <v>84</v>
      </c>
      <c r="AY170" s="206" t="s">
        <v>196</v>
      </c>
    </row>
    <row r="171" spans="1:65" s="13" customFormat="1" ht="11.25">
      <c r="B171" s="196"/>
      <c r="D171" s="197" t="s">
        <v>205</v>
      </c>
      <c r="E171" s="198" t="s">
        <v>1</v>
      </c>
      <c r="F171" s="199" t="s">
        <v>1783</v>
      </c>
      <c r="H171" s="200">
        <v>74.177000000000007</v>
      </c>
      <c r="I171" s="201"/>
      <c r="L171" s="196"/>
      <c r="M171" s="202"/>
      <c r="N171" s="203"/>
      <c r="O171" s="203"/>
      <c r="P171" s="203"/>
      <c r="Q171" s="203"/>
      <c r="R171" s="203"/>
      <c r="S171" s="203"/>
      <c r="T171" s="204"/>
      <c r="AT171" s="198" t="s">
        <v>205</v>
      </c>
      <c r="AU171" s="198" t="s">
        <v>94</v>
      </c>
      <c r="AV171" s="13" t="s">
        <v>94</v>
      </c>
      <c r="AW171" s="13" t="s">
        <v>38</v>
      </c>
      <c r="AX171" s="13" t="s">
        <v>25</v>
      </c>
      <c r="AY171" s="198" t="s">
        <v>196</v>
      </c>
    </row>
    <row r="172" spans="1:65" s="2" customFormat="1" ht="16.5" customHeight="1">
      <c r="A172" s="35"/>
      <c r="B172" s="153"/>
      <c r="C172" s="184" t="s">
        <v>239</v>
      </c>
      <c r="D172" s="184" t="s">
        <v>198</v>
      </c>
      <c r="E172" s="185" t="s">
        <v>1784</v>
      </c>
      <c r="F172" s="186" t="s">
        <v>1785</v>
      </c>
      <c r="G172" s="187" t="s">
        <v>201</v>
      </c>
      <c r="H172" s="188">
        <v>77.587999999999994</v>
      </c>
      <c r="I172" s="189"/>
      <c r="J172" s="190">
        <f>ROUND(I172*H172,2)</f>
        <v>0</v>
      </c>
      <c r="K172" s="186" t="s">
        <v>202</v>
      </c>
      <c r="L172" s="36"/>
      <c r="M172" s="191" t="s">
        <v>1</v>
      </c>
      <c r="N172" s="192" t="s">
        <v>50</v>
      </c>
      <c r="O172" s="61"/>
      <c r="P172" s="193">
        <f>O172*H172</f>
        <v>0</v>
      </c>
      <c r="Q172" s="193">
        <v>0</v>
      </c>
      <c r="R172" s="193">
        <f>Q172*H172</f>
        <v>0</v>
      </c>
      <c r="S172" s="193">
        <v>0.625</v>
      </c>
      <c r="T172" s="194">
        <f>S172*H172</f>
        <v>48.492499999999993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5" t="s">
        <v>203</v>
      </c>
      <c r="AT172" s="195" t="s">
        <v>198</v>
      </c>
      <c r="AU172" s="195" t="s">
        <v>94</v>
      </c>
      <c r="AY172" s="18" t="s">
        <v>196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25</v>
      </c>
      <c r="BK172" s="101">
        <f>ROUND(I172*H172,2)</f>
        <v>0</v>
      </c>
      <c r="BL172" s="18" t="s">
        <v>203</v>
      </c>
      <c r="BM172" s="195" t="s">
        <v>1786</v>
      </c>
    </row>
    <row r="173" spans="1:65" s="14" customFormat="1" ht="11.25">
      <c r="B173" s="205"/>
      <c r="D173" s="197" t="s">
        <v>205</v>
      </c>
      <c r="E173" s="206" t="s">
        <v>1</v>
      </c>
      <c r="F173" s="207" t="s">
        <v>1761</v>
      </c>
      <c r="H173" s="206" t="s">
        <v>1</v>
      </c>
      <c r="I173" s="208"/>
      <c r="L173" s="205"/>
      <c r="M173" s="209"/>
      <c r="N173" s="210"/>
      <c r="O173" s="210"/>
      <c r="P173" s="210"/>
      <c r="Q173" s="210"/>
      <c r="R173" s="210"/>
      <c r="S173" s="210"/>
      <c r="T173" s="211"/>
      <c r="AT173" s="206" t="s">
        <v>205</v>
      </c>
      <c r="AU173" s="206" t="s">
        <v>94</v>
      </c>
      <c r="AV173" s="14" t="s">
        <v>25</v>
      </c>
      <c r="AW173" s="14" t="s">
        <v>38</v>
      </c>
      <c r="AX173" s="14" t="s">
        <v>84</v>
      </c>
      <c r="AY173" s="206" t="s">
        <v>196</v>
      </c>
    </row>
    <row r="174" spans="1:65" s="13" customFormat="1" ht="11.25">
      <c r="B174" s="196"/>
      <c r="D174" s="197" t="s">
        <v>205</v>
      </c>
      <c r="E174" s="198" t="s">
        <v>1</v>
      </c>
      <c r="F174" s="199" t="s">
        <v>1787</v>
      </c>
      <c r="H174" s="200">
        <v>77.587999999999994</v>
      </c>
      <c r="I174" s="201"/>
      <c r="L174" s="196"/>
      <c r="M174" s="202"/>
      <c r="N174" s="203"/>
      <c r="O174" s="203"/>
      <c r="P174" s="203"/>
      <c r="Q174" s="203"/>
      <c r="R174" s="203"/>
      <c r="S174" s="203"/>
      <c r="T174" s="204"/>
      <c r="AT174" s="198" t="s">
        <v>205</v>
      </c>
      <c r="AU174" s="198" t="s">
        <v>94</v>
      </c>
      <c r="AV174" s="13" t="s">
        <v>94</v>
      </c>
      <c r="AW174" s="13" t="s">
        <v>38</v>
      </c>
      <c r="AX174" s="13" t="s">
        <v>25</v>
      </c>
      <c r="AY174" s="198" t="s">
        <v>196</v>
      </c>
    </row>
    <row r="175" spans="1:65" s="2" customFormat="1" ht="16.5" customHeight="1">
      <c r="A175" s="35"/>
      <c r="B175" s="153"/>
      <c r="C175" s="184" t="s">
        <v>246</v>
      </c>
      <c r="D175" s="184" t="s">
        <v>198</v>
      </c>
      <c r="E175" s="185" t="s">
        <v>1770</v>
      </c>
      <c r="F175" s="186" t="s">
        <v>1771</v>
      </c>
      <c r="G175" s="187" t="s">
        <v>229</v>
      </c>
      <c r="H175" s="188">
        <v>18.055</v>
      </c>
      <c r="I175" s="189"/>
      <c r="J175" s="190">
        <f>ROUND(I175*H175,2)</f>
        <v>0</v>
      </c>
      <c r="K175" s="186" t="s">
        <v>202</v>
      </c>
      <c r="L175" s="36"/>
      <c r="M175" s="191" t="s">
        <v>1</v>
      </c>
      <c r="N175" s="192" t="s">
        <v>50</v>
      </c>
      <c r="O175" s="61"/>
      <c r="P175" s="193">
        <f>O175*H175</f>
        <v>0</v>
      </c>
      <c r="Q175" s="193">
        <v>8.0000000000000007E-5</v>
      </c>
      <c r="R175" s="193">
        <f>Q175*H175</f>
        <v>1.4444000000000002E-3</v>
      </c>
      <c r="S175" s="193">
        <v>0</v>
      </c>
      <c r="T175" s="19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5" t="s">
        <v>203</v>
      </c>
      <c r="AT175" s="195" t="s">
        <v>198</v>
      </c>
      <c r="AU175" s="195" t="s">
        <v>94</v>
      </c>
      <c r="AY175" s="18" t="s">
        <v>196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25</v>
      </c>
      <c r="BK175" s="101">
        <f>ROUND(I175*H175,2)</f>
        <v>0</v>
      </c>
      <c r="BL175" s="18" t="s">
        <v>203</v>
      </c>
      <c r="BM175" s="195" t="s">
        <v>1788</v>
      </c>
    </row>
    <row r="176" spans="1:65" s="14" customFormat="1" ht="11.25">
      <c r="B176" s="205"/>
      <c r="D176" s="197" t="s">
        <v>205</v>
      </c>
      <c r="E176" s="206" t="s">
        <v>1</v>
      </c>
      <c r="F176" s="207" t="s">
        <v>1761</v>
      </c>
      <c r="H176" s="206" t="s">
        <v>1</v>
      </c>
      <c r="I176" s="208"/>
      <c r="L176" s="205"/>
      <c r="M176" s="209"/>
      <c r="N176" s="210"/>
      <c r="O176" s="210"/>
      <c r="P176" s="210"/>
      <c r="Q176" s="210"/>
      <c r="R176" s="210"/>
      <c r="S176" s="210"/>
      <c r="T176" s="211"/>
      <c r="AT176" s="206" t="s">
        <v>205</v>
      </c>
      <c r="AU176" s="206" t="s">
        <v>94</v>
      </c>
      <c r="AV176" s="14" t="s">
        <v>25</v>
      </c>
      <c r="AW176" s="14" t="s">
        <v>38</v>
      </c>
      <c r="AX176" s="14" t="s">
        <v>84</v>
      </c>
      <c r="AY176" s="206" t="s">
        <v>196</v>
      </c>
    </row>
    <row r="177" spans="1:65" s="14" customFormat="1" ht="11.25">
      <c r="B177" s="205"/>
      <c r="D177" s="197" t="s">
        <v>205</v>
      </c>
      <c r="E177" s="206" t="s">
        <v>1</v>
      </c>
      <c r="F177" s="207" t="s">
        <v>1789</v>
      </c>
      <c r="H177" s="206" t="s">
        <v>1</v>
      </c>
      <c r="I177" s="208"/>
      <c r="L177" s="205"/>
      <c r="M177" s="209"/>
      <c r="N177" s="210"/>
      <c r="O177" s="210"/>
      <c r="P177" s="210"/>
      <c r="Q177" s="210"/>
      <c r="R177" s="210"/>
      <c r="S177" s="210"/>
      <c r="T177" s="211"/>
      <c r="AT177" s="206" t="s">
        <v>205</v>
      </c>
      <c r="AU177" s="206" t="s">
        <v>94</v>
      </c>
      <c r="AV177" s="14" t="s">
        <v>25</v>
      </c>
      <c r="AW177" s="14" t="s">
        <v>38</v>
      </c>
      <c r="AX177" s="14" t="s">
        <v>84</v>
      </c>
      <c r="AY177" s="206" t="s">
        <v>196</v>
      </c>
    </row>
    <row r="178" spans="1:65" s="13" customFormat="1" ht="11.25">
      <c r="B178" s="196"/>
      <c r="D178" s="197" t="s">
        <v>205</v>
      </c>
      <c r="E178" s="198" t="s">
        <v>1</v>
      </c>
      <c r="F178" s="199" t="s">
        <v>1790</v>
      </c>
      <c r="H178" s="200">
        <v>18.055</v>
      </c>
      <c r="I178" s="201"/>
      <c r="L178" s="196"/>
      <c r="M178" s="202"/>
      <c r="N178" s="203"/>
      <c r="O178" s="203"/>
      <c r="P178" s="203"/>
      <c r="Q178" s="203"/>
      <c r="R178" s="203"/>
      <c r="S178" s="203"/>
      <c r="T178" s="204"/>
      <c r="AT178" s="198" t="s">
        <v>205</v>
      </c>
      <c r="AU178" s="198" t="s">
        <v>94</v>
      </c>
      <c r="AV178" s="13" t="s">
        <v>94</v>
      </c>
      <c r="AW178" s="13" t="s">
        <v>38</v>
      </c>
      <c r="AX178" s="13" t="s">
        <v>25</v>
      </c>
      <c r="AY178" s="198" t="s">
        <v>196</v>
      </c>
    </row>
    <row r="179" spans="1:65" s="2" customFormat="1" ht="16.5" customHeight="1">
      <c r="A179" s="35"/>
      <c r="B179" s="153"/>
      <c r="C179" s="184" t="s">
        <v>284</v>
      </c>
      <c r="D179" s="184" t="s">
        <v>198</v>
      </c>
      <c r="E179" s="185" t="s">
        <v>207</v>
      </c>
      <c r="F179" s="186" t="s">
        <v>208</v>
      </c>
      <c r="G179" s="187" t="s">
        <v>209</v>
      </c>
      <c r="H179" s="188">
        <v>1690.51</v>
      </c>
      <c r="I179" s="189"/>
      <c r="J179" s="190">
        <f>ROUND(I179*H179,2)</f>
        <v>0</v>
      </c>
      <c r="K179" s="186" t="s">
        <v>202</v>
      </c>
      <c r="L179" s="36"/>
      <c r="M179" s="191" t="s">
        <v>1</v>
      </c>
      <c r="N179" s="192" t="s">
        <v>50</v>
      </c>
      <c r="O179" s="61"/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5" t="s">
        <v>203</v>
      </c>
      <c r="AT179" s="195" t="s">
        <v>198</v>
      </c>
      <c r="AU179" s="195" t="s">
        <v>94</v>
      </c>
      <c r="AY179" s="18" t="s">
        <v>196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25</v>
      </c>
      <c r="BK179" s="101">
        <f>ROUND(I179*H179,2)</f>
        <v>0</v>
      </c>
      <c r="BL179" s="18" t="s">
        <v>203</v>
      </c>
      <c r="BM179" s="195" t="s">
        <v>1171</v>
      </c>
    </row>
    <row r="180" spans="1:65" s="2" customFormat="1" ht="16.5" customHeight="1">
      <c r="A180" s="35"/>
      <c r="B180" s="153"/>
      <c r="C180" s="184" t="s">
        <v>289</v>
      </c>
      <c r="D180" s="184" t="s">
        <v>198</v>
      </c>
      <c r="E180" s="185" t="s">
        <v>212</v>
      </c>
      <c r="F180" s="186" t="s">
        <v>213</v>
      </c>
      <c r="G180" s="187" t="s">
        <v>209</v>
      </c>
      <c r="H180" s="188">
        <v>11833.57</v>
      </c>
      <c r="I180" s="189"/>
      <c r="J180" s="190">
        <f>ROUND(I180*H180,2)</f>
        <v>0</v>
      </c>
      <c r="K180" s="186" t="s">
        <v>202</v>
      </c>
      <c r="L180" s="36"/>
      <c r="M180" s="191" t="s">
        <v>1</v>
      </c>
      <c r="N180" s="192" t="s">
        <v>50</v>
      </c>
      <c r="O180" s="61"/>
      <c r="P180" s="193">
        <f>O180*H180</f>
        <v>0</v>
      </c>
      <c r="Q180" s="193">
        <v>0</v>
      </c>
      <c r="R180" s="193">
        <f>Q180*H180</f>
        <v>0</v>
      </c>
      <c r="S180" s="193">
        <v>0</v>
      </c>
      <c r="T180" s="194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5" t="s">
        <v>203</v>
      </c>
      <c r="AT180" s="195" t="s">
        <v>198</v>
      </c>
      <c r="AU180" s="195" t="s">
        <v>94</v>
      </c>
      <c r="AY180" s="18" t="s">
        <v>196</v>
      </c>
      <c r="BE180" s="101">
        <f>IF(N180="základní",J180,0)</f>
        <v>0</v>
      </c>
      <c r="BF180" s="101">
        <f>IF(N180="snížená",J180,0)</f>
        <v>0</v>
      </c>
      <c r="BG180" s="101">
        <f>IF(N180="zákl. přenesená",J180,0)</f>
        <v>0</v>
      </c>
      <c r="BH180" s="101">
        <f>IF(N180="sníž. přenesená",J180,0)</f>
        <v>0</v>
      </c>
      <c r="BI180" s="101">
        <f>IF(N180="nulová",J180,0)</f>
        <v>0</v>
      </c>
      <c r="BJ180" s="18" t="s">
        <v>25</v>
      </c>
      <c r="BK180" s="101">
        <f>ROUND(I180*H180,2)</f>
        <v>0</v>
      </c>
      <c r="BL180" s="18" t="s">
        <v>203</v>
      </c>
      <c r="BM180" s="195" t="s">
        <v>1172</v>
      </c>
    </row>
    <row r="181" spans="1:65" s="13" customFormat="1" ht="11.25">
      <c r="B181" s="196"/>
      <c r="D181" s="197" t="s">
        <v>205</v>
      </c>
      <c r="F181" s="199" t="s">
        <v>1791</v>
      </c>
      <c r="H181" s="200">
        <v>11833.57</v>
      </c>
      <c r="I181" s="201"/>
      <c r="L181" s="196"/>
      <c r="M181" s="202"/>
      <c r="N181" s="203"/>
      <c r="O181" s="203"/>
      <c r="P181" s="203"/>
      <c r="Q181" s="203"/>
      <c r="R181" s="203"/>
      <c r="S181" s="203"/>
      <c r="T181" s="204"/>
      <c r="AT181" s="198" t="s">
        <v>205</v>
      </c>
      <c r="AU181" s="198" t="s">
        <v>94</v>
      </c>
      <c r="AV181" s="13" t="s">
        <v>94</v>
      </c>
      <c r="AW181" s="13" t="s">
        <v>3</v>
      </c>
      <c r="AX181" s="13" t="s">
        <v>25</v>
      </c>
      <c r="AY181" s="198" t="s">
        <v>196</v>
      </c>
    </row>
    <row r="182" spans="1:65" s="2" customFormat="1" ht="16.5" customHeight="1">
      <c r="A182" s="35"/>
      <c r="B182" s="153"/>
      <c r="C182" s="184" t="s">
        <v>291</v>
      </c>
      <c r="D182" s="184" t="s">
        <v>198</v>
      </c>
      <c r="E182" s="185" t="s">
        <v>216</v>
      </c>
      <c r="F182" s="186" t="s">
        <v>217</v>
      </c>
      <c r="G182" s="187" t="s">
        <v>209</v>
      </c>
      <c r="H182" s="188">
        <v>1690.51</v>
      </c>
      <c r="I182" s="189"/>
      <c r="J182" s="190">
        <f>ROUND(I182*H182,2)</f>
        <v>0</v>
      </c>
      <c r="K182" s="186" t="s">
        <v>202</v>
      </c>
      <c r="L182" s="36"/>
      <c r="M182" s="191" t="s">
        <v>1</v>
      </c>
      <c r="N182" s="192" t="s">
        <v>50</v>
      </c>
      <c r="O182" s="61"/>
      <c r="P182" s="193">
        <f>O182*H182</f>
        <v>0</v>
      </c>
      <c r="Q182" s="193">
        <v>0</v>
      </c>
      <c r="R182" s="193">
        <f>Q182*H182</f>
        <v>0</v>
      </c>
      <c r="S182" s="193">
        <v>0</v>
      </c>
      <c r="T182" s="194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5" t="s">
        <v>203</v>
      </c>
      <c r="AT182" s="195" t="s">
        <v>198</v>
      </c>
      <c r="AU182" s="195" t="s">
        <v>94</v>
      </c>
      <c r="AY182" s="18" t="s">
        <v>196</v>
      </c>
      <c r="BE182" s="101">
        <f>IF(N182="základní",J182,0)</f>
        <v>0</v>
      </c>
      <c r="BF182" s="101">
        <f>IF(N182="snížená",J182,0)</f>
        <v>0</v>
      </c>
      <c r="BG182" s="101">
        <f>IF(N182="zákl. přenesená",J182,0)</f>
        <v>0</v>
      </c>
      <c r="BH182" s="101">
        <f>IF(N182="sníž. přenesená",J182,0)</f>
        <v>0</v>
      </c>
      <c r="BI182" s="101">
        <f>IF(N182="nulová",J182,0)</f>
        <v>0</v>
      </c>
      <c r="BJ182" s="18" t="s">
        <v>25</v>
      </c>
      <c r="BK182" s="101">
        <f>ROUND(I182*H182,2)</f>
        <v>0</v>
      </c>
      <c r="BL182" s="18" t="s">
        <v>203</v>
      </c>
      <c r="BM182" s="195" t="s">
        <v>1174</v>
      </c>
    </row>
    <row r="183" spans="1:65" s="2" customFormat="1" ht="16.5" customHeight="1">
      <c r="A183" s="35"/>
      <c r="B183" s="153"/>
      <c r="C183" s="184" t="s">
        <v>294</v>
      </c>
      <c r="D183" s="184" t="s">
        <v>198</v>
      </c>
      <c r="E183" s="185" t="s">
        <v>247</v>
      </c>
      <c r="F183" s="186" t="s">
        <v>248</v>
      </c>
      <c r="G183" s="187" t="s">
        <v>201</v>
      </c>
      <c r="H183" s="188">
        <v>3617.17</v>
      </c>
      <c r="I183" s="189"/>
      <c r="J183" s="190">
        <f>ROUND(I183*H183,2)</f>
        <v>0</v>
      </c>
      <c r="K183" s="186" t="s">
        <v>202</v>
      </c>
      <c r="L183" s="36"/>
      <c r="M183" s="191" t="s">
        <v>1</v>
      </c>
      <c r="N183" s="192" t="s">
        <v>50</v>
      </c>
      <c r="O183" s="61"/>
      <c r="P183" s="193">
        <f>O183*H183</f>
        <v>0</v>
      </c>
      <c r="Q183" s="193">
        <v>0</v>
      </c>
      <c r="R183" s="193">
        <f>Q183*H183</f>
        <v>0</v>
      </c>
      <c r="S183" s="193">
        <v>0.70899999999999996</v>
      </c>
      <c r="T183" s="194">
        <f>S183*H183</f>
        <v>2564.5735300000001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5" t="s">
        <v>203</v>
      </c>
      <c r="AT183" s="195" t="s">
        <v>198</v>
      </c>
      <c r="AU183" s="195" t="s">
        <v>94</v>
      </c>
      <c r="AY183" s="18" t="s">
        <v>196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25</v>
      </c>
      <c r="BK183" s="101">
        <f>ROUND(I183*H183,2)</f>
        <v>0</v>
      </c>
      <c r="BL183" s="18" t="s">
        <v>203</v>
      </c>
      <c r="BM183" s="195" t="s">
        <v>1175</v>
      </c>
    </row>
    <row r="184" spans="1:65" s="14" customFormat="1" ht="11.25">
      <c r="B184" s="205"/>
      <c r="D184" s="197" t="s">
        <v>205</v>
      </c>
      <c r="E184" s="206" t="s">
        <v>1</v>
      </c>
      <c r="F184" s="207" t="s">
        <v>1792</v>
      </c>
      <c r="H184" s="206" t="s">
        <v>1</v>
      </c>
      <c r="I184" s="208"/>
      <c r="L184" s="205"/>
      <c r="M184" s="209"/>
      <c r="N184" s="210"/>
      <c r="O184" s="210"/>
      <c r="P184" s="210"/>
      <c r="Q184" s="210"/>
      <c r="R184" s="210"/>
      <c r="S184" s="210"/>
      <c r="T184" s="211"/>
      <c r="AT184" s="206" t="s">
        <v>205</v>
      </c>
      <c r="AU184" s="206" t="s">
        <v>94</v>
      </c>
      <c r="AV184" s="14" t="s">
        <v>25</v>
      </c>
      <c r="AW184" s="14" t="s">
        <v>38</v>
      </c>
      <c r="AX184" s="14" t="s">
        <v>84</v>
      </c>
      <c r="AY184" s="206" t="s">
        <v>196</v>
      </c>
    </row>
    <row r="185" spans="1:65" s="14" customFormat="1" ht="11.25">
      <c r="B185" s="205"/>
      <c r="D185" s="197" t="s">
        <v>205</v>
      </c>
      <c r="E185" s="206" t="s">
        <v>1</v>
      </c>
      <c r="F185" s="207" t="s">
        <v>251</v>
      </c>
      <c r="H185" s="206" t="s">
        <v>1</v>
      </c>
      <c r="I185" s="208"/>
      <c r="L185" s="205"/>
      <c r="M185" s="209"/>
      <c r="N185" s="210"/>
      <c r="O185" s="210"/>
      <c r="P185" s="210"/>
      <c r="Q185" s="210"/>
      <c r="R185" s="210"/>
      <c r="S185" s="210"/>
      <c r="T185" s="211"/>
      <c r="AT185" s="206" t="s">
        <v>205</v>
      </c>
      <c r="AU185" s="206" t="s">
        <v>94</v>
      </c>
      <c r="AV185" s="14" t="s">
        <v>25</v>
      </c>
      <c r="AW185" s="14" t="s">
        <v>38</v>
      </c>
      <c r="AX185" s="14" t="s">
        <v>84</v>
      </c>
      <c r="AY185" s="206" t="s">
        <v>196</v>
      </c>
    </row>
    <row r="186" spans="1:65" s="14" customFormat="1" ht="11.25">
      <c r="B186" s="205"/>
      <c r="D186" s="197" t="s">
        <v>205</v>
      </c>
      <c r="E186" s="206" t="s">
        <v>1</v>
      </c>
      <c r="F186" s="207" t="s">
        <v>1793</v>
      </c>
      <c r="H186" s="206" t="s">
        <v>1</v>
      </c>
      <c r="I186" s="208"/>
      <c r="L186" s="205"/>
      <c r="M186" s="209"/>
      <c r="N186" s="210"/>
      <c r="O186" s="210"/>
      <c r="P186" s="210"/>
      <c r="Q186" s="210"/>
      <c r="R186" s="210"/>
      <c r="S186" s="210"/>
      <c r="T186" s="211"/>
      <c r="AT186" s="206" t="s">
        <v>205</v>
      </c>
      <c r="AU186" s="206" t="s">
        <v>94</v>
      </c>
      <c r="AV186" s="14" t="s">
        <v>25</v>
      </c>
      <c r="AW186" s="14" t="s">
        <v>38</v>
      </c>
      <c r="AX186" s="14" t="s">
        <v>84</v>
      </c>
      <c r="AY186" s="206" t="s">
        <v>196</v>
      </c>
    </row>
    <row r="187" spans="1:65" s="13" customFormat="1" ht="11.25">
      <c r="B187" s="196"/>
      <c r="D187" s="197" t="s">
        <v>205</v>
      </c>
      <c r="E187" s="198" t="s">
        <v>1698</v>
      </c>
      <c r="F187" s="199" t="s">
        <v>1794</v>
      </c>
      <c r="H187" s="200">
        <v>1766.17</v>
      </c>
      <c r="I187" s="201"/>
      <c r="L187" s="196"/>
      <c r="M187" s="202"/>
      <c r="N187" s="203"/>
      <c r="O187" s="203"/>
      <c r="P187" s="203"/>
      <c r="Q187" s="203"/>
      <c r="R187" s="203"/>
      <c r="S187" s="203"/>
      <c r="T187" s="204"/>
      <c r="AT187" s="198" t="s">
        <v>205</v>
      </c>
      <c r="AU187" s="198" t="s">
        <v>94</v>
      </c>
      <c r="AV187" s="13" t="s">
        <v>94</v>
      </c>
      <c r="AW187" s="13" t="s">
        <v>38</v>
      </c>
      <c r="AX187" s="13" t="s">
        <v>84</v>
      </c>
      <c r="AY187" s="198" t="s">
        <v>196</v>
      </c>
    </row>
    <row r="188" spans="1:65" s="14" customFormat="1" ht="11.25">
      <c r="B188" s="205"/>
      <c r="D188" s="197" t="s">
        <v>205</v>
      </c>
      <c r="E188" s="206" t="s">
        <v>1</v>
      </c>
      <c r="F188" s="207" t="s">
        <v>1795</v>
      </c>
      <c r="H188" s="206" t="s">
        <v>1</v>
      </c>
      <c r="I188" s="208"/>
      <c r="L188" s="205"/>
      <c r="M188" s="209"/>
      <c r="N188" s="210"/>
      <c r="O188" s="210"/>
      <c r="P188" s="210"/>
      <c r="Q188" s="210"/>
      <c r="R188" s="210"/>
      <c r="S188" s="210"/>
      <c r="T188" s="211"/>
      <c r="AT188" s="206" t="s">
        <v>205</v>
      </c>
      <c r="AU188" s="206" t="s">
        <v>94</v>
      </c>
      <c r="AV188" s="14" t="s">
        <v>25</v>
      </c>
      <c r="AW188" s="14" t="s">
        <v>38</v>
      </c>
      <c r="AX188" s="14" t="s">
        <v>84</v>
      </c>
      <c r="AY188" s="206" t="s">
        <v>196</v>
      </c>
    </row>
    <row r="189" spans="1:65" s="13" customFormat="1" ht="11.25">
      <c r="B189" s="196"/>
      <c r="D189" s="197" t="s">
        <v>205</v>
      </c>
      <c r="E189" s="198" t="s">
        <v>1700</v>
      </c>
      <c r="F189" s="199" t="s">
        <v>1796</v>
      </c>
      <c r="H189" s="200">
        <v>1433</v>
      </c>
      <c r="I189" s="201"/>
      <c r="L189" s="196"/>
      <c r="M189" s="202"/>
      <c r="N189" s="203"/>
      <c r="O189" s="203"/>
      <c r="P189" s="203"/>
      <c r="Q189" s="203"/>
      <c r="R189" s="203"/>
      <c r="S189" s="203"/>
      <c r="T189" s="204"/>
      <c r="AT189" s="198" t="s">
        <v>205</v>
      </c>
      <c r="AU189" s="198" t="s">
        <v>94</v>
      </c>
      <c r="AV189" s="13" t="s">
        <v>94</v>
      </c>
      <c r="AW189" s="13" t="s">
        <v>38</v>
      </c>
      <c r="AX189" s="13" t="s">
        <v>84</v>
      </c>
      <c r="AY189" s="198" t="s">
        <v>196</v>
      </c>
    </row>
    <row r="190" spans="1:65" s="14" customFormat="1" ht="11.25">
      <c r="B190" s="205"/>
      <c r="D190" s="197" t="s">
        <v>205</v>
      </c>
      <c r="E190" s="206" t="s">
        <v>1</v>
      </c>
      <c r="F190" s="207" t="s">
        <v>1797</v>
      </c>
      <c r="H190" s="206" t="s">
        <v>1</v>
      </c>
      <c r="I190" s="208"/>
      <c r="L190" s="205"/>
      <c r="M190" s="209"/>
      <c r="N190" s="210"/>
      <c r="O190" s="210"/>
      <c r="P190" s="210"/>
      <c r="Q190" s="210"/>
      <c r="R190" s="210"/>
      <c r="S190" s="210"/>
      <c r="T190" s="211"/>
      <c r="AT190" s="206" t="s">
        <v>205</v>
      </c>
      <c r="AU190" s="206" t="s">
        <v>94</v>
      </c>
      <c r="AV190" s="14" t="s">
        <v>25</v>
      </c>
      <c r="AW190" s="14" t="s">
        <v>38</v>
      </c>
      <c r="AX190" s="14" t="s">
        <v>84</v>
      </c>
      <c r="AY190" s="206" t="s">
        <v>196</v>
      </c>
    </row>
    <row r="191" spans="1:65" s="13" customFormat="1" ht="11.25">
      <c r="B191" s="196"/>
      <c r="D191" s="197" t="s">
        <v>205</v>
      </c>
      <c r="E191" s="198" t="s">
        <v>1702</v>
      </c>
      <c r="F191" s="199" t="s">
        <v>1798</v>
      </c>
      <c r="H191" s="200">
        <v>418</v>
      </c>
      <c r="I191" s="201"/>
      <c r="L191" s="196"/>
      <c r="M191" s="202"/>
      <c r="N191" s="203"/>
      <c r="O191" s="203"/>
      <c r="P191" s="203"/>
      <c r="Q191" s="203"/>
      <c r="R191" s="203"/>
      <c r="S191" s="203"/>
      <c r="T191" s="204"/>
      <c r="AT191" s="198" t="s">
        <v>205</v>
      </c>
      <c r="AU191" s="198" t="s">
        <v>94</v>
      </c>
      <c r="AV191" s="13" t="s">
        <v>94</v>
      </c>
      <c r="AW191" s="13" t="s">
        <v>38</v>
      </c>
      <c r="AX191" s="13" t="s">
        <v>84</v>
      </c>
      <c r="AY191" s="198" t="s">
        <v>196</v>
      </c>
    </row>
    <row r="192" spans="1:65" s="15" customFormat="1" ht="11.25">
      <c r="B192" s="212"/>
      <c r="D192" s="197" t="s">
        <v>205</v>
      </c>
      <c r="E192" s="213" t="s">
        <v>1031</v>
      </c>
      <c r="F192" s="214" t="s">
        <v>225</v>
      </c>
      <c r="H192" s="215">
        <v>3617.17</v>
      </c>
      <c r="I192" s="216"/>
      <c r="L192" s="212"/>
      <c r="M192" s="217"/>
      <c r="N192" s="218"/>
      <c r="O192" s="218"/>
      <c r="P192" s="218"/>
      <c r="Q192" s="218"/>
      <c r="R192" s="218"/>
      <c r="S192" s="218"/>
      <c r="T192" s="219"/>
      <c r="AT192" s="213" t="s">
        <v>205</v>
      </c>
      <c r="AU192" s="213" t="s">
        <v>94</v>
      </c>
      <c r="AV192" s="15" t="s">
        <v>203</v>
      </c>
      <c r="AW192" s="15" t="s">
        <v>38</v>
      </c>
      <c r="AX192" s="15" t="s">
        <v>25</v>
      </c>
      <c r="AY192" s="213" t="s">
        <v>196</v>
      </c>
    </row>
    <row r="193" spans="1:65" s="2" customFormat="1" ht="16.5" customHeight="1">
      <c r="A193" s="35"/>
      <c r="B193" s="153"/>
      <c r="C193" s="184" t="s">
        <v>298</v>
      </c>
      <c r="D193" s="184" t="s">
        <v>198</v>
      </c>
      <c r="E193" s="185" t="s">
        <v>227</v>
      </c>
      <c r="F193" s="186" t="s">
        <v>228</v>
      </c>
      <c r="G193" s="187" t="s">
        <v>229</v>
      </c>
      <c r="H193" s="188">
        <v>2887.44</v>
      </c>
      <c r="I193" s="189"/>
      <c r="J193" s="190">
        <f>ROUND(I193*H193,2)</f>
        <v>0</v>
      </c>
      <c r="K193" s="186" t="s">
        <v>202</v>
      </c>
      <c r="L193" s="36"/>
      <c r="M193" s="191" t="s">
        <v>1</v>
      </c>
      <c r="N193" s="192" t="s">
        <v>50</v>
      </c>
      <c r="O193" s="61"/>
      <c r="P193" s="193">
        <f>O193*H193</f>
        <v>0</v>
      </c>
      <c r="Q193" s="193">
        <v>0</v>
      </c>
      <c r="R193" s="193">
        <f>Q193*H193</f>
        <v>0</v>
      </c>
      <c r="S193" s="193">
        <v>0</v>
      </c>
      <c r="T193" s="194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5" t="s">
        <v>203</v>
      </c>
      <c r="AT193" s="195" t="s">
        <v>198</v>
      </c>
      <c r="AU193" s="195" t="s">
        <v>94</v>
      </c>
      <c r="AY193" s="18" t="s">
        <v>196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25</v>
      </c>
      <c r="BK193" s="101">
        <f>ROUND(I193*H193,2)</f>
        <v>0</v>
      </c>
      <c r="BL193" s="18" t="s">
        <v>203</v>
      </c>
      <c r="BM193" s="195" t="s">
        <v>1177</v>
      </c>
    </row>
    <row r="194" spans="1:65" s="14" customFormat="1" ht="11.25">
      <c r="B194" s="205"/>
      <c r="D194" s="197" t="s">
        <v>205</v>
      </c>
      <c r="E194" s="206" t="s">
        <v>1</v>
      </c>
      <c r="F194" s="207" t="s">
        <v>250</v>
      </c>
      <c r="H194" s="206" t="s">
        <v>1</v>
      </c>
      <c r="I194" s="208"/>
      <c r="L194" s="205"/>
      <c r="M194" s="209"/>
      <c r="N194" s="210"/>
      <c r="O194" s="210"/>
      <c r="P194" s="210"/>
      <c r="Q194" s="210"/>
      <c r="R194" s="210"/>
      <c r="S194" s="210"/>
      <c r="T194" s="211"/>
      <c r="AT194" s="206" t="s">
        <v>205</v>
      </c>
      <c r="AU194" s="206" t="s">
        <v>94</v>
      </c>
      <c r="AV194" s="14" t="s">
        <v>25</v>
      </c>
      <c r="AW194" s="14" t="s">
        <v>38</v>
      </c>
      <c r="AX194" s="14" t="s">
        <v>84</v>
      </c>
      <c r="AY194" s="206" t="s">
        <v>196</v>
      </c>
    </row>
    <row r="195" spans="1:65" s="14" customFormat="1" ht="11.25">
      <c r="B195" s="205"/>
      <c r="D195" s="197" t="s">
        <v>205</v>
      </c>
      <c r="E195" s="206" t="s">
        <v>1</v>
      </c>
      <c r="F195" s="207" t="s">
        <v>251</v>
      </c>
      <c r="H195" s="206" t="s">
        <v>1</v>
      </c>
      <c r="I195" s="208"/>
      <c r="L195" s="205"/>
      <c r="M195" s="209"/>
      <c r="N195" s="210"/>
      <c r="O195" s="210"/>
      <c r="P195" s="210"/>
      <c r="Q195" s="210"/>
      <c r="R195" s="210"/>
      <c r="S195" s="210"/>
      <c r="T195" s="211"/>
      <c r="AT195" s="206" t="s">
        <v>205</v>
      </c>
      <c r="AU195" s="206" t="s">
        <v>94</v>
      </c>
      <c r="AV195" s="14" t="s">
        <v>25</v>
      </c>
      <c r="AW195" s="14" t="s">
        <v>38</v>
      </c>
      <c r="AX195" s="14" t="s">
        <v>84</v>
      </c>
      <c r="AY195" s="206" t="s">
        <v>196</v>
      </c>
    </row>
    <row r="196" spans="1:65" s="14" customFormat="1" ht="11.25">
      <c r="B196" s="205"/>
      <c r="D196" s="197" t="s">
        <v>205</v>
      </c>
      <c r="E196" s="206" t="s">
        <v>1</v>
      </c>
      <c r="F196" s="207" t="s">
        <v>1799</v>
      </c>
      <c r="H196" s="206" t="s">
        <v>1</v>
      </c>
      <c r="I196" s="208"/>
      <c r="L196" s="205"/>
      <c r="M196" s="209"/>
      <c r="N196" s="210"/>
      <c r="O196" s="210"/>
      <c r="P196" s="210"/>
      <c r="Q196" s="210"/>
      <c r="R196" s="210"/>
      <c r="S196" s="210"/>
      <c r="T196" s="211"/>
      <c r="AT196" s="206" t="s">
        <v>205</v>
      </c>
      <c r="AU196" s="206" t="s">
        <v>94</v>
      </c>
      <c r="AV196" s="14" t="s">
        <v>25</v>
      </c>
      <c r="AW196" s="14" t="s">
        <v>38</v>
      </c>
      <c r="AX196" s="14" t="s">
        <v>84</v>
      </c>
      <c r="AY196" s="206" t="s">
        <v>196</v>
      </c>
    </row>
    <row r="197" spans="1:65" s="13" customFormat="1" ht="11.25">
      <c r="B197" s="196"/>
      <c r="D197" s="197" t="s">
        <v>205</v>
      </c>
      <c r="E197" s="198" t="s">
        <v>1</v>
      </c>
      <c r="F197" s="199" t="s">
        <v>1800</v>
      </c>
      <c r="H197" s="200">
        <v>1154.24</v>
      </c>
      <c r="I197" s="201"/>
      <c r="L197" s="196"/>
      <c r="M197" s="202"/>
      <c r="N197" s="203"/>
      <c r="O197" s="203"/>
      <c r="P197" s="203"/>
      <c r="Q197" s="203"/>
      <c r="R197" s="203"/>
      <c r="S197" s="203"/>
      <c r="T197" s="204"/>
      <c r="AT197" s="198" t="s">
        <v>205</v>
      </c>
      <c r="AU197" s="198" t="s">
        <v>94</v>
      </c>
      <c r="AV197" s="13" t="s">
        <v>94</v>
      </c>
      <c r="AW197" s="13" t="s">
        <v>38</v>
      </c>
      <c r="AX197" s="13" t="s">
        <v>84</v>
      </c>
      <c r="AY197" s="198" t="s">
        <v>196</v>
      </c>
    </row>
    <row r="198" spans="1:65" s="13" customFormat="1" ht="11.25">
      <c r="B198" s="196"/>
      <c r="D198" s="197" t="s">
        <v>205</v>
      </c>
      <c r="E198" s="198" t="s">
        <v>1</v>
      </c>
      <c r="F198" s="199" t="s">
        <v>1801</v>
      </c>
      <c r="H198" s="200">
        <v>1150</v>
      </c>
      <c r="I198" s="201"/>
      <c r="L198" s="196"/>
      <c r="M198" s="202"/>
      <c r="N198" s="203"/>
      <c r="O198" s="203"/>
      <c r="P198" s="203"/>
      <c r="Q198" s="203"/>
      <c r="R198" s="203"/>
      <c r="S198" s="203"/>
      <c r="T198" s="204"/>
      <c r="AT198" s="198" t="s">
        <v>205</v>
      </c>
      <c r="AU198" s="198" t="s">
        <v>94</v>
      </c>
      <c r="AV198" s="13" t="s">
        <v>94</v>
      </c>
      <c r="AW198" s="13" t="s">
        <v>38</v>
      </c>
      <c r="AX198" s="13" t="s">
        <v>84</v>
      </c>
      <c r="AY198" s="198" t="s">
        <v>196</v>
      </c>
    </row>
    <row r="199" spans="1:65" s="13" customFormat="1" ht="11.25">
      <c r="B199" s="196"/>
      <c r="D199" s="197" t="s">
        <v>205</v>
      </c>
      <c r="E199" s="198" t="s">
        <v>1</v>
      </c>
      <c r="F199" s="199" t="s">
        <v>1802</v>
      </c>
      <c r="H199" s="200">
        <v>583.20000000000005</v>
      </c>
      <c r="I199" s="201"/>
      <c r="L199" s="196"/>
      <c r="M199" s="202"/>
      <c r="N199" s="203"/>
      <c r="O199" s="203"/>
      <c r="P199" s="203"/>
      <c r="Q199" s="203"/>
      <c r="R199" s="203"/>
      <c r="S199" s="203"/>
      <c r="T199" s="204"/>
      <c r="AT199" s="198" t="s">
        <v>205</v>
      </c>
      <c r="AU199" s="198" t="s">
        <v>94</v>
      </c>
      <c r="AV199" s="13" t="s">
        <v>94</v>
      </c>
      <c r="AW199" s="13" t="s">
        <v>38</v>
      </c>
      <c r="AX199" s="13" t="s">
        <v>84</v>
      </c>
      <c r="AY199" s="198" t="s">
        <v>196</v>
      </c>
    </row>
    <row r="200" spans="1:65" s="15" customFormat="1" ht="11.25">
      <c r="B200" s="212"/>
      <c r="D200" s="197" t="s">
        <v>205</v>
      </c>
      <c r="E200" s="213" t="s">
        <v>1</v>
      </c>
      <c r="F200" s="214" t="s">
        <v>225</v>
      </c>
      <c r="H200" s="215">
        <v>2887.44</v>
      </c>
      <c r="I200" s="216"/>
      <c r="L200" s="212"/>
      <c r="M200" s="217"/>
      <c r="N200" s="218"/>
      <c r="O200" s="218"/>
      <c r="P200" s="218"/>
      <c r="Q200" s="218"/>
      <c r="R200" s="218"/>
      <c r="S200" s="218"/>
      <c r="T200" s="219"/>
      <c r="AT200" s="213" t="s">
        <v>205</v>
      </c>
      <c r="AU200" s="213" t="s">
        <v>94</v>
      </c>
      <c r="AV200" s="15" t="s">
        <v>203</v>
      </c>
      <c r="AW200" s="15" t="s">
        <v>38</v>
      </c>
      <c r="AX200" s="15" t="s">
        <v>25</v>
      </c>
      <c r="AY200" s="213" t="s">
        <v>196</v>
      </c>
    </row>
    <row r="201" spans="1:65" s="2" customFormat="1" ht="16.5" customHeight="1">
      <c r="A201" s="35"/>
      <c r="B201" s="153"/>
      <c r="C201" s="184" t="s">
        <v>8</v>
      </c>
      <c r="D201" s="184" t="s">
        <v>198</v>
      </c>
      <c r="E201" s="185" t="s">
        <v>1803</v>
      </c>
      <c r="F201" s="186" t="s">
        <v>1804</v>
      </c>
      <c r="G201" s="187" t="s">
        <v>201</v>
      </c>
      <c r="H201" s="188">
        <v>75.394000000000005</v>
      </c>
      <c r="I201" s="189"/>
      <c r="J201" s="190">
        <f>ROUND(I201*H201,2)</f>
        <v>0</v>
      </c>
      <c r="K201" s="186" t="s">
        <v>202</v>
      </c>
      <c r="L201" s="36"/>
      <c r="M201" s="191" t="s">
        <v>1</v>
      </c>
      <c r="N201" s="192" t="s">
        <v>50</v>
      </c>
      <c r="O201" s="61"/>
      <c r="P201" s="193">
        <f>O201*H201</f>
        <v>0</v>
      </c>
      <c r="Q201" s="193">
        <v>0</v>
      </c>
      <c r="R201" s="193">
        <f>Q201*H201</f>
        <v>0</v>
      </c>
      <c r="S201" s="193">
        <v>9.8000000000000004E-2</v>
      </c>
      <c r="T201" s="194">
        <f>S201*H201</f>
        <v>7.3886120000000011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5" t="s">
        <v>203</v>
      </c>
      <c r="AT201" s="195" t="s">
        <v>198</v>
      </c>
      <c r="AU201" s="195" t="s">
        <v>94</v>
      </c>
      <c r="AY201" s="18" t="s">
        <v>196</v>
      </c>
      <c r="BE201" s="101">
        <f>IF(N201="základní",J201,0)</f>
        <v>0</v>
      </c>
      <c r="BF201" s="101">
        <f>IF(N201="snížená",J201,0)</f>
        <v>0</v>
      </c>
      <c r="BG201" s="101">
        <f>IF(N201="zákl. přenesená",J201,0)</f>
        <v>0</v>
      </c>
      <c r="BH201" s="101">
        <f>IF(N201="sníž. přenesená",J201,0)</f>
        <v>0</v>
      </c>
      <c r="BI201" s="101">
        <f>IF(N201="nulová",J201,0)</f>
        <v>0</v>
      </c>
      <c r="BJ201" s="18" t="s">
        <v>25</v>
      </c>
      <c r="BK201" s="101">
        <f>ROUND(I201*H201,2)</f>
        <v>0</v>
      </c>
      <c r="BL201" s="18" t="s">
        <v>203</v>
      </c>
      <c r="BM201" s="195" t="s">
        <v>1181</v>
      </c>
    </row>
    <row r="202" spans="1:65" s="14" customFormat="1" ht="11.25">
      <c r="B202" s="205"/>
      <c r="D202" s="197" t="s">
        <v>205</v>
      </c>
      <c r="E202" s="206" t="s">
        <v>1</v>
      </c>
      <c r="F202" s="207" t="s">
        <v>1761</v>
      </c>
      <c r="H202" s="206" t="s">
        <v>1</v>
      </c>
      <c r="I202" s="208"/>
      <c r="L202" s="205"/>
      <c r="M202" s="209"/>
      <c r="N202" s="210"/>
      <c r="O202" s="210"/>
      <c r="P202" s="210"/>
      <c r="Q202" s="210"/>
      <c r="R202" s="210"/>
      <c r="S202" s="210"/>
      <c r="T202" s="211"/>
      <c r="AT202" s="206" t="s">
        <v>205</v>
      </c>
      <c r="AU202" s="206" t="s">
        <v>94</v>
      </c>
      <c r="AV202" s="14" t="s">
        <v>25</v>
      </c>
      <c r="AW202" s="14" t="s">
        <v>38</v>
      </c>
      <c r="AX202" s="14" t="s">
        <v>84</v>
      </c>
      <c r="AY202" s="206" t="s">
        <v>196</v>
      </c>
    </row>
    <row r="203" spans="1:65" s="13" customFormat="1" ht="11.25">
      <c r="B203" s="196"/>
      <c r="D203" s="197" t="s">
        <v>205</v>
      </c>
      <c r="E203" s="198" t="s">
        <v>1</v>
      </c>
      <c r="F203" s="199" t="s">
        <v>1805</v>
      </c>
      <c r="H203" s="200">
        <v>18.260000000000002</v>
      </c>
      <c r="I203" s="201"/>
      <c r="L203" s="196"/>
      <c r="M203" s="202"/>
      <c r="N203" s="203"/>
      <c r="O203" s="203"/>
      <c r="P203" s="203"/>
      <c r="Q203" s="203"/>
      <c r="R203" s="203"/>
      <c r="S203" s="203"/>
      <c r="T203" s="204"/>
      <c r="AT203" s="198" t="s">
        <v>205</v>
      </c>
      <c r="AU203" s="198" t="s">
        <v>94</v>
      </c>
      <c r="AV203" s="13" t="s">
        <v>94</v>
      </c>
      <c r="AW203" s="13" t="s">
        <v>38</v>
      </c>
      <c r="AX203" s="13" t="s">
        <v>84</v>
      </c>
      <c r="AY203" s="198" t="s">
        <v>196</v>
      </c>
    </row>
    <row r="204" spans="1:65" s="13" customFormat="1" ht="11.25">
      <c r="B204" s="196"/>
      <c r="D204" s="197" t="s">
        <v>205</v>
      </c>
      <c r="E204" s="198" t="s">
        <v>1</v>
      </c>
      <c r="F204" s="199" t="s">
        <v>1806</v>
      </c>
      <c r="H204" s="200">
        <v>25.4</v>
      </c>
      <c r="I204" s="201"/>
      <c r="L204" s="196"/>
      <c r="M204" s="202"/>
      <c r="N204" s="203"/>
      <c r="O204" s="203"/>
      <c r="P204" s="203"/>
      <c r="Q204" s="203"/>
      <c r="R204" s="203"/>
      <c r="S204" s="203"/>
      <c r="T204" s="204"/>
      <c r="AT204" s="198" t="s">
        <v>205</v>
      </c>
      <c r="AU204" s="198" t="s">
        <v>94</v>
      </c>
      <c r="AV204" s="13" t="s">
        <v>94</v>
      </c>
      <c r="AW204" s="13" t="s">
        <v>38</v>
      </c>
      <c r="AX204" s="13" t="s">
        <v>84</v>
      </c>
      <c r="AY204" s="198" t="s">
        <v>196</v>
      </c>
    </row>
    <row r="205" spans="1:65" s="13" customFormat="1" ht="11.25">
      <c r="B205" s="196"/>
      <c r="D205" s="197" t="s">
        <v>205</v>
      </c>
      <c r="E205" s="198" t="s">
        <v>1</v>
      </c>
      <c r="F205" s="199" t="s">
        <v>1807</v>
      </c>
      <c r="H205" s="200">
        <v>14.840999999999999</v>
      </c>
      <c r="I205" s="201"/>
      <c r="L205" s="196"/>
      <c r="M205" s="202"/>
      <c r="N205" s="203"/>
      <c r="O205" s="203"/>
      <c r="P205" s="203"/>
      <c r="Q205" s="203"/>
      <c r="R205" s="203"/>
      <c r="S205" s="203"/>
      <c r="T205" s="204"/>
      <c r="AT205" s="198" t="s">
        <v>205</v>
      </c>
      <c r="AU205" s="198" t="s">
        <v>94</v>
      </c>
      <c r="AV205" s="13" t="s">
        <v>94</v>
      </c>
      <c r="AW205" s="13" t="s">
        <v>38</v>
      </c>
      <c r="AX205" s="13" t="s">
        <v>84</v>
      </c>
      <c r="AY205" s="198" t="s">
        <v>196</v>
      </c>
    </row>
    <row r="206" spans="1:65" s="13" customFormat="1" ht="11.25">
      <c r="B206" s="196"/>
      <c r="D206" s="197" t="s">
        <v>205</v>
      </c>
      <c r="E206" s="198" t="s">
        <v>1</v>
      </c>
      <c r="F206" s="199" t="s">
        <v>1808</v>
      </c>
      <c r="H206" s="200">
        <v>16.893000000000001</v>
      </c>
      <c r="I206" s="201"/>
      <c r="L206" s="196"/>
      <c r="M206" s="202"/>
      <c r="N206" s="203"/>
      <c r="O206" s="203"/>
      <c r="P206" s="203"/>
      <c r="Q206" s="203"/>
      <c r="R206" s="203"/>
      <c r="S206" s="203"/>
      <c r="T206" s="204"/>
      <c r="AT206" s="198" t="s">
        <v>205</v>
      </c>
      <c r="AU206" s="198" t="s">
        <v>94</v>
      </c>
      <c r="AV206" s="13" t="s">
        <v>94</v>
      </c>
      <c r="AW206" s="13" t="s">
        <v>38</v>
      </c>
      <c r="AX206" s="13" t="s">
        <v>84</v>
      </c>
      <c r="AY206" s="198" t="s">
        <v>196</v>
      </c>
    </row>
    <row r="207" spans="1:65" s="15" customFormat="1" ht="11.25">
      <c r="B207" s="212"/>
      <c r="D207" s="197" t="s">
        <v>205</v>
      </c>
      <c r="E207" s="213" t="s">
        <v>1</v>
      </c>
      <c r="F207" s="214" t="s">
        <v>225</v>
      </c>
      <c r="H207" s="215">
        <v>75.394000000000005</v>
      </c>
      <c r="I207" s="216"/>
      <c r="L207" s="212"/>
      <c r="M207" s="217"/>
      <c r="N207" s="218"/>
      <c r="O207" s="218"/>
      <c r="P207" s="218"/>
      <c r="Q207" s="218"/>
      <c r="R207" s="218"/>
      <c r="S207" s="218"/>
      <c r="T207" s="219"/>
      <c r="AT207" s="213" t="s">
        <v>205</v>
      </c>
      <c r="AU207" s="213" t="s">
        <v>94</v>
      </c>
      <c r="AV207" s="15" t="s">
        <v>203</v>
      </c>
      <c r="AW207" s="15" t="s">
        <v>38</v>
      </c>
      <c r="AX207" s="15" t="s">
        <v>25</v>
      </c>
      <c r="AY207" s="213" t="s">
        <v>196</v>
      </c>
    </row>
    <row r="208" spans="1:65" s="2" customFormat="1" ht="16.5" customHeight="1">
      <c r="A208" s="35"/>
      <c r="B208" s="153"/>
      <c r="C208" s="184" t="s">
        <v>308</v>
      </c>
      <c r="D208" s="184" t="s">
        <v>198</v>
      </c>
      <c r="E208" s="185" t="s">
        <v>1809</v>
      </c>
      <c r="F208" s="186" t="s">
        <v>1810</v>
      </c>
      <c r="G208" s="187" t="s">
        <v>229</v>
      </c>
      <c r="H208" s="188">
        <v>66.34</v>
      </c>
      <c r="I208" s="189"/>
      <c r="J208" s="190">
        <f>ROUND(I208*H208,2)</f>
        <v>0</v>
      </c>
      <c r="K208" s="186" t="s">
        <v>202</v>
      </c>
      <c r="L208" s="36"/>
      <c r="M208" s="191" t="s">
        <v>1</v>
      </c>
      <c r="N208" s="192" t="s">
        <v>50</v>
      </c>
      <c r="O208" s="61"/>
      <c r="P208" s="193">
        <f>O208*H208</f>
        <v>0</v>
      </c>
      <c r="Q208" s="193">
        <v>0</v>
      </c>
      <c r="R208" s="193">
        <f>Q208*H208</f>
        <v>0</v>
      </c>
      <c r="S208" s="193">
        <v>0</v>
      </c>
      <c r="T208" s="19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5" t="s">
        <v>203</v>
      </c>
      <c r="AT208" s="195" t="s">
        <v>198</v>
      </c>
      <c r="AU208" s="195" t="s">
        <v>94</v>
      </c>
      <c r="AY208" s="18" t="s">
        <v>196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25</v>
      </c>
      <c r="BK208" s="101">
        <f>ROUND(I208*H208,2)</f>
        <v>0</v>
      </c>
      <c r="BL208" s="18" t="s">
        <v>203</v>
      </c>
      <c r="BM208" s="195" t="s">
        <v>1183</v>
      </c>
    </row>
    <row r="209" spans="1:65" s="14" customFormat="1" ht="11.25">
      <c r="B209" s="205"/>
      <c r="D209" s="197" t="s">
        <v>205</v>
      </c>
      <c r="E209" s="206" t="s">
        <v>1</v>
      </c>
      <c r="F209" s="207" t="s">
        <v>1761</v>
      </c>
      <c r="H209" s="206" t="s">
        <v>1</v>
      </c>
      <c r="I209" s="208"/>
      <c r="L209" s="205"/>
      <c r="M209" s="209"/>
      <c r="N209" s="210"/>
      <c r="O209" s="210"/>
      <c r="P209" s="210"/>
      <c r="Q209" s="210"/>
      <c r="R209" s="210"/>
      <c r="S209" s="210"/>
      <c r="T209" s="211"/>
      <c r="AT209" s="206" t="s">
        <v>205</v>
      </c>
      <c r="AU209" s="206" t="s">
        <v>94</v>
      </c>
      <c r="AV209" s="14" t="s">
        <v>25</v>
      </c>
      <c r="AW209" s="14" t="s">
        <v>38</v>
      </c>
      <c r="AX209" s="14" t="s">
        <v>84</v>
      </c>
      <c r="AY209" s="206" t="s">
        <v>196</v>
      </c>
    </row>
    <row r="210" spans="1:65" s="14" customFormat="1" ht="11.25">
      <c r="B210" s="205"/>
      <c r="D210" s="197" t="s">
        <v>205</v>
      </c>
      <c r="E210" s="206" t="s">
        <v>1</v>
      </c>
      <c r="F210" s="207" t="s">
        <v>1811</v>
      </c>
      <c r="H210" s="206" t="s">
        <v>1</v>
      </c>
      <c r="I210" s="208"/>
      <c r="L210" s="205"/>
      <c r="M210" s="209"/>
      <c r="N210" s="210"/>
      <c r="O210" s="210"/>
      <c r="P210" s="210"/>
      <c r="Q210" s="210"/>
      <c r="R210" s="210"/>
      <c r="S210" s="210"/>
      <c r="T210" s="211"/>
      <c r="AT210" s="206" t="s">
        <v>205</v>
      </c>
      <c r="AU210" s="206" t="s">
        <v>94</v>
      </c>
      <c r="AV210" s="14" t="s">
        <v>25</v>
      </c>
      <c r="AW210" s="14" t="s">
        <v>38</v>
      </c>
      <c r="AX210" s="14" t="s">
        <v>84</v>
      </c>
      <c r="AY210" s="206" t="s">
        <v>196</v>
      </c>
    </row>
    <row r="211" spans="1:65" s="13" customFormat="1" ht="11.25">
      <c r="B211" s="196"/>
      <c r="D211" s="197" t="s">
        <v>205</v>
      </c>
      <c r="E211" s="198" t="s">
        <v>1</v>
      </c>
      <c r="F211" s="199" t="s">
        <v>1812</v>
      </c>
      <c r="H211" s="200">
        <v>12.45</v>
      </c>
      <c r="I211" s="201"/>
      <c r="L211" s="196"/>
      <c r="M211" s="202"/>
      <c r="N211" s="203"/>
      <c r="O211" s="203"/>
      <c r="P211" s="203"/>
      <c r="Q211" s="203"/>
      <c r="R211" s="203"/>
      <c r="S211" s="203"/>
      <c r="T211" s="204"/>
      <c r="AT211" s="198" t="s">
        <v>205</v>
      </c>
      <c r="AU211" s="198" t="s">
        <v>94</v>
      </c>
      <c r="AV211" s="13" t="s">
        <v>94</v>
      </c>
      <c r="AW211" s="13" t="s">
        <v>38</v>
      </c>
      <c r="AX211" s="13" t="s">
        <v>84</v>
      </c>
      <c r="AY211" s="198" t="s">
        <v>196</v>
      </c>
    </row>
    <row r="212" spans="1:65" s="13" customFormat="1" ht="11.25">
      <c r="B212" s="196"/>
      <c r="D212" s="197" t="s">
        <v>205</v>
      </c>
      <c r="E212" s="198" t="s">
        <v>1</v>
      </c>
      <c r="F212" s="199" t="s">
        <v>1813</v>
      </c>
      <c r="H212" s="200">
        <v>12.85</v>
      </c>
      <c r="I212" s="201"/>
      <c r="L212" s="196"/>
      <c r="M212" s="202"/>
      <c r="N212" s="203"/>
      <c r="O212" s="203"/>
      <c r="P212" s="203"/>
      <c r="Q212" s="203"/>
      <c r="R212" s="203"/>
      <c r="S212" s="203"/>
      <c r="T212" s="204"/>
      <c r="AT212" s="198" t="s">
        <v>205</v>
      </c>
      <c r="AU212" s="198" t="s">
        <v>94</v>
      </c>
      <c r="AV212" s="13" t="s">
        <v>94</v>
      </c>
      <c r="AW212" s="13" t="s">
        <v>38</v>
      </c>
      <c r="AX212" s="13" t="s">
        <v>84</v>
      </c>
      <c r="AY212" s="198" t="s">
        <v>196</v>
      </c>
    </row>
    <row r="213" spans="1:65" s="14" customFormat="1" ht="11.25">
      <c r="B213" s="205"/>
      <c r="D213" s="197" t="s">
        <v>205</v>
      </c>
      <c r="E213" s="206" t="s">
        <v>1</v>
      </c>
      <c r="F213" s="207" t="s">
        <v>1814</v>
      </c>
      <c r="H213" s="206" t="s">
        <v>1</v>
      </c>
      <c r="I213" s="208"/>
      <c r="L213" s="205"/>
      <c r="M213" s="209"/>
      <c r="N213" s="210"/>
      <c r="O213" s="210"/>
      <c r="P213" s="210"/>
      <c r="Q213" s="210"/>
      <c r="R213" s="210"/>
      <c r="S213" s="210"/>
      <c r="T213" s="211"/>
      <c r="AT213" s="206" t="s">
        <v>205</v>
      </c>
      <c r="AU213" s="206" t="s">
        <v>94</v>
      </c>
      <c r="AV213" s="14" t="s">
        <v>25</v>
      </c>
      <c r="AW213" s="14" t="s">
        <v>38</v>
      </c>
      <c r="AX213" s="14" t="s">
        <v>84</v>
      </c>
      <c r="AY213" s="206" t="s">
        <v>196</v>
      </c>
    </row>
    <row r="214" spans="1:65" s="13" customFormat="1" ht="11.25">
      <c r="B214" s="196"/>
      <c r="D214" s="197" t="s">
        <v>205</v>
      </c>
      <c r="E214" s="198" t="s">
        <v>1</v>
      </c>
      <c r="F214" s="199" t="s">
        <v>1815</v>
      </c>
      <c r="H214" s="200">
        <v>19.72</v>
      </c>
      <c r="I214" s="201"/>
      <c r="L214" s="196"/>
      <c r="M214" s="202"/>
      <c r="N214" s="203"/>
      <c r="O214" s="203"/>
      <c r="P214" s="203"/>
      <c r="Q214" s="203"/>
      <c r="R214" s="203"/>
      <c r="S214" s="203"/>
      <c r="T214" s="204"/>
      <c r="AT214" s="198" t="s">
        <v>205</v>
      </c>
      <c r="AU214" s="198" t="s">
        <v>94</v>
      </c>
      <c r="AV214" s="13" t="s">
        <v>94</v>
      </c>
      <c r="AW214" s="13" t="s">
        <v>38</v>
      </c>
      <c r="AX214" s="13" t="s">
        <v>84</v>
      </c>
      <c r="AY214" s="198" t="s">
        <v>196</v>
      </c>
    </row>
    <row r="215" spans="1:65" s="13" customFormat="1" ht="11.25">
      <c r="B215" s="196"/>
      <c r="D215" s="197" t="s">
        <v>205</v>
      </c>
      <c r="E215" s="198" t="s">
        <v>1</v>
      </c>
      <c r="F215" s="199" t="s">
        <v>1816</v>
      </c>
      <c r="H215" s="200">
        <v>21.32</v>
      </c>
      <c r="I215" s="201"/>
      <c r="L215" s="196"/>
      <c r="M215" s="202"/>
      <c r="N215" s="203"/>
      <c r="O215" s="203"/>
      <c r="P215" s="203"/>
      <c r="Q215" s="203"/>
      <c r="R215" s="203"/>
      <c r="S215" s="203"/>
      <c r="T215" s="204"/>
      <c r="AT215" s="198" t="s">
        <v>205</v>
      </c>
      <c r="AU215" s="198" t="s">
        <v>94</v>
      </c>
      <c r="AV215" s="13" t="s">
        <v>94</v>
      </c>
      <c r="AW215" s="13" t="s">
        <v>38</v>
      </c>
      <c r="AX215" s="13" t="s">
        <v>84</v>
      </c>
      <c r="AY215" s="198" t="s">
        <v>196</v>
      </c>
    </row>
    <row r="216" spans="1:65" s="15" customFormat="1" ht="11.25">
      <c r="B216" s="212"/>
      <c r="D216" s="197" t="s">
        <v>205</v>
      </c>
      <c r="E216" s="213" t="s">
        <v>1</v>
      </c>
      <c r="F216" s="214" t="s">
        <v>225</v>
      </c>
      <c r="H216" s="215">
        <v>66.34</v>
      </c>
      <c r="I216" s="216"/>
      <c r="L216" s="212"/>
      <c r="M216" s="217"/>
      <c r="N216" s="218"/>
      <c r="O216" s="218"/>
      <c r="P216" s="218"/>
      <c r="Q216" s="218"/>
      <c r="R216" s="218"/>
      <c r="S216" s="218"/>
      <c r="T216" s="219"/>
      <c r="AT216" s="213" t="s">
        <v>205</v>
      </c>
      <c r="AU216" s="213" t="s">
        <v>94</v>
      </c>
      <c r="AV216" s="15" t="s">
        <v>203</v>
      </c>
      <c r="AW216" s="15" t="s">
        <v>38</v>
      </c>
      <c r="AX216" s="15" t="s">
        <v>25</v>
      </c>
      <c r="AY216" s="213" t="s">
        <v>196</v>
      </c>
    </row>
    <row r="217" spans="1:65" s="2" customFormat="1" ht="16.5" customHeight="1">
      <c r="A217" s="35"/>
      <c r="B217" s="153"/>
      <c r="C217" s="184" t="s">
        <v>314</v>
      </c>
      <c r="D217" s="184" t="s">
        <v>198</v>
      </c>
      <c r="E217" s="185" t="s">
        <v>1179</v>
      </c>
      <c r="F217" s="186" t="s">
        <v>1180</v>
      </c>
      <c r="G217" s="187" t="s">
        <v>201</v>
      </c>
      <c r="H217" s="188">
        <v>41.439</v>
      </c>
      <c r="I217" s="189"/>
      <c r="J217" s="190">
        <f>ROUND(I217*H217,2)</f>
        <v>0</v>
      </c>
      <c r="K217" s="186" t="s">
        <v>202</v>
      </c>
      <c r="L217" s="36"/>
      <c r="M217" s="191" t="s">
        <v>1</v>
      </c>
      <c r="N217" s="192" t="s">
        <v>50</v>
      </c>
      <c r="O217" s="61"/>
      <c r="P217" s="193">
        <f>O217*H217</f>
        <v>0</v>
      </c>
      <c r="Q217" s="193">
        <v>0</v>
      </c>
      <c r="R217" s="193">
        <f>Q217*H217</f>
        <v>0</v>
      </c>
      <c r="S217" s="193">
        <v>0.22</v>
      </c>
      <c r="T217" s="194">
        <f>S217*H217</f>
        <v>9.1165800000000008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5" t="s">
        <v>203</v>
      </c>
      <c r="AT217" s="195" t="s">
        <v>198</v>
      </c>
      <c r="AU217" s="195" t="s">
        <v>94</v>
      </c>
      <c r="AY217" s="18" t="s">
        <v>196</v>
      </c>
      <c r="BE217" s="101">
        <f>IF(N217="základní",J217,0)</f>
        <v>0</v>
      </c>
      <c r="BF217" s="101">
        <f>IF(N217="snížená",J217,0)</f>
        <v>0</v>
      </c>
      <c r="BG217" s="101">
        <f>IF(N217="zákl. přenesená",J217,0)</f>
        <v>0</v>
      </c>
      <c r="BH217" s="101">
        <f>IF(N217="sníž. přenesená",J217,0)</f>
        <v>0</v>
      </c>
      <c r="BI217" s="101">
        <f>IF(N217="nulová",J217,0)</f>
        <v>0</v>
      </c>
      <c r="BJ217" s="18" t="s">
        <v>25</v>
      </c>
      <c r="BK217" s="101">
        <f>ROUND(I217*H217,2)</f>
        <v>0</v>
      </c>
      <c r="BL217" s="18" t="s">
        <v>203</v>
      </c>
      <c r="BM217" s="195" t="s">
        <v>1817</v>
      </c>
    </row>
    <row r="218" spans="1:65" s="14" customFormat="1" ht="11.25">
      <c r="B218" s="205"/>
      <c r="D218" s="197" t="s">
        <v>205</v>
      </c>
      <c r="E218" s="206" t="s">
        <v>1</v>
      </c>
      <c r="F218" s="207" t="s">
        <v>1761</v>
      </c>
      <c r="H218" s="206" t="s">
        <v>1</v>
      </c>
      <c r="I218" s="208"/>
      <c r="L218" s="205"/>
      <c r="M218" s="209"/>
      <c r="N218" s="210"/>
      <c r="O218" s="210"/>
      <c r="P218" s="210"/>
      <c r="Q218" s="210"/>
      <c r="R218" s="210"/>
      <c r="S218" s="210"/>
      <c r="T218" s="211"/>
      <c r="AT218" s="206" t="s">
        <v>205</v>
      </c>
      <c r="AU218" s="206" t="s">
        <v>94</v>
      </c>
      <c r="AV218" s="14" t="s">
        <v>25</v>
      </c>
      <c r="AW218" s="14" t="s">
        <v>38</v>
      </c>
      <c r="AX218" s="14" t="s">
        <v>84</v>
      </c>
      <c r="AY218" s="206" t="s">
        <v>196</v>
      </c>
    </row>
    <row r="219" spans="1:65" s="13" customFormat="1" ht="11.25">
      <c r="B219" s="196"/>
      <c r="D219" s="197" t="s">
        <v>205</v>
      </c>
      <c r="E219" s="198" t="s">
        <v>1</v>
      </c>
      <c r="F219" s="199" t="s">
        <v>1818</v>
      </c>
      <c r="H219" s="200">
        <v>15.53</v>
      </c>
      <c r="I219" s="201"/>
      <c r="L219" s="196"/>
      <c r="M219" s="202"/>
      <c r="N219" s="203"/>
      <c r="O219" s="203"/>
      <c r="P219" s="203"/>
      <c r="Q219" s="203"/>
      <c r="R219" s="203"/>
      <c r="S219" s="203"/>
      <c r="T219" s="204"/>
      <c r="AT219" s="198" t="s">
        <v>205</v>
      </c>
      <c r="AU219" s="198" t="s">
        <v>94</v>
      </c>
      <c r="AV219" s="13" t="s">
        <v>94</v>
      </c>
      <c r="AW219" s="13" t="s">
        <v>38</v>
      </c>
      <c r="AX219" s="13" t="s">
        <v>84</v>
      </c>
      <c r="AY219" s="198" t="s">
        <v>196</v>
      </c>
    </row>
    <row r="220" spans="1:65" s="13" customFormat="1" ht="11.25">
      <c r="B220" s="196"/>
      <c r="D220" s="197" t="s">
        <v>205</v>
      </c>
      <c r="E220" s="198" t="s">
        <v>1</v>
      </c>
      <c r="F220" s="199" t="s">
        <v>1819</v>
      </c>
      <c r="H220" s="200">
        <v>12.96</v>
      </c>
      <c r="I220" s="201"/>
      <c r="L220" s="196"/>
      <c r="M220" s="202"/>
      <c r="N220" s="203"/>
      <c r="O220" s="203"/>
      <c r="P220" s="203"/>
      <c r="Q220" s="203"/>
      <c r="R220" s="203"/>
      <c r="S220" s="203"/>
      <c r="T220" s="204"/>
      <c r="AT220" s="198" t="s">
        <v>205</v>
      </c>
      <c r="AU220" s="198" t="s">
        <v>94</v>
      </c>
      <c r="AV220" s="13" t="s">
        <v>94</v>
      </c>
      <c r="AW220" s="13" t="s">
        <v>38</v>
      </c>
      <c r="AX220" s="13" t="s">
        <v>84</v>
      </c>
      <c r="AY220" s="198" t="s">
        <v>196</v>
      </c>
    </row>
    <row r="221" spans="1:65" s="13" customFormat="1" ht="11.25">
      <c r="B221" s="196"/>
      <c r="D221" s="197" t="s">
        <v>205</v>
      </c>
      <c r="E221" s="198" t="s">
        <v>1</v>
      </c>
      <c r="F221" s="199" t="s">
        <v>1820</v>
      </c>
      <c r="H221" s="200">
        <v>12.949</v>
      </c>
      <c r="I221" s="201"/>
      <c r="L221" s="196"/>
      <c r="M221" s="202"/>
      <c r="N221" s="203"/>
      <c r="O221" s="203"/>
      <c r="P221" s="203"/>
      <c r="Q221" s="203"/>
      <c r="R221" s="203"/>
      <c r="S221" s="203"/>
      <c r="T221" s="204"/>
      <c r="AT221" s="198" t="s">
        <v>205</v>
      </c>
      <c r="AU221" s="198" t="s">
        <v>94</v>
      </c>
      <c r="AV221" s="13" t="s">
        <v>94</v>
      </c>
      <c r="AW221" s="13" t="s">
        <v>38</v>
      </c>
      <c r="AX221" s="13" t="s">
        <v>84</v>
      </c>
      <c r="AY221" s="198" t="s">
        <v>196</v>
      </c>
    </row>
    <row r="222" spans="1:65" s="15" customFormat="1" ht="11.25">
      <c r="B222" s="212"/>
      <c r="D222" s="197" t="s">
        <v>205</v>
      </c>
      <c r="E222" s="213" t="s">
        <v>1</v>
      </c>
      <c r="F222" s="214" t="s">
        <v>225</v>
      </c>
      <c r="H222" s="215">
        <v>41.439</v>
      </c>
      <c r="I222" s="216"/>
      <c r="L222" s="212"/>
      <c r="M222" s="217"/>
      <c r="N222" s="218"/>
      <c r="O222" s="218"/>
      <c r="P222" s="218"/>
      <c r="Q222" s="218"/>
      <c r="R222" s="218"/>
      <c r="S222" s="218"/>
      <c r="T222" s="219"/>
      <c r="AT222" s="213" t="s">
        <v>205</v>
      </c>
      <c r="AU222" s="213" t="s">
        <v>94</v>
      </c>
      <c r="AV222" s="15" t="s">
        <v>203</v>
      </c>
      <c r="AW222" s="15" t="s">
        <v>38</v>
      </c>
      <c r="AX222" s="15" t="s">
        <v>25</v>
      </c>
      <c r="AY222" s="213" t="s">
        <v>196</v>
      </c>
    </row>
    <row r="223" spans="1:65" s="2" customFormat="1" ht="16.5" customHeight="1">
      <c r="A223" s="35"/>
      <c r="B223" s="153"/>
      <c r="C223" s="184" t="s">
        <v>319</v>
      </c>
      <c r="D223" s="184" t="s">
        <v>198</v>
      </c>
      <c r="E223" s="185" t="s">
        <v>227</v>
      </c>
      <c r="F223" s="186" t="s">
        <v>228</v>
      </c>
      <c r="G223" s="187" t="s">
        <v>229</v>
      </c>
      <c r="H223" s="188">
        <v>37.04</v>
      </c>
      <c r="I223" s="189"/>
      <c r="J223" s="190">
        <f>ROUND(I223*H223,2)</f>
        <v>0</v>
      </c>
      <c r="K223" s="186" t="s">
        <v>202</v>
      </c>
      <c r="L223" s="36"/>
      <c r="M223" s="191" t="s">
        <v>1</v>
      </c>
      <c r="N223" s="192" t="s">
        <v>50</v>
      </c>
      <c r="O223" s="61"/>
      <c r="P223" s="193">
        <f>O223*H223</f>
        <v>0</v>
      </c>
      <c r="Q223" s="193">
        <v>0</v>
      </c>
      <c r="R223" s="193">
        <f>Q223*H223</f>
        <v>0</v>
      </c>
      <c r="S223" s="193">
        <v>0</v>
      </c>
      <c r="T223" s="194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5" t="s">
        <v>203</v>
      </c>
      <c r="AT223" s="195" t="s">
        <v>198</v>
      </c>
      <c r="AU223" s="195" t="s">
        <v>94</v>
      </c>
      <c r="AY223" s="18" t="s">
        <v>196</v>
      </c>
      <c r="BE223" s="101">
        <f>IF(N223="základní",J223,0)</f>
        <v>0</v>
      </c>
      <c r="BF223" s="101">
        <f>IF(N223="snížená",J223,0)</f>
        <v>0</v>
      </c>
      <c r="BG223" s="101">
        <f>IF(N223="zákl. přenesená",J223,0)</f>
        <v>0</v>
      </c>
      <c r="BH223" s="101">
        <f>IF(N223="sníž. přenesená",J223,0)</f>
        <v>0</v>
      </c>
      <c r="BI223" s="101">
        <f>IF(N223="nulová",J223,0)</f>
        <v>0</v>
      </c>
      <c r="BJ223" s="18" t="s">
        <v>25</v>
      </c>
      <c r="BK223" s="101">
        <f>ROUND(I223*H223,2)</f>
        <v>0</v>
      </c>
      <c r="BL223" s="18" t="s">
        <v>203</v>
      </c>
      <c r="BM223" s="195" t="s">
        <v>1821</v>
      </c>
    </row>
    <row r="224" spans="1:65" s="14" customFormat="1" ht="11.25">
      <c r="B224" s="205"/>
      <c r="D224" s="197" t="s">
        <v>205</v>
      </c>
      <c r="E224" s="206" t="s">
        <v>1</v>
      </c>
      <c r="F224" s="207" t="s">
        <v>1761</v>
      </c>
      <c r="H224" s="206" t="s">
        <v>1</v>
      </c>
      <c r="I224" s="208"/>
      <c r="L224" s="205"/>
      <c r="M224" s="209"/>
      <c r="N224" s="210"/>
      <c r="O224" s="210"/>
      <c r="P224" s="210"/>
      <c r="Q224" s="210"/>
      <c r="R224" s="210"/>
      <c r="S224" s="210"/>
      <c r="T224" s="211"/>
      <c r="AT224" s="206" t="s">
        <v>205</v>
      </c>
      <c r="AU224" s="206" t="s">
        <v>94</v>
      </c>
      <c r="AV224" s="14" t="s">
        <v>25</v>
      </c>
      <c r="AW224" s="14" t="s">
        <v>38</v>
      </c>
      <c r="AX224" s="14" t="s">
        <v>84</v>
      </c>
      <c r="AY224" s="206" t="s">
        <v>196</v>
      </c>
    </row>
    <row r="225" spans="1:65" s="14" customFormat="1" ht="11.25">
      <c r="B225" s="205"/>
      <c r="D225" s="197" t="s">
        <v>205</v>
      </c>
      <c r="E225" s="206" t="s">
        <v>1</v>
      </c>
      <c r="F225" s="207" t="s">
        <v>1773</v>
      </c>
      <c r="H225" s="206" t="s">
        <v>1</v>
      </c>
      <c r="I225" s="208"/>
      <c r="L225" s="205"/>
      <c r="M225" s="209"/>
      <c r="N225" s="210"/>
      <c r="O225" s="210"/>
      <c r="P225" s="210"/>
      <c r="Q225" s="210"/>
      <c r="R225" s="210"/>
      <c r="S225" s="210"/>
      <c r="T225" s="211"/>
      <c r="AT225" s="206" t="s">
        <v>205</v>
      </c>
      <c r="AU225" s="206" t="s">
        <v>94</v>
      </c>
      <c r="AV225" s="14" t="s">
        <v>25</v>
      </c>
      <c r="AW225" s="14" t="s">
        <v>38</v>
      </c>
      <c r="AX225" s="14" t="s">
        <v>84</v>
      </c>
      <c r="AY225" s="206" t="s">
        <v>196</v>
      </c>
    </row>
    <row r="226" spans="1:65" s="13" customFormat="1" ht="11.25">
      <c r="B226" s="196"/>
      <c r="D226" s="197" t="s">
        <v>205</v>
      </c>
      <c r="E226" s="198" t="s">
        <v>1</v>
      </c>
      <c r="F226" s="199" t="s">
        <v>1822</v>
      </c>
      <c r="H226" s="200">
        <v>12.05</v>
      </c>
      <c r="I226" s="201"/>
      <c r="L226" s="196"/>
      <c r="M226" s="202"/>
      <c r="N226" s="203"/>
      <c r="O226" s="203"/>
      <c r="P226" s="203"/>
      <c r="Q226" s="203"/>
      <c r="R226" s="203"/>
      <c r="S226" s="203"/>
      <c r="T226" s="204"/>
      <c r="AT226" s="198" t="s">
        <v>205</v>
      </c>
      <c r="AU226" s="198" t="s">
        <v>94</v>
      </c>
      <c r="AV226" s="13" t="s">
        <v>94</v>
      </c>
      <c r="AW226" s="13" t="s">
        <v>38</v>
      </c>
      <c r="AX226" s="13" t="s">
        <v>84</v>
      </c>
      <c r="AY226" s="198" t="s">
        <v>196</v>
      </c>
    </row>
    <row r="227" spans="1:65" s="14" customFormat="1" ht="11.25">
      <c r="B227" s="205"/>
      <c r="D227" s="197" t="s">
        <v>205</v>
      </c>
      <c r="E227" s="206" t="s">
        <v>1</v>
      </c>
      <c r="F227" s="207" t="s">
        <v>1823</v>
      </c>
      <c r="H227" s="206" t="s">
        <v>1</v>
      </c>
      <c r="I227" s="208"/>
      <c r="L227" s="205"/>
      <c r="M227" s="209"/>
      <c r="N227" s="210"/>
      <c r="O227" s="210"/>
      <c r="P227" s="210"/>
      <c r="Q227" s="210"/>
      <c r="R227" s="210"/>
      <c r="S227" s="210"/>
      <c r="T227" s="211"/>
      <c r="AT227" s="206" t="s">
        <v>205</v>
      </c>
      <c r="AU227" s="206" t="s">
        <v>94</v>
      </c>
      <c r="AV227" s="14" t="s">
        <v>25</v>
      </c>
      <c r="AW227" s="14" t="s">
        <v>38</v>
      </c>
      <c r="AX227" s="14" t="s">
        <v>84</v>
      </c>
      <c r="AY227" s="206" t="s">
        <v>196</v>
      </c>
    </row>
    <row r="228" spans="1:65" s="13" customFormat="1" ht="11.25">
      <c r="B228" s="196"/>
      <c r="D228" s="197" t="s">
        <v>205</v>
      </c>
      <c r="E228" s="198" t="s">
        <v>1</v>
      </c>
      <c r="F228" s="199" t="s">
        <v>1824</v>
      </c>
      <c r="H228" s="200">
        <v>6.87</v>
      </c>
      <c r="I228" s="201"/>
      <c r="L228" s="196"/>
      <c r="M228" s="202"/>
      <c r="N228" s="203"/>
      <c r="O228" s="203"/>
      <c r="P228" s="203"/>
      <c r="Q228" s="203"/>
      <c r="R228" s="203"/>
      <c r="S228" s="203"/>
      <c r="T228" s="204"/>
      <c r="AT228" s="198" t="s">
        <v>205</v>
      </c>
      <c r="AU228" s="198" t="s">
        <v>94</v>
      </c>
      <c r="AV228" s="13" t="s">
        <v>94</v>
      </c>
      <c r="AW228" s="13" t="s">
        <v>38</v>
      </c>
      <c r="AX228" s="13" t="s">
        <v>84</v>
      </c>
      <c r="AY228" s="198" t="s">
        <v>196</v>
      </c>
    </row>
    <row r="229" spans="1:65" s="14" customFormat="1" ht="11.25">
      <c r="B229" s="205"/>
      <c r="D229" s="197" t="s">
        <v>205</v>
      </c>
      <c r="E229" s="206" t="s">
        <v>1</v>
      </c>
      <c r="F229" s="207" t="s">
        <v>1814</v>
      </c>
      <c r="H229" s="206" t="s">
        <v>1</v>
      </c>
      <c r="I229" s="208"/>
      <c r="L229" s="205"/>
      <c r="M229" s="209"/>
      <c r="N229" s="210"/>
      <c r="O229" s="210"/>
      <c r="P229" s="210"/>
      <c r="Q229" s="210"/>
      <c r="R229" s="210"/>
      <c r="S229" s="210"/>
      <c r="T229" s="211"/>
      <c r="AT229" s="206" t="s">
        <v>205</v>
      </c>
      <c r="AU229" s="206" t="s">
        <v>94</v>
      </c>
      <c r="AV229" s="14" t="s">
        <v>25</v>
      </c>
      <c r="AW229" s="14" t="s">
        <v>38</v>
      </c>
      <c r="AX229" s="14" t="s">
        <v>84</v>
      </c>
      <c r="AY229" s="206" t="s">
        <v>196</v>
      </c>
    </row>
    <row r="230" spans="1:65" s="13" customFormat="1" ht="11.25">
      <c r="B230" s="196"/>
      <c r="D230" s="197" t="s">
        <v>205</v>
      </c>
      <c r="E230" s="198" t="s">
        <v>1</v>
      </c>
      <c r="F230" s="199" t="s">
        <v>1825</v>
      </c>
      <c r="H230" s="200">
        <v>18.12</v>
      </c>
      <c r="I230" s="201"/>
      <c r="L230" s="196"/>
      <c r="M230" s="202"/>
      <c r="N230" s="203"/>
      <c r="O230" s="203"/>
      <c r="P230" s="203"/>
      <c r="Q230" s="203"/>
      <c r="R230" s="203"/>
      <c r="S230" s="203"/>
      <c r="T230" s="204"/>
      <c r="AT230" s="198" t="s">
        <v>205</v>
      </c>
      <c r="AU230" s="198" t="s">
        <v>94</v>
      </c>
      <c r="AV230" s="13" t="s">
        <v>94</v>
      </c>
      <c r="AW230" s="13" t="s">
        <v>38</v>
      </c>
      <c r="AX230" s="13" t="s">
        <v>84</v>
      </c>
      <c r="AY230" s="198" t="s">
        <v>196</v>
      </c>
    </row>
    <row r="231" spans="1:65" s="15" customFormat="1" ht="11.25">
      <c r="B231" s="212"/>
      <c r="D231" s="197" t="s">
        <v>205</v>
      </c>
      <c r="E231" s="213" t="s">
        <v>1</v>
      </c>
      <c r="F231" s="214" t="s">
        <v>225</v>
      </c>
      <c r="H231" s="215">
        <v>37.04</v>
      </c>
      <c r="I231" s="216"/>
      <c r="L231" s="212"/>
      <c r="M231" s="217"/>
      <c r="N231" s="218"/>
      <c r="O231" s="218"/>
      <c r="P231" s="218"/>
      <c r="Q231" s="218"/>
      <c r="R231" s="218"/>
      <c r="S231" s="218"/>
      <c r="T231" s="219"/>
      <c r="AT231" s="213" t="s">
        <v>205</v>
      </c>
      <c r="AU231" s="213" t="s">
        <v>94</v>
      </c>
      <c r="AV231" s="15" t="s">
        <v>203</v>
      </c>
      <c r="AW231" s="15" t="s">
        <v>38</v>
      </c>
      <c r="AX231" s="15" t="s">
        <v>25</v>
      </c>
      <c r="AY231" s="213" t="s">
        <v>196</v>
      </c>
    </row>
    <row r="232" spans="1:65" s="2" customFormat="1" ht="16.5" customHeight="1">
      <c r="A232" s="35"/>
      <c r="B232" s="153"/>
      <c r="C232" s="184" t="s">
        <v>324</v>
      </c>
      <c r="D232" s="184" t="s">
        <v>198</v>
      </c>
      <c r="E232" s="185" t="s">
        <v>1826</v>
      </c>
      <c r="F232" s="186" t="s">
        <v>1827</v>
      </c>
      <c r="G232" s="187" t="s">
        <v>201</v>
      </c>
      <c r="H232" s="188">
        <v>81.319000000000003</v>
      </c>
      <c r="I232" s="189"/>
      <c r="J232" s="190">
        <f>ROUND(I232*H232,2)</f>
        <v>0</v>
      </c>
      <c r="K232" s="186" t="s">
        <v>202</v>
      </c>
      <c r="L232" s="36"/>
      <c r="M232" s="191" t="s">
        <v>1</v>
      </c>
      <c r="N232" s="192" t="s">
        <v>50</v>
      </c>
      <c r="O232" s="61"/>
      <c r="P232" s="193">
        <f>O232*H232</f>
        <v>0</v>
      </c>
      <c r="Q232" s="193">
        <v>0</v>
      </c>
      <c r="R232" s="193">
        <f>Q232*H232</f>
        <v>0</v>
      </c>
      <c r="S232" s="193">
        <v>0.22</v>
      </c>
      <c r="T232" s="194">
        <f>S232*H232</f>
        <v>17.890180000000001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5" t="s">
        <v>203</v>
      </c>
      <c r="AT232" s="195" t="s">
        <v>198</v>
      </c>
      <c r="AU232" s="195" t="s">
        <v>94</v>
      </c>
      <c r="AY232" s="18" t="s">
        <v>196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25</v>
      </c>
      <c r="BK232" s="101">
        <f>ROUND(I232*H232,2)</f>
        <v>0</v>
      </c>
      <c r="BL232" s="18" t="s">
        <v>203</v>
      </c>
      <c r="BM232" s="195" t="s">
        <v>1828</v>
      </c>
    </row>
    <row r="233" spans="1:65" s="14" customFormat="1" ht="11.25">
      <c r="B233" s="205"/>
      <c r="D233" s="197" t="s">
        <v>205</v>
      </c>
      <c r="E233" s="206" t="s">
        <v>1</v>
      </c>
      <c r="F233" s="207" t="s">
        <v>1761</v>
      </c>
      <c r="H233" s="206" t="s">
        <v>1</v>
      </c>
      <c r="I233" s="208"/>
      <c r="L233" s="205"/>
      <c r="M233" s="209"/>
      <c r="N233" s="210"/>
      <c r="O233" s="210"/>
      <c r="P233" s="210"/>
      <c r="Q233" s="210"/>
      <c r="R233" s="210"/>
      <c r="S233" s="210"/>
      <c r="T233" s="211"/>
      <c r="AT233" s="206" t="s">
        <v>205</v>
      </c>
      <c r="AU233" s="206" t="s">
        <v>94</v>
      </c>
      <c r="AV233" s="14" t="s">
        <v>25</v>
      </c>
      <c r="AW233" s="14" t="s">
        <v>38</v>
      </c>
      <c r="AX233" s="14" t="s">
        <v>84</v>
      </c>
      <c r="AY233" s="206" t="s">
        <v>196</v>
      </c>
    </row>
    <row r="234" spans="1:65" s="13" customFormat="1" ht="11.25">
      <c r="B234" s="196"/>
      <c r="D234" s="197" t="s">
        <v>205</v>
      </c>
      <c r="E234" s="198" t="s">
        <v>1</v>
      </c>
      <c r="F234" s="199" t="s">
        <v>1829</v>
      </c>
      <c r="H234" s="200">
        <v>81.319000000000003</v>
      </c>
      <c r="I234" s="201"/>
      <c r="L234" s="196"/>
      <c r="M234" s="202"/>
      <c r="N234" s="203"/>
      <c r="O234" s="203"/>
      <c r="P234" s="203"/>
      <c r="Q234" s="203"/>
      <c r="R234" s="203"/>
      <c r="S234" s="203"/>
      <c r="T234" s="204"/>
      <c r="AT234" s="198" t="s">
        <v>205</v>
      </c>
      <c r="AU234" s="198" t="s">
        <v>94</v>
      </c>
      <c r="AV234" s="13" t="s">
        <v>94</v>
      </c>
      <c r="AW234" s="13" t="s">
        <v>38</v>
      </c>
      <c r="AX234" s="13" t="s">
        <v>25</v>
      </c>
      <c r="AY234" s="198" t="s">
        <v>196</v>
      </c>
    </row>
    <row r="235" spans="1:65" s="2" customFormat="1" ht="16.5" customHeight="1">
      <c r="A235" s="35"/>
      <c r="B235" s="153"/>
      <c r="C235" s="184" t="s">
        <v>332</v>
      </c>
      <c r="D235" s="184" t="s">
        <v>198</v>
      </c>
      <c r="E235" s="185" t="s">
        <v>227</v>
      </c>
      <c r="F235" s="186" t="s">
        <v>228</v>
      </c>
      <c r="G235" s="187" t="s">
        <v>229</v>
      </c>
      <c r="H235" s="188">
        <v>18.254999999999999</v>
      </c>
      <c r="I235" s="189"/>
      <c r="J235" s="190">
        <f>ROUND(I235*H235,2)</f>
        <v>0</v>
      </c>
      <c r="K235" s="186" t="s">
        <v>202</v>
      </c>
      <c r="L235" s="36"/>
      <c r="M235" s="191" t="s">
        <v>1</v>
      </c>
      <c r="N235" s="192" t="s">
        <v>50</v>
      </c>
      <c r="O235" s="61"/>
      <c r="P235" s="193">
        <f>O235*H235</f>
        <v>0</v>
      </c>
      <c r="Q235" s="193">
        <v>0</v>
      </c>
      <c r="R235" s="193">
        <f>Q235*H235</f>
        <v>0</v>
      </c>
      <c r="S235" s="193">
        <v>0</v>
      </c>
      <c r="T235" s="194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5" t="s">
        <v>203</v>
      </c>
      <c r="AT235" s="195" t="s">
        <v>198</v>
      </c>
      <c r="AU235" s="195" t="s">
        <v>94</v>
      </c>
      <c r="AY235" s="18" t="s">
        <v>196</v>
      </c>
      <c r="BE235" s="101">
        <f>IF(N235="základní",J235,0)</f>
        <v>0</v>
      </c>
      <c r="BF235" s="101">
        <f>IF(N235="snížená",J235,0)</f>
        <v>0</v>
      </c>
      <c r="BG235" s="101">
        <f>IF(N235="zákl. přenesená",J235,0)</f>
        <v>0</v>
      </c>
      <c r="BH235" s="101">
        <f>IF(N235="sníž. přenesená",J235,0)</f>
        <v>0</v>
      </c>
      <c r="BI235" s="101">
        <f>IF(N235="nulová",J235,0)</f>
        <v>0</v>
      </c>
      <c r="BJ235" s="18" t="s">
        <v>25</v>
      </c>
      <c r="BK235" s="101">
        <f>ROUND(I235*H235,2)</f>
        <v>0</v>
      </c>
      <c r="BL235" s="18" t="s">
        <v>203</v>
      </c>
      <c r="BM235" s="195" t="s">
        <v>1830</v>
      </c>
    </row>
    <row r="236" spans="1:65" s="14" customFormat="1" ht="11.25">
      <c r="B236" s="205"/>
      <c r="D236" s="197" t="s">
        <v>205</v>
      </c>
      <c r="E236" s="206" t="s">
        <v>1</v>
      </c>
      <c r="F236" s="207" t="s">
        <v>1761</v>
      </c>
      <c r="H236" s="206" t="s">
        <v>1</v>
      </c>
      <c r="I236" s="208"/>
      <c r="L236" s="205"/>
      <c r="M236" s="209"/>
      <c r="N236" s="210"/>
      <c r="O236" s="210"/>
      <c r="P236" s="210"/>
      <c r="Q236" s="210"/>
      <c r="R236" s="210"/>
      <c r="S236" s="210"/>
      <c r="T236" s="211"/>
      <c r="AT236" s="206" t="s">
        <v>205</v>
      </c>
      <c r="AU236" s="206" t="s">
        <v>94</v>
      </c>
      <c r="AV236" s="14" t="s">
        <v>25</v>
      </c>
      <c r="AW236" s="14" t="s">
        <v>38</v>
      </c>
      <c r="AX236" s="14" t="s">
        <v>84</v>
      </c>
      <c r="AY236" s="206" t="s">
        <v>196</v>
      </c>
    </row>
    <row r="237" spans="1:65" s="14" customFormat="1" ht="11.25">
      <c r="B237" s="205"/>
      <c r="D237" s="197" t="s">
        <v>205</v>
      </c>
      <c r="E237" s="206" t="s">
        <v>1</v>
      </c>
      <c r="F237" s="207" t="s">
        <v>1789</v>
      </c>
      <c r="H237" s="206" t="s">
        <v>1</v>
      </c>
      <c r="I237" s="208"/>
      <c r="L237" s="205"/>
      <c r="M237" s="209"/>
      <c r="N237" s="210"/>
      <c r="O237" s="210"/>
      <c r="P237" s="210"/>
      <c r="Q237" s="210"/>
      <c r="R237" s="210"/>
      <c r="S237" s="210"/>
      <c r="T237" s="211"/>
      <c r="AT237" s="206" t="s">
        <v>205</v>
      </c>
      <c r="AU237" s="206" t="s">
        <v>94</v>
      </c>
      <c r="AV237" s="14" t="s">
        <v>25</v>
      </c>
      <c r="AW237" s="14" t="s">
        <v>38</v>
      </c>
      <c r="AX237" s="14" t="s">
        <v>84</v>
      </c>
      <c r="AY237" s="206" t="s">
        <v>196</v>
      </c>
    </row>
    <row r="238" spans="1:65" s="13" customFormat="1" ht="11.25">
      <c r="B238" s="196"/>
      <c r="D238" s="197" t="s">
        <v>205</v>
      </c>
      <c r="E238" s="198" t="s">
        <v>1</v>
      </c>
      <c r="F238" s="199" t="s">
        <v>1831</v>
      </c>
      <c r="H238" s="200">
        <v>18.254999999999999</v>
      </c>
      <c r="I238" s="201"/>
      <c r="L238" s="196"/>
      <c r="M238" s="202"/>
      <c r="N238" s="203"/>
      <c r="O238" s="203"/>
      <c r="P238" s="203"/>
      <c r="Q238" s="203"/>
      <c r="R238" s="203"/>
      <c r="S238" s="203"/>
      <c r="T238" s="204"/>
      <c r="AT238" s="198" t="s">
        <v>205</v>
      </c>
      <c r="AU238" s="198" t="s">
        <v>94</v>
      </c>
      <c r="AV238" s="13" t="s">
        <v>94</v>
      </c>
      <c r="AW238" s="13" t="s">
        <v>38</v>
      </c>
      <c r="AX238" s="13" t="s">
        <v>25</v>
      </c>
      <c r="AY238" s="198" t="s">
        <v>196</v>
      </c>
    </row>
    <row r="239" spans="1:65" s="2" customFormat="1" ht="16.5" customHeight="1">
      <c r="A239" s="35"/>
      <c r="B239" s="153"/>
      <c r="C239" s="184" t="s">
        <v>7</v>
      </c>
      <c r="D239" s="184" t="s">
        <v>198</v>
      </c>
      <c r="E239" s="185" t="s">
        <v>1832</v>
      </c>
      <c r="F239" s="186" t="s">
        <v>1833</v>
      </c>
      <c r="G239" s="187" t="s">
        <v>201</v>
      </c>
      <c r="H239" s="188">
        <v>104</v>
      </c>
      <c r="I239" s="189"/>
      <c r="J239" s="190">
        <f>ROUND(I239*H239,2)</f>
        <v>0</v>
      </c>
      <c r="K239" s="186" t="s">
        <v>202</v>
      </c>
      <c r="L239" s="36"/>
      <c r="M239" s="191" t="s">
        <v>1</v>
      </c>
      <c r="N239" s="192" t="s">
        <v>50</v>
      </c>
      <c r="O239" s="61"/>
      <c r="P239" s="193">
        <f>O239*H239</f>
        <v>0</v>
      </c>
      <c r="Q239" s="193">
        <v>0</v>
      </c>
      <c r="R239" s="193">
        <f>Q239*H239</f>
        <v>0</v>
      </c>
      <c r="S239" s="193">
        <v>9.8000000000000004E-2</v>
      </c>
      <c r="T239" s="194">
        <f>S239*H239</f>
        <v>10.192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5" t="s">
        <v>203</v>
      </c>
      <c r="AT239" s="195" t="s">
        <v>198</v>
      </c>
      <c r="AU239" s="195" t="s">
        <v>94</v>
      </c>
      <c r="AY239" s="18" t="s">
        <v>196</v>
      </c>
      <c r="BE239" s="101">
        <f>IF(N239="základní",J239,0)</f>
        <v>0</v>
      </c>
      <c r="BF239" s="101">
        <f>IF(N239="snížená",J239,0)</f>
        <v>0</v>
      </c>
      <c r="BG239" s="101">
        <f>IF(N239="zákl. přenesená",J239,0)</f>
        <v>0</v>
      </c>
      <c r="BH239" s="101">
        <f>IF(N239="sníž. přenesená",J239,0)</f>
        <v>0</v>
      </c>
      <c r="BI239" s="101">
        <f>IF(N239="nulová",J239,0)</f>
        <v>0</v>
      </c>
      <c r="BJ239" s="18" t="s">
        <v>25</v>
      </c>
      <c r="BK239" s="101">
        <f>ROUND(I239*H239,2)</f>
        <v>0</v>
      </c>
      <c r="BL239" s="18" t="s">
        <v>203</v>
      </c>
      <c r="BM239" s="195" t="s">
        <v>1834</v>
      </c>
    </row>
    <row r="240" spans="1:65" s="14" customFormat="1" ht="11.25">
      <c r="B240" s="205"/>
      <c r="D240" s="197" t="s">
        <v>205</v>
      </c>
      <c r="E240" s="206" t="s">
        <v>1</v>
      </c>
      <c r="F240" s="207" t="s">
        <v>1761</v>
      </c>
      <c r="H240" s="206" t="s">
        <v>1</v>
      </c>
      <c r="I240" s="208"/>
      <c r="L240" s="205"/>
      <c r="M240" s="209"/>
      <c r="N240" s="210"/>
      <c r="O240" s="210"/>
      <c r="P240" s="210"/>
      <c r="Q240" s="210"/>
      <c r="R240" s="210"/>
      <c r="S240" s="210"/>
      <c r="T240" s="211"/>
      <c r="AT240" s="206" t="s">
        <v>205</v>
      </c>
      <c r="AU240" s="206" t="s">
        <v>94</v>
      </c>
      <c r="AV240" s="14" t="s">
        <v>25</v>
      </c>
      <c r="AW240" s="14" t="s">
        <v>38</v>
      </c>
      <c r="AX240" s="14" t="s">
        <v>84</v>
      </c>
      <c r="AY240" s="206" t="s">
        <v>196</v>
      </c>
    </row>
    <row r="241" spans="1:65" s="13" customFormat="1" ht="11.25">
      <c r="B241" s="196"/>
      <c r="D241" s="197" t="s">
        <v>205</v>
      </c>
      <c r="E241" s="198" t="s">
        <v>1</v>
      </c>
      <c r="F241" s="199" t="s">
        <v>1835</v>
      </c>
      <c r="H241" s="200">
        <v>104</v>
      </c>
      <c r="I241" s="201"/>
      <c r="L241" s="196"/>
      <c r="M241" s="202"/>
      <c r="N241" s="203"/>
      <c r="O241" s="203"/>
      <c r="P241" s="203"/>
      <c r="Q241" s="203"/>
      <c r="R241" s="203"/>
      <c r="S241" s="203"/>
      <c r="T241" s="204"/>
      <c r="AT241" s="198" t="s">
        <v>205</v>
      </c>
      <c r="AU241" s="198" t="s">
        <v>94</v>
      </c>
      <c r="AV241" s="13" t="s">
        <v>94</v>
      </c>
      <c r="AW241" s="13" t="s">
        <v>38</v>
      </c>
      <c r="AX241" s="13" t="s">
        <v>25</v>
      </c>
      <c r="AY241" s="198" t="s">
        <v>196</v>
      </c>
    </row>
    <row r="242" spans="1:65" s="2" customFormat="1" ht="16.5" customHeight="1">
      <c r="A242" s="35"/>
      <c r="B242" s="153"/>
      <c r="C242" s="184" t="s">
        <v>392</v>
      </c>
      <c r="D242" s="184" t="s">
        <v>198</v>
      </c>
      <c r="E242" s="185" t="s">
        <v>1809</v>
      </c>
      <c r="F242" s="186" t="s">
        <v>1810</v>
      </c>
      <c r="G242" s="187" t="s">
        <v>229</v>
      </c>
      <c r="H242" s="188">
        <v>28.855</v>
      </c>
      <c r="I242" s="189"/>
      <c r="J242" s="190">
        <f>ROUND(I242*H242,2)</f>
        <v>0</v>
      </c>
      <c r="K242" s="186" t="s">
        <v>202</v>
      </c>
      <c r="L242" s="36"/>
      <c r="M242" s="191" t="s">
        <v>1</v>
      </c>
      <c r="N242" s="192" t="s">
        <v>50</v>
      </c>
      <c r="O242" s="61"/>
      <c r="P242" s="193">
        <f>O242*H242</f>
        <v>0</v>
      </c>
      <c r="Q242" s="193">
        <v>0</v>
      </c>
      <c r="R242" s="193">
        <f>Q242*H242</f>
        <v>0</v>
      </c>
      <c r="S242" s="193">
        <v>0</v>
      </c>
      <c r="T242" s="194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5" t="s">
        <v>203</v>
      </c>
      <c r="AT242" s="195" t="s">
        <v>198</v>
      </c>
      <c r="AU242" s="195" t="s">
        <v>94</v>
      </c>
      <c r="AY242" s="18" t="s">
        <v>196</v>
      </c>
      <c r="BE242" s="101">
        <f>IF(N242="základní",J242,0)</f>
        <v>0</v>
      </c>
      <c r="BF242" s="101">
        <f>IF(N242="snížená",J242,0)</f>
        <v>0</v>
      </c>
      <c r="BG242" s="101">
        <f>IF(N242="zákl. přenesená",J242,0)</f>
        <v>0</v>
      </c>
      <c r="BH242" s="101">
        <f>IF(N242="sníž. přenesená",J242,0)</f>
        <v>0</v>
      </c>
      <c r="BI242" s="101">
        <f>IF(N242="nulová",J242,0)</f>
        <v>0</v>
      </c>
      <c r="BJ242" s="18" t="s">
        <v>25</v>
      </c>
      <c r="BK242" s="101">
        <f>ROUND(I242*H242,2)</f>
        <v>0</v>
      </c>
      <c r="BL242" s="18" t="s">
        <v>203</v>
      </c>
      <c r="BM242" s="195" t="s">
        <v>1836</v>
      </c>
    </row>
    <row r="243" spans="1:65" s="14" customFormat="1" ht="11.25">
      <c r="B243" s="205"/>
      <c r="D243" s="197" t="s">
        <v>205</v>
      </c>
      <c r="E243" s="206" t="s">
        <v>1</v>
      </c>
      <c r="F243" s="207" t="s">
        <v>1761</v>
      </c>
      <c r="H243" s="206" t="s">
        <v>1</v>
      </c>
      <c r="I243" s="208"/>
      <c r="L243" s="205"/>
      <c r="M243" s="209"/>
      <c r="N243" s="210"/>
      <c r="O243" s="210"/>
      <c r="P243" s="210"/>
      <c r="Q243" s="210"/>
      <c r="R243" s="210"/>
      <c r="S243" s="210"/>
      <c r="T243" s="211"/>
      <c r="AT243" s="206" t="s">
        <v>205</v>
      </c>
      <c r="AU243" s="206" t="s">
        <v>94</v>
      </c>
      <c r="AV243" s="14" t="s">
        <v>25</v>
      </c>
      <c r="AW243" s="14" t="s">
        <v>38</v>
      </c>
      <c r="AX243" s="14" t="s">
        <v>84</v>
      </c>
      <c r="AY243" s="206" t="s">
        <v>196</v>
      </c>
    </row>
    <row r="244" spans="1:65" s="13" customFormat="1" ht="11.25">
      <c r="B244" s="196"/>
      <c r="D244" s="197" t="s">
        <v>205</v>
      </c>
      <c r="E244" s="198" t="s">
        <v>1</v>
      </c>
      <c r="F244" s="199" t="s">
        <v>1837</v>
      </c>
      <c r="H244" s="200">
        <v>28.855</v>
      </c>
      <c r="I244" s="201"/>
      <c r="L244" s="196"/>
      <c r="M244" s="202"/>
      <c r="N244" s="203"/>
      <c r="O244" s="203"/>
      <c r="P244" s="203"/>
      <c r="Q244" s="203"/>
      <c r="R244" s="203"/>
      <c r="S244" s="203"/>
      <c r="T244" s="204"/>
      <c r="AT244" s="198" t="s">
        <v>205</v>
      </c>
      <c r="AU244" s="198" t="s">
        <v>94</v>
      </c>
      <c r="AV244" s="13" t="s">
        <v>94</v>
      </c>
      <c r="AW244" s="13" t="s">
        <v>38</v>
      </c>
      <c r="AX244" s="13" t="s">
        <v>25</v>
      </c>
      <c r="AY244" s="198" t="s">
        <v>196</v>
      </c>
    </row>
    <row r="245" spans="1:65" s="2" customFormat="1" ht="16.5" customHeight="1">
      <c r="A245" s="35"/>
      <c r="B245" s="153"/>
      <c r="C245" s="184" t="s">
        <v>397</v>
      </c>
      <c r="D245" s="184" t="s">
        <v>198</v>
      </c>
      <c r="E245" s="185" t="s">
        <v>207</v>
      </c>
      <c r="F245" s="186" t="s">
        <v>208</v>
      </c>
      <c r="G245" s="187" t="s">
        <v>209</v>
      </c>
      <c r="H245" s="188">
        <v>2609.1610000000001</v>
      </c>
      <c r="I245" s="189"/>
      <c r="J245" s="190">
        <f>ROUND(I245*H245,2)</f>
        <v>0</v>
      </c>
      <c r="K245" s="186" t="s">
        <v>202</v>
      </c>
      <c r="L245" s="36"/>
      <c r="M245" s="191" t="s">
        <v>1</v>
      </c>
      <c r="N245" s="192" t="s">
        <v>50</v>
      </c>
      <c r="O245" s="61"/>
      <c r="P245" s="193">
        <f>O245*H245</f>
        <v>0</v>
      </c>
      <c r="Q245" s="193">
        <v>0</v>
      </c>
      <c r="R245" s="193">
        <f>Q245*H245</f>
        <v>0</v>
      </c>
      <c r="S245" s="193">
        <v>0</v>
      </c>
      <c r="T245" s="19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5" t="s">
        <v>203</v>
      </c>
      <c r="AT245" s="195" t="s">
        <v>198</v>
      </c>
      <c r="AU245" s="195" t="s">
        <v>94</v>
      </c>
      <c r="AY245" s="18" t="s">
        <v>196</v>
      </c>
      <c r="BE245" s="101">
        <f>IF(N245="základní",J245,0)</f>
        <v>0</v>
      </c>
      <c r="BF245" s="101">
        <f>IF(N245="snížená",J245,0)</f>
        <v>0</v>
      </c>
      <c r="BG245" s="101">
        <f>IF(N245="zákl. přenesená",J245,0)</f>
        <v>0</v>
      </c>
      <c r="BH245" s="101">
        <f>IF(N245="sníž. přenesená",J245,0)</f>
        <v>0</v>
      </c>
      <c r="BI245" s="101">
        <f>IF(N245="nulová",J245,0)</f>
        <v>0</v>
      </c>
      <c r="BJ245" s="18" t="s">
        <v>25</v>
      </c>
      <c r="BK245" s="101">
        <f>ROUND(I245*H245,2)</f>
        <v>0</v>
      </c>
      <c r="BL245" s="18" t="s">
        <v>203</v>
      </c>
      <c r="BM245" s="195" t="s">
        <v>1186</v>
      </c>
    </row>
    <row r="246" spans="1:65" s="2" customFormat="1" ht="16.5" customHeight="1">
      <c r="A246" s="35"/>
      <c r="B246" s="153"/>
      <c r="C246" s="184" t="s">
        <v>402</v>
      </c>
      <c r="D246" s="184" t="s">
        <v>198</v>
      </c>
      <c r="E246" s="185" t="s">
        <v>212</v>
      </c>
      <c r="F246" s="186" t="s">
        <v>213</v>
      </c>
      <c r="G246" s="187" t="s">
        <v>209</v>
      </c>
      <c r="H246" s="188">
        <v>20873.288</v>
      </c>
      <c r="I246" s="189"/>
      <c r="J246" s="190">
        <f>ROUND(I246*H246,2)</f>
        <v>0</v>
      </c>
      <c r="K246" s="186" t="s">
        <v>202</v>
      </c>
      <c r="L246" s="36"/>
      <c r="M246" s="191" t="s">
        <v>1</v>
      </c>
      <c r="N246" s="192" t="s">
        <v>50</v>
      </c>
      <c r="O246" s="61"/>
      <c r="P246" s="193">
        <f>O246*H246</f>
        <v>0</v>
      </c>
      <c r="Q246" s="193">
        <v>0</v>
      </c>
      <c r="R246" s="193">
        <f>Q246*H246</f>
        <v>0</v>
      </c>
      <c r="S246" s="193">
        <v>0</v>
      </c>
      <c r="T246" s="194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5" t="s">
        <v>203</v>
      </c>
      <c r="AT246" s="195" t="s">
        <v>198</v>
      </c>
      <c r="AU246" s="195" t="s">
        <v>94</v>
      </c>
      <c r="AY246" s="18" t="s">
        <v>196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25</v>
      </c>
      <c r="BK246" s="101">
        <f>ROUND(I246*H246,2)</f>
        <v>0</v>
      </c>
      <c r="BL246" s="18" t="s">
        <v>203</v>
      </c>
      <c r="BM246" s="195" t="s">
        <v>1187</v>
      </c>
    </row>
    <row r="247" spans="1:65" s="13" customFormat="1" ht="11.25">
      <c r="B247" s="196"/>
      <c r="D247" s="197" t="s">
        <v>205</v>
      </c>
      <c r="F247" s="199" t="s">
        <v>1838</v>
      </c>
      <c r="H247" s="200">
        <v>20873.288</v>
      </c>
      <c r="I247" s="201"/>
      <c r="L247" s="196"/>
      <c r="M247" s="202"/>
      <c r="N247" s="203"/>
      <c r="O247" s="203"/>
      <c r="P247" s="203"/>
      <c r="Q247" s="203"/>
      <c r="R247" s="203"/>
      <c r="S247" s="203"/>
      <c r="T247" s="204"/>
      <c r="AT247" s="198" t="s">
        <v>205</v>
      </c>
      <c r="AU247" s="198" t="s">
        <v>94</v>
      </c>
      <c r="AV247" s="13" t="s">
        <v>94</v>
      </c>
      <c r="AW247" s="13" t="s">
        <v>3</v>
      </c>
      <c r="AX247" s="13" t="s">
        <v>25</v>
      </c>
      <c r="AY247" s="198" t="s">
        <v>196</v>
      </c>
    </row>
    <row r="248" spans="1:65" s="2" customFormat="1" ht="16.5" customHeight="1">
      <c r="A248" s="35"/>
      <c r="B248" s="153"/>
      <c r="C248" s="184" t="s">
        <v>440</v>
      </c>
      <c r="D248" s="184" t="s">
        <v>198</v>
      </c>
      <c r="E248" s="185" t="s">
        <v>295</v>
      </c>
      <c r="F248" s="186" t="s">
        <v>296</v>
      </c>
      <c r="G248" s="187" t="s">
        <v>209</v>
      </c>
      <c r="H248" s="188">
        <v>2609.1610000000001</v>
      </c>
      <c r="I248" s="189"/>
      <c r="J248" s="190">
        <f>ROUND(I248*H248,2)</f>
        <v>0</v>
      </c>
      <c r="K248" s="186" t="s">
        <v>202</v>
      </c>
      <c r="L248" s="36"/>
      <c r="M248" s="191" t="s">
        <v>1</v>
      </c>
      <c r="N248" s="192" t="s">
        <v>50</v>
      </c>
      <c r="O248" s="61"/>
      <c r="P248" s="193">
        <f>O248*H248</f>
        <v>0</v>
      </c>
      <c r="Q248" s="193">
        <v>0</v>
      </c>
      <c r="R248" s="193">
        <f>Q248*H248</f>
        <v>0</v>
      </c>
      <c r="S248" s="193">
        <v>0</v>
      </c>
      <c r="T248" s="19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5" t="s">
        <v>203</v>
      </c>
      <c r="AT248" s="195" t="s">
        <v>198</v>
      </c>
      <c r="AU248" s="195" t="s">
        <v>94</v>
      </c>
      <c r="AY248" s="18" t="s">
        <v>196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25</v>
      </c>
      <c r="BK248" s="101">
        <f>ROUND(I248*H248,2)</f>
        <v>0</v>
      </c>
      <c r="BL248" s="18" t="s">
        <v>203</v>
      </c>
      <c r="BM248" s="195" t="s">
        <v>1189</v>
      </c>
    </row>
    <row r="249" spans="1:65" s="2" customFormat="1" ht="16.5" customHeight="1">
      <c r="A249" s="35"/>
      <c r="B249" s="153"/>
      <c r="C249" s="184" t="s">
        <v>445</v>
      </c>
      <c r="D249" s="184" t="s">
        <v>198</v>
      </c>
      <c r="E249" s="185" t="s">
        <v>309</v>
      </c>
      <c r="F249" s="186" t="s">
        <v>310</v>
      </c>
      <c r="G249" s="187" t="s">
        <v>229</v>
      </c>
      <c r="H249" s="188">
        <v>567.84</v>
      </c>
      <c r="I249" s="189"/>
      <c r="J249" s="190">
        <f>ROUND(I249*H249,2)</f>
        <v>0</v>
      </c>
      <c r="K249" s="186" t="s">
        <v>202</v>
      </c>
      <c r="L249" s="36"/>
      <c r="M249" s="191" t="s">
        <v>1</v>
      </c>
      <c r="N249" s="192" t="s">
        <v>50</v>
      </c>
      <c r="O249" s="61"/>
      <c r="P249" s="193">
        <f>O249*H249</f>
        <v>0</v>
      </c>
      <c r="Q249" s="193">
        <v>8.6800000000000002E-3</v>
      </c>
      <c r="R249" s="193">
        <f>Q249*H249</f>
        <v>4.9288512000000004</v>
      </c>
      <c r="S249" s="193">
        <v>0</v>
      </c>
      <c r="T249" s="194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5" t="s">
        <v>203</v>
      </c>
      <c r="AT249" s="195" t="s">
        <v>198</v>
      </c>
      <c r="AU249" s="195" t="s">
        <v>94</v>
      </c>
      <c r="AY249" s="18" t="s">
        <v>196</v>
      </c>
      <c r="BE249" s="101">
        <f>IF(N249="základní",J249,0)</f>
        <v>0</v>
      </c>
      <c r="BF249" s="101">
        <f>IF(N249="snížená",J249,0)</f>
        <v>0</v>
      </c>
      <c r="BG249" s="101">
        <f>IF(N249="zákl. přenesená",J249,0)</f>
        <v>0</v>
      </c>
      <c r="BH249" s="101">
        <f>IF(N249="sníž. přenesená",J249,0)</f>
        <v>0</v>
      </c>
      <c r="BI249" s="101">
        <f>IF(N249="nulová",J249,0)</f>
        <v>0</v>
      </c>
      <c r="BJ249" s="18" t="s">
        <v>25</v>
      </c>
      <c r="BK249" s="101">
        <f>ROUND(I249*H249,2)</f>
        <v>0</v>
      </c>
      <c r="BL249" s="18" t="s">
        <v>203</v>
      </c>
      <c r="BM249" s="195" t="s">
        <v>1190</v>
      </c>
    </row>
    <row r="250" spans="1:65" s="14" customFormat="1" ht="11.25">
      <c r="B250" s="205"/>
      <c r="D250" s="197" t="s">
        <v>205</v>
      </c>
      <c r="E250" s="206" t="s">
        <v>1</v>
      </c>
      <c r="F250" s="207" t="s">
        <v>1839</v>
      </c>
      <c r="H250" s="206" t="s">
        <v>1</v>
      </c>
      <c r="I250" s="208"/>
      <c r="L250" s="205"/>
      <c r="M250" s="209"/>
      <c r="N250" s="210"/>
      <c r="O250" s="210"/>
      <c r="P250" s="210"/>
      <c r="Q250" s="210"/>
      <c r="R250" s="210"/>
      <c r="S250" s="210"/>
      <c r="T250" s="211"/>
      <c r="AT250" s="206" t="s">
        <v>205</v>
      </c>
      <c r="AU250" s="206" t="s">
        <v>94</v>
      </c>
      <c r="AV250" s="14" t="s">
        <v>25</v>
      </c>
      <c r="AW250" s="14" t="s">
        <v>38</v>
      </c>
      <c r="AX250" s="14" t="s">
        <v>84</v>
      </c>
      <c r="AY250" s="206" t="s">
        <v>196</v>
      </c>
    </row>
    <row r="251" spans="1:65" s="13" customFormat="1" ht="11.25">
      <c r="B251" s="196"/>
      <c r="D251" s="197" t="s">
        <v>205</v>
      </c>
      <c r="E251" s="198" t="s">
        <v>1</v>
      </c>
      <c r="F251" s="199" t="s">
        <v>1840</v>
      </c>
      <c r="H251" s="200">
        <v>255.42</v>
      </c>
      <c r="I251" s="201"/>
      <c r="L251" s="196"/>
      <c r="M251" s="202"/>
      <c r="N251" s="203"/>
      <c r="O251" s="203"/>
      <c r="P251" s="203"/>
      <c r="Q251" s="203"/>
      <c r="R251" s="203"/>
      <c r="S251" s="203"/>
      <c r="T251" s="204"/>
      <c r="AT251" s="198" t="s">
        <v>205</v>
      </c>
      <c r="AU251" s="198" t="s">
        <v>94</v>
      </c>
      <c r="AV251" s="13" t="s">
        <v>94</v>
      </c>
      <c r="AW251" s="13" t="s">
        <v>38</v>
      </c>
      <c r="AX251" s="13" t="s">
        <v>84</v>
      </c>
      <c r="AY251" s="198" t="s">
        <v>196</v>
      </c>
    </row>
    <row r="252" spans="1:65" s="16" customFormat="1" ht="11.25">
      <c r="B252" s="220"/>
      <c r="D252" s="197" t="s">
        <v>205</v>
      </c>
      <c r="E252" s="221" t="s">
        <v>1722</v>
      </c>
      <c r="F252" s="222" t="s">
        <v>368</v>
      </c>
      <c r="H252" s="223">
        <v>255.42</v>
      </c>
      <c r="I252" s="224"/>
      <c r="L252" s="220"/>
      <c r="M252" s="225"/>
      <c r="N252" s="226"/>
      <c r="O252" s="226"/>
      <c r="P252" s="226"/>
      <c r="Q252" s="226"/>
      <c r="R252" s="226"/>
      <c r="S252" s="226"/>
      <c r="T252" s="227"/>
      <c r="AT252" s="221" t="s">
        <v>205</v>
      </c>
      <c r="AU252" s="221" t="s">
        <v>94</v>
      </c>
      <c r="AV252" s="16" t="s">
        <v>211</v>
      </c>
      <c r="AW252" s="16" t="s">
        <v>38</v>
      </c>
      <c r="AX252" s="16" t="s">
        <v>84</v>
      </c>
      <c r="AY252" s="221" t="s">
        <v>196</v>
      </c>
    </row>
    <row r="253" spans="1:65" s="14" customFormat="1" ht="11.25">
      <c r="B253" s="205"/>
      <c r="D253" s="197" t="s">
        <v>205</v>
      </c>
      <c r="E253" s="206" t="s">
        <v>1</v>
      </c>
      <c r="F253" s="207" t="s">
        <v>1841</v>
      </c>
      <c r="H253" s="206" t="s">
        <v>1</v>
      </c>
      <c r="I253" s="208"/>
      <c r="L253" s="205"/>
      <c r="M253" s="209"/>
      <c r="N253" s="210"/>
      <c r="O253" s="210"/>
      <c r="P253" s="210"/>
      <c r="Q253" s="210"/>
      <c r="R253" s="210"/>
      <c r="S253" s="210"/>
      <c r="T253" s="211"/>
      <c r="AT253" s="206" t="s">
        <v>205</v>
      </c>
      <c r="AU253" s="206" t="s">
        <v>94</v>
      </c>
      <c r="AV253" s="14" t="s">
        <v>25</v>
      </c>
      <c r="AW253" s="14" t="s">
        <v>38</v>
      </c>
      <c r="AX253" s="14" t="s">
        <v>84</v>
      </c>
      <c r="AY253" s="206" t="s">
        <v>196</v>
      </c>
    </row>
    <row r="254" spans="1:65" s="13" customFormat="1" ht="11.25">
      <c r="B254" s="196"/>
      <c r="D254" s="197" t="s">
        <v>205</v>
      </c>
      <c r="E254" s="198" t="s">
        <v>1</v>
      </c>
      <c r="F254" s="199" t="s">
        <v>1840</v>
      </c>
      <c r="H254" s="200">
        <v>255.42</v>
      </c>
      <c r="I254" s="201"/>
      <c r="L254" s="196"/>
      <c r="M254" s="202"/>
      <c r="N254" s="203"/>
      <c r="O254" s="203"/>
      <c r="P254" s="203"/>
      <c r="Q254" s="203"/>
      <c r="R254" s="203"/>
      <c r="S254" s="203"/>
      <c r="T254" s="204"/>
      <c r="AT254" s="198" t="s">
        <v>205</v>
      </c>
      <c r="AU254" s="198" t="s">
        <v>94</v>
      </c>
      <c r="AV254" s="13" t="s">
        <v>94</v>
      </c>
      <c r="AW254" s="13" t="s">
        <v>38</v>
      </c>
      <c r="AX254" s="13" t="s">
        <v>84</v>
      </c>
      <c r="AY254" s="198" t="s">
        <v>196</v>
      </c>
    </row>
    <row r="255" spans="1:65" s="16" customFormat="1" ht="11.25">
      <c r="B255" s="220"/>
      <c r="D255" s="197" t="s">
        <v>205</v>
      </c>
      <c r="E255" s="221" t="s">
        <v>1724</v>
      </c>
      <c r="F255" s="222" t="s">
        <v>368</v>
      </c>
      <c r="H255" s="223">
        <v>255.42</v>
      </c>
      <c r="I255" s="224"/>
      <c r="L255" s="220"/>
      <c r="M255" s="225"/>
      <c r="N255" s="226"/>
      <c r="O255" s="226"/>
      <c r="P255" s="226"/>
      <c r="Q255" s="226"/>
      <c r="R255" s="226"/>
      <c r="S255" s="226"/>
      <c r="T255" s="227"/>
      <c r="AT255" s="221" t="s">
        <v>205</v>
      </c>
      <c r="AU255" s="221" t="s">
        <v>94</v>
      </c>
      <c r="AV255" s="16" t="s">
        <v>211</v>
      </c>
      <c r="AW255" s="16" t="s">
        <v>38</v>
      </c>
      <c r="AX255" s="16" t="s">
        <v>84</v>
      </c>
      <c r="AY255" s="221" t="s">
        <v>196</v>
      </c>
    </row>
    <row r="256" spans="1:65" s="14" customFormat="1" ht="11.25">
      <c r="B256" s="205"/>
      <c r="D256" s="197" t="s">
        <v>205</v>
      </c>
      <c r="E256" s="206" t="s">
        <v>1</v>
      </c>
      <c r="F256" s="207" t="s">
        <v>1842</v>
      </c>
      <c r="H256" s="206" t="s">
        <v>1</v>
      </c>
      <c r="I256" s="208"/>
      <c r="L256" s="205"/>
      <c r="M256" s="209"/>
      <c r="N256" s="210"/>
      <c r="O256" s="210"/>
      <c r="P256" s="210"/>
      <c r="Q256" s="210"/>
      <c r="R256" s="210"/>
      <c r="S256" s="210"/>
      <c r="T256" s="211"/>
      <c r="AT256" s="206" t="s">
        <v>205</v>
      </c>
      <c r="AU256" s="206" t="s">
        <v>94</v>
      </c>
      <c r="AV256" s="14" t="s">
        <v>25</v>
      </c>
      <c r="AW256" s="14" t="s">
        <v>38</v>
      </c>
      <c r="AX256" s="14" t="s">
        <v>84</v>
      </c>
      <c r="AY256" s="206" t="s">
        <v>196</v>
      </c>
    </row>
    <row r="257" spans="1:65" s="13" customFormat="1" ht="11.25">
      <c r="B257" s="196"/>
      <c r="D257" s="197" t="s">
        <v>205</v>
      </c>
      <c r="E257" s="198" t="s">
        <v>1</v>
      </c>
      <c r="F257" s="199" t="s">
        <v>1843</v>
      </c>
      <c r="H257" s="200">
        <v>44</v>
      </c>
      <c r="I257" s="201"/>
      <c r="L257" s="196"/>
      <c r="M257" s="202"/>
      <c r="N257" s="203"/>
      <c r="O257" s="203"/>
      <c r="P257" s="203"/>
      <c r="Q257" s="203"/>
      <c r="R257" s="203"/>
      <c r="S257" s="203"/>
      <c r="T257" s="204"/>
      <c r="AT257" s="198" t="s">
        <v>205</v>
      </c>
      <c r="AU257" s="198" t="s">
        <v>94</v>
      </c>
      <c r="AV257" s="13" t="s">
        <v>94</v>
      </c>
      <c r="AW257" s="13" t="s">
        <v>38</v>
      </c>
      <c r="AX257" s="13" t="s">
        <v>84</v>
      </c>
      <c r="AY257" s="198" t="s">
        <v>196</v>
      </c>
    </row>
    <row r="258" spans="1:65" s="13" customFormat="1" ht="11.25">
      <c r="B258" s="196"/>
      <c r="D258" s="197" t="s">
        <v>205</v>
      </c>
      <c r="E258" s="198" t="s">
        <v>1</v>
      </c>
      <c r="F258" s="199" t="s">
        <v>1844</v>
      </c>
      <c r="H258" s="200">
        <v>13</v>
      </c>
      <c r="I258" s="201"/>
      <c r="L258" s="196"/>
      <c r="M258" s="202"/>
      <c r="N258" s="203"/>
      <c r="O258" s="203"/>
      <c r="P258" s="203"/>
      <c r="Q258" s="203"/>
      <c r="R258" s="203"/>
      <c r="S258" s="203"/>
      <c r="T258" s="204"/>
      <c r="AT258" s="198" t="s">
        <v>205</v>
      </c>
      <c r="AU258" s="198" t="s">
        <v>94</v>
      </c>
      <c r="AV258" s="13" t="s">
        <v>94</v>
      </c>
      <c r="AW258" s="13" t="s">
        <v>38</v>
      </c>
      <c r="AX258" s="13" t="s">
        <v>84</v>
      </c>
      <c r="AY258" s="198" t="s">
        <v>196</v>
      </c>
    </row>
    <row r="259" spans="1:65" s="16" customFormat="1" ht="11.25">
      <c r="B259" s="220"/>
      <c r="D259" s="197" t="s">
        <v>205</v>
      </c>
      <c r="E259" s="221" t="s">
        <v>1725</v>
      </c>
      <c r="F259" s="222" t="s">
        <v>368</v>
      </c>
      <c r="H259" s="223">
        <v>57</v>
      </c>
      <c r="I259" s="224"/>
      <c r="L259" s="220"/>
      <c r="M259" s="225"/>
      <c r="N259" s="226"/>
      <c r="O259" s="226"/>
      <c r="P259" s="226"/>
      <c r="Q259" s="226"/>
      <c r="R259" s="226"/>
      <c r="S259" s="226"/>
      <c r="T259" s="227"/>
      <c r="AT259" s="221" t="s">
        <v>205</v>
      </c>
      <c r="AU259" s="221" t="s">
        <v>94</v>
      </c>
      <c r="AV259" s="16" t="s">
        <v>211</v>
      </c>
      <c r="AW259" s="16" t="s">
        <v>38</v>
      </c>
      <c r="AX259" s="16" t="s">
        <v>84</v>
      </c>
      <c r="AY259" s="221" t="s">
        <v>196</v>
      </c>
    </row>
    <row r="260" spans="1:65" s="15" customFormat="1" ht="11.25">
      <c r="B260" s="212"/>
      <c r="D260" s="197" t="s">
        <v>205</v>
      </c>
      <c r="E260" s="213" t="s">
        <v>152</v>
      </c>
      <c r="F260" s="214" t="s">
        <v>225</v>
      </c>
      <c r="H260" s="215">
        <v>567.84</v>
      </c>
      <c r="I260" s="216"/>
      <c r="L260" s="212"/>
      <c r="M260" s="217"/>
      <c r="N260" s="218"/>
      <c r="O260" s="218"/>
      <c r="P260" s="218"/>
      <c r="Q260" s="218"/>
      <c r="R260" s="218"/>
      <c r="S260" s="218"/>
      <c r="T260" s="219"/>
      <c r="AT260" s="213" t="s">
        <v>205</v>
      </c>
      <c r="AU260" s="213" t="s">
        <v>94</v>
      </c>
      <c r="AV260" s="15" t="s">
        <v>203</v>
      </c>
      <c r="AW260" s="15" t="s">
        <v>38</v>
      </c>
      <c r="AX260" s="15" t="s">
        <v>25</v>
      </c>
      <c r="AY260" s="213" t="s">
        <v>196</v>
      </c>
    </row>
    <row r="261" spans="1:65" s="2" customFormat="1" ht="16.5" customHeight="1">
      <c r="A261" s="35"/>
      <c r="B261" s="153"/>
      <c r="C261" s="184" t="s">
        <v>450</v>
      </c>
      <c r="D261" s="184" t="s">
        <v>198</v>
      </c>
      <c r="E261" s="185" t="s">
        <v>1845</v>
      </c>
      <c r="F261" s="186" t="s">
        <v>1846</v>
      </c>
      <c r="G261" s="187" t="s">
        <v>229</v>
      </c>
      <c r="H261" s="188">
        <v>206.4</v>
      </c>
      <c r="I261" s="189"/>
      <c r="J261" s="190">
        <f>ROUND(I261*H261,2)</f>
        <v>0</v>
      </c>
      <c r="K261" s="186" t="s">
        <v>202</v>
      </c>
      <c r="L261" s="36"/>
      <c r="M261" s="191" t="s">
        <v>1</v>
      </c>
      <c r="N261" s="192" t="s">
        <v>50</v>
      </c>
      <c r="O261" s="61"/>
      <c r="P261" s="193">
        <f>O261*H261</f>
        <v>0</v>
      </c>
      <c r="Q261" s="193">
        <v>1.068E-2</v>
      </c>
      <c r="R261" s="193">
        <f>Q261*H261</f>
        <v>2.2043520000000001</v>
      </c>
      <c r="S261" s="193">
        <v>0</v>
      </c>
      <c r="T261" s="194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5" t="s">
        <v>203</v>
      </c>
      <c r="AT261" s="195" t="s">
        <v>198</v>
      </c>
      <c r="AU261" s="195" t="s">
        <v>94</v>
      </c>
      <c r="AY261" s="18" t="s">
        <v>196</v>
      </c>
      <c r="BE261" s="101">
        <f>IF(N261="základní",J261,0)</f>
        <v>0</v>
      </c>
      <c r="BF261" s="101">
        <f>IF(N261="snížená",J261,0)</f>
        <v>0</v>
      </c>
      <c r="BG261" s="101">
        <f>IF(N261="zákl. přenesená",J261,0)</f>
        <v>0</v>
      </c>
      <c r="BH261" s="101">
        <f>IF(N261="sníž. přenesená",J261,0)</f>
        <v>0</v>
      </c>
      <c r="BI261" s="101">
        <f>IF(N261="nulová",J261,0)</f>
        <v>0</v>
      </c>
      <c r="BJ261" s="18" t="s">
        <v>25</v>
      </c>
      <c r="BK261" s="101">
        <f>ROUND(I261*H261,2)</f>
        <v>0</v>
      </c>
      <c r="BL261" s="18" t="s">
        <v>203</v>
      </c>
      <c r="BM261" s="195" t="s">
        <v>1847</v>
      </c>
    </row>
    <row r="262" spans="1:65" s="14" customFormat="1" ht="11.25">
      <c r="B262" s="205"/>
      <c r="D262" s="197" t="s">
        <v>205</v>
      </c>
      <c r="E262" s="206" t="s">
        <v>1</v>
      </c>
      <c r="F262" s="207" t="s">
        <v>1848</v>
      </c>
      <c r="H262" s="206" t="s">
        <v>1</v>
      </c>
      <c r="I262" s="208"/>
      <c r="L262" s="205"/>
      <c r="M262" s="209"/>
      <c r="N262" s="210"/>
      <c r="O262" s="210"/>
      <c r="P262" s="210"/>
      <c r="Q262" s="210"/>
      <c r="R262" s="210"/>
      <c r="S262" s="210"/>
      <c r="T262" s="211"/>
      <c r="AT262" s="206" t="s">
        <v>205</v>
      </c>
      <c r="AU262" s="206" t="s">
        <v>94</v>
      </c>
      <c r="AV262" s="14" t="s">
        <v>25</v>
      </c>
      <c r="AW262" s="14" t="s">
        <v>38</v>
      </c>
      <c r="AX262" s="14" t="s">
        <v>84</v>
      </c>
      <c r="AY262" s="206" t="s">
        <v>196</v>
      </c>
    </row>
    <row r="263" spans="1:65" s="13" customFormat="1" ht="11.25">
      <c r="B263" s="196"/>
      <c r="D263" s="197" t="s">
        <v>205</v>
      </c>
      <c r="E263" s="198" t="s">
        <v>1</v>
      </c>
      <c r="F263" s="199" t="s">
        <v>1849</v>
      </c>
      <c r="H263" s="200">
        <v>103.2</v>
      </c>
      <c r="I263" s="201"/>
      <c r="L263" s="196"/>
      <c r="M263" s="202"/>
      <c r="N263" s="203"/>
      <c r="O263" s="203"/>
      <c r="P263" s="203"/>
      <c r="Q263" s="203"/>
      <c r="R263" s="203"/>
      <c r="S263" s="203"/>
      <c r="T263" s="204"/>
      <c r="AT263" s="198" t="s">
        <v>205</v>
      </c>
      <c r="AU263" s="198" t="s">
        <v>94</v>
      </c>
      <c r="AV263" s="13" t="s">
        <v>94</v>
      </c>
      <c r="AW263" s="13" t="s">
        <v>38</v>
      </c>
      <c r="AX263" s="13" t="s">
        <v>84</v>
      </c>
      <c r="AY263" s="198" t="s">
        <v>196</v>
      </c>
    </row>
    <row r="264" spans="1:65" s="16" customFormat="1" ht="11.25">
      <c r="B264" s="220"/>
      <c r="D264" s="197" t="s">
        <v>205</v>
      </c>
      <c r="E264" s="221" t="s">
        <v>1726</v>
      </c>
      <c r="F264" s="222" t="s">
        <v>368</v>
      </c>
      <c r="H264" s="223">
        <v>103.2</v>
      </c>
      <c r="I264" s="224"/>
      <c r="L264" s="220"/>
      <c r="M264" s="225"/>
      <c r="N264" s="226"/>
      <c r="O264" s="226"/>
      <c r="P264" s="226"/>
      <c r="Q264" s="226"/>
      <c r="R264" s="226"/>
      <c r="S264" s="226"/>
      <c r="T264" s="227"/>
      <c r="AT264" s="221" t="s">
        <v>205</v>
      </c>
      <c r="AU264" s="221" t="s">
        <v>94</v>
      </c>
      <c r="AV264" s="16" t="s">
        <v>211</v>
      </c>
      <c r="AW264" s="16" t="s">
        <v>38</v>
      </c>
      <c r="AX264" s="16" t="s">
        <v>84</v>
      </c>
      <c r="AY264" s="221" t="s">
        <v>196</v>
      </c>
    </row>
    <row r="265" spans="1:65" s="14" customFormat="1" ht="11.25">
      <c r="B265" s="205"/>
      <c r="D265" s="197" t="s">
        <v>205</v>
      </c>
      <c r="E265" s="206" t="s">
        <v>1</v>
      </c>
      <c r="F265" s="207" t="s">
        <v>1848</v>
      </c>
      <c r="H265" s="206" t="s">
        <v>1</v>
      </c>
      <c r="I265" s="208"/>
      <c r="L265" s="205"/>
      <c r="M265" s="209"/>
      <c r="N265" s="210"/>
      <c r="O265" s="210"/>
      <c r="P265" s="210"/>
      <c r="Q265" s="210"/>
      <c r="R265" s="210"/>
      <c r="S265" s="210"/>
      <c r="T265" s="211"/>
      <c r="AT265" s="206" t="s">
        <v>205</v>
      </c>
      <c r="AU265" s="206" t="s">
        <v>94</v>
      </c>
      <c r="AV265" s="14" t="s">
        <v>25</v>
      </c>
      <c r="AW265" s="14" t="s">
        <v>38</v>
      </c>
      <c r="AX265" s="14" t="s">
        <v>84</v>
      </c>
      <c r="AY265" s="206" t="s">
        <v>196</v>
      </c>
    </row>
    <row r="266" spans="1:65" s="13" customFormat="1" ht="11.25">
      <c r="B266" s="196"/>
      <c r="D266" s="197" t="s">
        <v>205</v>
      </c>
      <c r="E266" s="198" t="s">
        <v>1</v>
      </c>
      <c r="F266" s="199" t="s">
        <v>1850</v>
      </c>
      <c r="H266" s="200">
        <v>103.2</v>
      </c>
      <c r="I266" s="201"/>
      <c r="L266" s="196"/>
      <c r="M266" s="202"/>
      <c r="N266" s="203"/>
      <c r="O266" s="203"/>
      <c r="P266" s="203"/>
      <c r="Q266" s="203"/>
      <c r="R266" s="203"/>
      <c r="S266" s="203"/>
      <c r="T266" s="204"/>
      <c r="AT266" s="198" t="s">
        <v>205</v>
      </c>
      <c r="AU266" s="198" t="s">
        <v>94</v>
      </c>
      <c r="AV266" s="13" t="s">
        <v>94</v>
      </c>
      <c r="AW266" s="13" t="s">
        <v>38</v>
      </c>
      <c r="AX266" s="13" t="s">
        <v>84</v>
      </c>
      <c r="AY266" s="198" t="s">
        <v>196</v>
      </c>
    </row>
    <row r="267" spans="1:65" s="16" customFormat="1" ht="11.25">
      <c r="B267" s="220"/>
      <c r="D267" s="197" t="s">
        <v>205</v>
      </c>
      <c r="E267" s="221" t="s">
        <v>1728</v>
      </c>
      <c r="F267" s="222" t="s">
        <v>368</v>
      </c>
      <c r="H267" s="223">
        <v>103.2</v>
      </c>
      <c r="I267" s="224"/>
      <c r="L267" s="220"/>
      <c r="M267" s="225"/>
      <c r="N267" s="226"/>
      <c r="O267" s="226"/>
      <c r="P267" s="226"/>
      <c r="Q267" s="226"/>
      <c r="R267" s="226"/>
      <c r="S267" s="226"/>
      <c r="T267" s="227"/>
      <c r="AT267" s="221" t="s">
        <v>205</v>
      </c>
      <c r="AU267" s="221" t="s">
        <v>94</v>
      </c>
      <c r="AV267" s="16" t="s">
        <v>211</v>
      </c>
      <c r="AW267" s="16" t="s">
        <v>38</v>
      </c>
      <c r="AX267" s="16" t="s">
        <v>84</v>
      </c>
      <c r="AY267" s="221" t="s">
        <v>196</v>
      </c>
    </row>
    <row r="268" spans="1:65" s="15" customFormat="1" ht="11.25">
      <c r="B268" s="212"/>
      <c r="D268" s="197" t="s">
        <v>205</v>
      </c>
      <c r="E268" s="213" t="s">
        <v>154</v>
      </c>
      <c r="F268" s="214" t="s">
        <v>225</v>
      </c>
      <c r="H268" s="215">
        <v>206.4</v>
      </c>
      <c r="I268" s="216"/>
      <c r="L268" s="212"/>
      <c r="M268" s="217"/>
      <c r="N268" s="218"/>
      <c r="O268" s="218"/>
      <c r="P268" s="218"/>
      <c r="Q268" s="218"/>
      <c r="R268" s="218"/>
      <c r="S268" s="218"/>
      <c r="T268" s="219"/>
      <c r="AT268" s="213" t="s">
        <v>205</v>
      </c>
      <c r="AU268" s="213" t="s">
        <v>94</v>
      </c>
      <c r="AV268" s="15" t="s">
        <v>203</v>
      </c>
      <c r="AW268" s="15" t="s">
        <v>38</v>
      </c>
      <c r="AX268" s="15" t="s">
        <v>25</v>
      </c>
      <c r="AY268" s="213" t="s">
        <v>196</v>
      </c>
    </row>
    <row r="269" spans="1:65" s="2" customFormat="1" ht="16.5" customHeight="1">
      <c r="A269" s="35"/>
      <c r="B269" s="153"/>
      <c r="C269" s="184" t="s">
        <v>455</v>
      </c>
      <c r="D269" s="184" t="s">
        <v>198</v>
      </c>
      <c r="E269" s="185" t="s">
        <v>320</v>
      </c>
      <c r="F269" s="186" t="s">
        <v>321</v>
      </c>
      <c r="G269" s="187" t="s">
        <v>229</v>
      </c>
      <c r="H269" s="188">
        <v>252.08</v>
      </c>
      <c r="I269" s="189"/>
      <c r="J269" s="190">
        <f>ROUND(I269*H269,2)</f>
        <v>0</v>
      </c>
      <c r="K269" s="186" t="s">
        <v>202</v>
      </c>
      <c r="L269" s="36"/>
      <c r="M269" s="191" t="s">
        <v>1</v>
      </c>
      <c r="N269" s="192" t="s">
        <v>50</v>
      </c>
      <c r="O269" s="61"/>
      <c r="P269" s="193">
        <f>O269*H269</f>
        <v>0</v>
      </c>
      <c r="Q269" s="193">
        <v>3.6900000000000002E-2</v>
      </c>
      <c r="R269" s="193">
        <f>Q269*H269</f>
        <v>9.3017520000000005</v>
      </c>
      <c r="S269" s="193">
        <v>0</v>
      </c>
      <c r="T269" s="194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5" t="s">
        <v>203</v>
      </c>
      <c r="AT269" s="195" t="s">
        <v>198</v>
      </c>
      <c r="AU269" s="195" t="s">
        <v>94</v>
      </c>
      <c r="AY269" s="18" t="s">
        <v>196</v>
      </c>
      <c r="BE269" s="101">
        <f>IF(N269="základní",J269,0)</f>
        <v>0</v>
      </c>
      <c r="BF269" s="101">
        <f>IF(N269="snížená",J269,0)</f>
        <v>0</v>
      </c>
      <c r="BG269" s="101">
        <f>IF(N269="zákl. přenesená",J269,0)</f>
        <v>0</v>
      </c>
      <c r="BH269" s="101">
        <f>IF(N269="sníž. přenesená",J269,0)</f>
        <v>0</v>
      </c>
      <c r="BI269" s="101">
        <f>IF(N269="nulová",J269,0)</f>
        <v>0</v>
      </c>
      <c r="BJ269" s="18" t="s">
        <v>25</v>
      </c>
      <c r="BK269" s="101">
        <f>ROUND(I269*H269,2)</f>
        <v>0</v>
      </c>
      <c r="BL269" s="18" t="s">
        <v>203</v>
      </c>
      <c r="BM269" s="195" t="s">
        <v>1194</v>
      </c>
    </row>
    <row r="270" spans="1:65" s="14" customFormat="1" ht="11.25">
      <c r="B270" s="205"/>
      <c r="D270" s="197" t="s">
        <v>205</v>
      </c>
      <c r="E270" s="206" t="s">
        <v>1</v>
      </c>
      <c r="F270" s="207" t="s">
        <v>1851</v>
      </c>
      <c r="H270" s="206" t="s">
        <v>1</v>
      </c>
      <c r="I270" s="208"/>
      <c r="L270" s="205"/>
      <c r="M270" s="209"/>
      <c r="N270" s="210"/>
      <c r="O270" s="210"/>
      <c r="P270" s="210"/>
      <c r="Q270" s="210"/>
      <c r="R270" s="210"/>
      <c r="S270" s="210"/>
      <c r="T270" s="211"/>
      <c r="AT270" s="206" t="s">
        <v>205</v>
      </c>
      <c r="AU270" s="206" t="s">
        <v>94</v>
      </c>
      <c r="AV270" s="14" t="s">
        <v>25</v>
      </c>
      <c r="AW270" s="14" t="s">
        <v>38</v>
      </c>
      <c r="AX270" s="14" t="s">
        <v>84</v>
      </c>
      <c r="AY270" s="206" t="s">
        <v>196</v>
      </c>
    </row>
    <row r="271" spans="1:65" s="13" customFormat="1" ht="11.25">
      <c r="B271" s="196"/>
      <c r="D271" s="197" t="s">
        <v>205</v>
      </c>
      <c r="E271" s="198" t="s">
        <v>1</v>
      </c>
      <c r="F271" s="199" t="s">
        <v>1852</v>
      </c>
      <c r="H271" s="200">
        <v>98.04</v>
      </c>
      <c r="I271" s="201"/>
      <c r="L271" s="196"/>
      <c r="M271" s="202"/>
      <c r="N271" s="203"/>
      <c r="O271" s="203"/>
      <c r="P271" s="203"/>
      <c r="Q271" s="203"/>
      <c r="R271" s="203"/>
      <c r="S271" s="203"/>
      <c r="T271" s="204"/>
      <c r="AT271" s="198" t="s">
        <v>205</v>
      </c>
      <c r="AU271" s="198" t="s">
        <v>94</v>
      </c>
      <c r="AV271" s="13" t="s">
        <v>94</v>
      </c>
      <c r="AW271" s="13" t="s">
        <v>38</v>
      </c>
      <c r="AX271" s="13" t="s">
        <v>84</v>
      </c>
      <c r="AY271" s="198" t="s">
        <v>196</v>
      </c>
    </row>
    <row r="272" spans="1:65" s="16" customFormat="1" ht="11.25">
      <c r="B272" s="220"/>
      <c r="D272" s="197" t="s">
        <v>205</v>
      </c>
      <c r="E272" s="221" t="s">
        <v>1708</v>
      </c>
      <c r="F272" s="222" t="s">
        <v>368</v>
      </c>
      <c r="H272" s="223">
        <v>98.04</v>
      </c>
      <c r="I272" s="224"/>
      <c r="L272" s="220"/>
      <c r="M272" s="225"/>
      <c r="N272" s="226"/>
      <c r="O272" s="226"/>
      <c r="P272" s="226"/>
      <c r="Q272" s="226"/>
      <c r="R272" s="226"/>
      <c r="S272" s="226"/>
      <c r="T272" s="227"/>
      <c r="AT272" s="221" t="s">
        <v>205</v>
      </c>
      <c r="AU272" s="221" t="s">
        <v>94</v>
      </c>
      <c r="AV272" s="16" t="s">
        <v>211</v>
      </c>
      <c r="AW272" s="16" t="s">
        <v>38</v>
      </c>
      <c r="AX272" s="16" t="s">
        <v>84</v>
      </c>
      <c r="AY272" s="221" t="s">
        <v>196</v>
      </c>
    </row>
    <row r="273" spans="1:65" s="13" customFormat="1" ht="11.25">
      <c r="B273" s="196"/>
      <c r="D273" s="197" t="s">
        <v>205</v>
      </c>
      <c r="E273" s="198" t="s">
        <v>1</v>
      </c>
      <c r="F273" s="199" t="s">
        <v>1853</v>
      </c>
      <c r="H273" s="200">
        <v>98.04</v>
      </c>
      <c r="I273" s="201"/>
      <c r="L273" s="196"/>
      <c r="M273" s="202"/>
      <c r="N273" s="203"/>
      <c r="O273" s="203"/>
      <c r="P273" s="203"/>
      <c r="Q273" s="203"/>
      <c r="R273" s="203"/>
      <c r="S273" s="203"/>
      <c r="T273" s="204"/>
      <c r="AT273" s="198" t="s">
        <v>205</v>
      </c>
      <c r="AU273" s="198" t="s">
        <v>94</v>
      </c>
      <c r="AV273" s="13" t="s">
        <v>94</v>
      </c>
      <c r="AW273" s="13" t="s">
        <v>38</v>
      </c>
      <c r="AX273" s="13" t="s">
        <v>84</v>
      </c>
      <c r="AY273" s="198" t="s">
        <v>196</v>
      </c>
    </row>
    <row r="274" spans="1:65" s="16" customFormat="1" ht="11.25">
      <c r="B274" s="220"/>
      <c r="D274" s="197" t="s">
        <v>205</v>
      </c>
      <c r="E274" s="221" t="s">
        <v>1710</v>
      </c>
      <c r="F274" s="222" t="s">
        <v>368</v>
      </c>
      <c r="H274" s="223">
        <v>98.04</v>
      </c>
      <c r="I274" s="224"/>
      <c r="L274" s="220"/>
      <c r="M274" s="225"/>
      <c r="N274" s="226"/>
      <c r="O274" s="226"/>
      <c r="P274" s="226"/>
      <c r="Q274" s="226"/>
      <c r="R274" s="226"/>
      <c r="S274" s="226"/>
      <c r="T274" s="227"/>
      <c r="AT274" s="221" t="s">
        <v>205</v>
      </c>
      <c r="AU274" s="221" t="s">
        <v>94</v>
      </c>
      <c r="AV274" s="16" t="s">
        <v>211</v>
      </c>
      <c r="AW274" s="16" t="s">
        <v>38</v>
      </c>
      <c r="AX274" s="16" t="s">
        <v>84</v>
      </c>
      <c r="AY274" s="221" t="s">
        <v>196</v>
      </c>
    </row>
    <row r="275" spans="1:65" s="13" customFormat="1" ht="11.25">
      <c r="B275" s="196"/>
      <c r="D275" s="197" t="s">
        <v>205</v>
      </c>
      <c r="E275" s="198" t="s">
        <v>1</v>
      </c>
      <c r="F275" s="199" t="s">
        <v>1854</v>
      </c>
      <c r="H275" s="200">
        <v>56</v>
      </c>
      <c r="I275" s="201"/>
      <c r="L275" s="196"/>
      <c r="M275" s="202"/>
      <c r="N275" s="203"/>
      <c r="O275" s="203"/>
      <c r="P275" s="203"/>
      <c r="Q275" s="203"/>
      <c r="R275" s="203"/>
      <c r="S275" s="203"/>
      <c r="T275" s="204"/>
      <c r="AT275" s="198" t="s">
        <v>205</v>
      </c>
      <c r="AU275" s="198" t="s">
        <v>94</v>
      </c>
      <c r="AV275" s="13" t="s">
        <v>94</v>
      </c>
      <c r="AW275" s="13" t="s">
        <v>38</v>
      </c>
      <c r="AX275" s="13" t="s">
        <v>84</v>
      </c>
      <c r="AY275" s="198" t="s">
        <v>196</v>
      </c>
    </row>
    <row r="276" spans="1:65" s="16" customFormat="1" ht="11.25">
      <c r="B276" s="220"/>
      <c r="D276" s="197" t="s">
        <v>205</v>
      </c>
      <c r="E276" s="221" t="s">
        <v>1711</v>
      </c>
      <c r="F276" s="222" t="s">
        <v>368</v>
      </c>
      <c r="H276" s="223">
        <v>56</v>
      </c>
      <c r="I276" s="224"/>
      <c r="L276" s="220"/>
      <c r="M276" s="225"/>
      <c r="N276" s="226"/>
      <c r="O276" s="226"/>
      <c r="P276" s="226"/>
      <c r="Q276" s="226"/>
      <c r="R276" s="226"/>
      <c r="S276" s="226"/>
      <c r="T276" s="227"/>
      <c r="AT276" s="221" t="s">
        <v>205</v>
      </c>
      <c r="AU276" s="221" t="s">
        <v>94</v>
      </c>
      <c r="AV276" s="16" t="s">
        <v>211</v>
      </c>
      <c r="AW276" s="16" t="s">
        <v>38</v>
      </c>
      <c r="AX276" s="16" t="s">
        <v>84</v>
      </c>
      <c r="AY276" s="221" t="s">
        <v>196</v>
      </c>
    </row>
    <row r="277" spans="1:65" s="15" customFormat="1" ht="11.25">
      <c r="B277" s="212"/>
      <c r="D277" s="197" t="s">
        <v>205</v>
      </c>
      <c r="E277" s="213" t="s">
        <v>146</v>
      </c>
      <c r="F277" s="214" t="s">
        <v>225</v>
      </c>
      <c r="H277" s="215">
        <v>252.08</v>
      </c>
      <c r="I277" s="216"/>
      <c r="L277" s="212"/>
      <c r="M277" s="217"/>
      <c r="N277" s="218"/>
      <c r="O277" s="218"/>
      <c r="P277" s="218"/>
      <c r="Q277" s="218"/>
      <c r="R277" s="218"/>
      <c r="S277" s="218"/>
      <c r="T277" s="219"/>
      <c r="AT277" s="213" t="s">
        <v>205</v>
      </c>
      <c r="AU277" s="213" t="s">
        <v>94</v>
      </c>
      <c r="AV277" s="15" t="s">
        <v>203</v>
      </c>
      <c r="AW277" s="15" t="s">
        <v>38</v>
      </c>
      <c r="AX277" s="15" t="s">
        <v>25</v>
      </c>
      <c r="AY277" s="213" t="s">
        <v>196</v>
      </c>
    </row>
    <row r="278" spans="1:65" s="2" customFormat="1" ht="16.5" customHeight="1">
      <c r="A278" s="35"/>
      <c r="B278" s="153"/>
      <c r="C278" s="184" t="s">
        <v>463</v>
      </c>
      <c r="D278" s="184" t="s">
        <v>198</v>
      </c>
      <c r="E278" s="185" t="s">
        <v>325</v>
      </c>
      <c r="F278" s="186" t="s">
        <v>326</v>
      </c>
      <c r="G278" s="187" t="s">
        <v>327</v>
      </c>
      <c r="H278" s="188">
        <v>2308.4499999999998</v>
      </c>
      <c r="I278" s="189"/>
      <c r="J278" s="190">
        <f>ROUND(I278*H278,2)</f>
        <v>0</v>
      </c>
      <c r="K278" s="186" t="s">
        <v>202</v>
      </c>
      <c r="L278" s="36"/>
      <c r="M278" s="191" t="s">
        <v>1</v>
      </c>
      <c r="N278" s="192" t="s">
        <v>50</v>
      </c>
      <c r="O278" s="61"/>
      <c r="P278" s="193">
        <f>O278*H278</f>
        <v>0</v>
      </c>
      <c r="Q278" s="193">
        <v>0</v>
      </c>
      <c r="R278" s="193">
        <f>Q278*H278</f>
        <v>0</v>
      </c>
      <c r="S278" s="193">
        <v>0</v>
      </c>
      <c r="T278" s="194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5" t="s">
        <v>203</v>
      </c>
      <c r="AT278" s="195" t="s">
        <v>198</v>
      </c>
      <c r="AU278" s="195" t="s">
        <v>94</v>
      </c>
      <c r="AY278" s="18" t="s">
        <v>196</v>
      </c>
      <c r="BE278" s="101">
        <f>IF(N278="základní",J278,0)</f>
        <v>0</v>
      </c>
      <c r="BF278" s="101">
        <f>IF(N278="snížená",J278,0)</f>
        <v>0</v>
      </c>
      <c r="BG278" s="101">
        <f>IF(N278="zákl. přenesená",J278,0)</f>
        <v>0</v>
      </c>
      <c r="BH278" s="101">
        <f>IF(N278="sníž. přenesená",J278,0)</f>
        <v>0</v>
      </c>
      <c r="BI278" s="101">
        <f>IF(N278="nulová",J278,0)</f>
        <v>0</v>
      </c>
      <c r="BJ278" s="18" t="s">
        <v>25</v>
      </c>
      <c r="BK278" s="101">
        <f>ROUND(I278*H278,2)</f>
        <v>0</v>
      </c>
      <c r="BL278" s="18" t="s">
        <v>203</v>
      </c>
      <c r="BM278" s="195" t="s">
        <v>1196</v>
      </c>
    </row>
    <row r="279" spans="1:65" s="13" customFormat="1" ht="11.25">
      <c r="B279" s="196"/>
      <c r="D279" s="197" t="s">
        <v>205</v>
      </c>
      <c r="E279" s="198" t="s">
        <v>1</v>
      </c>
      <c r="F279" s="199" t="s">
        <v>1855</v>
      </c>
      <c r="H279" s="200">
        <v>521.05700000000002</v>
      </c>
      <c r="I279" s="201"/>
      <c r="L279" s="196"/>
      <c r="M279" s="202"/>
      <c r="N279" s="203"/>
      <c r="O279" s="203"/>
      <c r="P279" s="203"/>
      <c r="Q279" s="203"/>
      <c r="R279" s="203"/>
      <c r="S279" s="203"/>
      <c r="T279" s="204"/>
      <c r="AT279" s="198" t="s">
        <v>205</v>
      </c>
      <c r="AU279" s="198" t="s">
        <v>94</v>
      </c>
      <c r="AV279" s="13" t="s">
        <v>94</v>
      </c>
      <c r="AW279" s="13" t="s">
        <v>38</v>
      </c>
      <c r="AX279" s="13" t="s">
        <v>84</v>
      </c>
      <c r="AY279" s="198" t="s">
        <v>196</v>
      </c>
    </row>
    <row r="280" spans="1:65" s="13" customFormat="1" ht="11.25">
      <c r="B280" s="196"/>
      <c r="D280" s="197" t="s">
        <v>205</v>
      </c>
      <c r="E280" s="198" t="s">
        <v>1</v>
      </c>
      <c r="F280" s="199" t="s">
        <v>1856</v>
      </c>
      <c r="H280" s="200">
        <v>385.96800000000002</v>
      </c>
      <c r="I280" s="201"/>
      <c r="L280" s="196"/>
      <c r="M280" s="202"/>
      <c r="N280" s="203"/>
      <c r="O280" s="203"/>
      <c r="P280" s="203"/>
      <c r="Q280" s="203"/>
      <c r="R280" s="203"/>
      <c r="S280" s="203"/>
      <c r="T280" s="204"/>
      <c r="AT280" s="198" t="s">
        <v>205</v>
      </c>
      <c r="AU280" s="198" t="s">
        <v>94</v>
      </c>
      <c r="AV280" s="13" t="s">
        <v>94</v>
      </c>
      <c r="AW280" s="13" t="s">
        <v>38</v>
      </c>
      <c r="AX280" s="13" t="s">
        <v>84</v>
      </c>
      <c r="AY280" s="198" t="s">
        <v>196</v>
      </c>
    </row>
    <row r="281" spans="1:65" s="13" customFormat="1" ht="11.25">
      <c r="B281" s="196"/>
      <c r="D281" s="197" t="s">
        <v>205</v>
      </c>
      <c r="E281" s="198" t="s">
        <v>1</v>
      </c>
      <c r="F281" s="199" t="s">
        <v>1857</v>
      </c>
      <c r="H281" s="200">
        <v>147.06</v>
      </c>
      <c r="I281" s="201"/>
      <c r="L281" s="196"/>
      <c r="M281" s="202"/>
      <c r="N281" s="203"/>
      <c r="O281" s="203"/>
      <c r="P281" s="203"/>
      <c r="Q281" s="203"/>
      <c r="R281" s="203"/>
      <c r="S281" s="203"/>
      <c r="T281" s="204"/>
      <c r="AT281" s="198" t="s">
        <v>205</v>
      </c>
      <c r="AU281" s="198" t="s">
        <v>94</v>
      </c>
      <c r="AV281" s="13" t="s">
        <v>94</v>
      </c>
      <c r="AW281" s="13" t="s">
        <v>38</v>
      </c>
      <c r="AX281" s="13" t="s">
        <v>84</v>
      </c>
      <c r="AY281" s="198" t="s">
        <v>196</v>
      </c>
    </row>
    <row r="282" spans="1:65" s="16" customFormat="1" ht="11.25">
      <c r="B282" s="220"/>
      <c r="D282" s="197" t="s">
        <v>205</v>
      </c>
      <c r="E282" s="221" t="s">
        <v>1744</v>
      </c>
      <c r="F282" s="222" t="s">
        <v>368</v>
      </c>
      <c r="H282" s="223">
        <v>1054.085</v>
      </c>
      <c r="I282" s="224"/>
      <c r="L282" s="220"/>
      <c r="M282" s="225"/>
      <c r="N282" s="226"/>
      <c r="O282" s="226"/>
      <c r="P282" s="226"/>
      <c r="Q282" s="226"/>
      <c r="R282" s="226"/>
      <c r="S282" s="226"/>
      <c r="T282" s="227"/>
      <c r="AT282" s="221" t="s">
        <v>205</v>
      </c>
      <c r="AU282" s="221" t="s">
        <v>94</v>
      </c>
      <c r="AV282" s="16" t="s">
        <v>211</v>
      </c>
      <c r="AW282" s="16" t="s">
        <v>38</v>
      </c>
      <c r="AX282" s="16" t="s">
        <v>84</v>
      </c>
      <c r="AY282" s="221" t="s">
        <v>196</v>
      </c>
    </row>
    <row r="283" spans="1:65" s="13" customFormat="1" ht="11.25">
      <c r="B283" s="196"/>
      <c r="D283" s="197" t="s">
        <v>205</v>
      </c>
      <c r="E283" s="198" t="s">
        <v>1</v>
      </c>
      <c r="F283" s="199" t="s">
        <v>1858</v>
      </c>
      <c r="H283" s="200">
        <v>521.05700000000002</v>
      </c>
      <c r="I283" s="201"/>
      <c r="L283" s="196"/>
      <c r="M283" s="202"/>
      <c r="N283" s="203"/>
      <c r="O283" s="203"/>
      <c r="P283" s="203"/>
      <c r="Q283" s="203"/>
      <c r="R283" s="203"/>
      <c r="S283" s="203"/>
      <c r="T283" s="204"/>
      <c r="AT283" s="198" t="s">
        <v>205</v>
      </c>
      <c r="AU283" s="198" t="s">
        <v>94</v>
      </c>
      <c r="AV283" s="13" t="s">
        <v>94</v>
      </c>
      <c r="AW283" s="13" t="s">
        <v>38</v>
      </c>
      <c r="AX283" s="13" t="s">
        <v>84</v>
      </c>
      <c r="AY283" s="198" t="s">
        <v>196</v>
      </c>
    </row>
    <row r="284" spans="1:65" s="13" customFormat="1" ht="11.25">
      <c r="B284" s="196"/>
      <c r="D284" s="197" t="s">
        <v>205</v>
      </c>
      <c r="E284" s="198" t="s">
        <v>1</v>
      </c>
      <c r="F284" s="199" t="s">
        <v>1859</v>
      </c>
      <c r="H284" s="200">
        <v>385.96800000000002</v>
      </c>
      <c r="I284" s="201"/>
      <c r="L284" s="196"/>
      <c r="M284" s="202"/>
      <c r="N284" s="203"/>
      <c r="O284" s="203"/>
      <c r="P284" s="203"/>
      <c r="Q284" s="203"/>
      <c r="R284" s="203"/>
      <c r="S284" s="203"/>
      <c r="T284" s="204"/>
      <c r="AT284" s="198" t="s">
        <v>205</v>
      </c>
      <c r="AU284" s="198" t="s">
        <v>94</v>
      </c>
      <c r="AV284" s="13" t="s">
        <v>94</v>
      </c>
      <c r="AW284" s="13" t="s">
        <v>38</v>
      </c>
      <c r="AX284" s="13" t="s">
        <v>84</v>
      </c>
      <c r="AY284" s="198" t="s">
        <v>196</v>
      </c>
    </row>
    <row r="285" spans="1:65" s="13" customFormat="1" ht="11.25">
      <c r="B285" s="196"/>
      <c r="D285" s="197" t="s">
        <v>205</v>
      </c>
      <c r="E285" s="198" t="s">
        <v>1</v>
      </c>
      <c r="F285" s="199" t="s">
        <v>1860</v>
      </c>
      <c r="H285" s="200">
        <v>147.06</v>
      </c>
      <c r="I285" s="201"/>
      <c r="L285" s="196"/>
      <c r="M285" s="202"/>
      <c r="N285" s="203"/>
      <c r="O285" s="203"/>
      <c r="P285" s="203"/>
      <c r="Q285" s="203"/>
      <c r="R285" s="203"/>
      <c r="S285" s="203"/>
      <c r="T285" s="204"/>
      <c r="AT285" s="198" t="s">
        <v>205</v>
      </c>
      <c r="AU285" s="198" t="s">
        <v>94</v>
      </c>
      <c r="AV285" s="13" t="s">
        <v>94</v>
      </c>
      <c r="AW285" s="13" t="s">
        <v>38</v>
      </c>
      <c r="AX285" s="13" t="s">
        <v>84</v>
      </c>
      <c r="AY285" s="198" t="s">
        <v>196</v>
      </c>
    </row>
    <row r="286" spans="1:65" s="16" customFormat="1" ht="11.25">
      <c r="B286" s="220"/>
      <c r="D286" s="197" t="s">
        <v>205</v>
      </c>
      <c r="E286" s="221" t="s">
        <v>1746</v>
      </c>
      <c r="F286" s="222" t="s">
        <v>368</v>
      </c>
      <c r="H286" s="223">
        <v>1054.085</v>
      </c>
      <c r="I286" s="224"/>
      <c r="L286" s="220"/>
      <c r="M286" s="225"/>
      <c r="N286" s="226"/>
      <c r="O286" s="226"/>
      <c r="P286" s="226"/>
      <c r="Q286" s="226"/>
      <c r="R286" s="226"/>
      <c r="S286" s="226"/>
      <c r="T286" s="227"/>
      <c r="AT286" s="221" t="s">
        <v>205</v>
      </c>
      <c r="AU286" s="221" t="s">
        <v>94</v>
      </c>
      <c r="AV286" s="16" t="s">
        <v>211</v>
      </c>
      <c r="AW286" s="16" t="s">
        <v>38</v>
      </c>
      <c r="AX286" s="16" t="s">
        <v>84</v>
      </c>
      <c r="AY286" s="221" t="s">
        <v>196</v>
      </c>
    </row>
    <row r="287" spans="1:65" s="13" customFormat="1" ht="11.25">
      <c r="B287" s="196"/>
      <c r="D287" s="197" t="s">
        <v>205</v>
      </c>
      <c r="E287" s="198" t="s">
        <v>1</v>
      </c>
      <c r="F287" s="199" t="s">
        <v>1861</v>
      </c>
      <c r="H287" s="200">
        <v>116.28</v>
      </c>
      <c r="I287" s="201"/>
      <c r="L287" s="196"/>
      <c r="M287" s="202"/>
      <c r="N287" s="203"/>
      <c r="O287" s="203"/>
      <c r="P287" s="203"/>
      <c r="Q287" s="203"/>
      <c r="R287" s="203"/>
      <c r="S287" s="203"/>
      <c r="T287" s="204"/>
      <c r="AT287" s="198" t="s">
        <v>205</v>
      </c>
      <c r="AU287" s="198" t="s">
        <v>94</v>
      </c>
      <c r="AV287" s="13" t="s">
        <v>94</v>
      </c>
      <c r="AW287" s="13" t="s">
        <v>38</v>
      </c>
      <c r="AX287" s="13" t="s">
        <v>84</v>
      </c>
      <c r="AY287" s="198" t="s">
        <v>196</v>
      </c>
    </row>
    <row r="288" spans="1:65" s="13" customFormat="1" ht="11.25">
      <c r="B288" s="196"/>
      <c r="D288" s="197" t="s">
        <v>205</v>
      </c>
      <c r="E288" s="198" t="s">
        <v>1</v>
      </c>
      <c r="F288" s="199" t="s">
        <v>1862</v>
      </c>
      <c r="H288" s="200">
        <v>84</v>
      </c>
      <c r="I288" s="201"/>
      <c r="L288" s="196"/>
      <c r="M288" s="202"/>
      <c r="N288" s="203"/>
      <c r="O288" s="203"/>
      <c r="P288" s="203"/>
      <c r="Q288" s="203"/>
      <c r="R288" s="203"/>
      <c r="S288" s="203"/>
      <c r="T288" s="204"/>
      <c r="AT288" s="198" t="s">
        <v>205</v>
      </c>
      <c r="AU288" s="198" t="s">
        <v>94</v>
      </c>
      <c r="AV288" s="13" t="s">
        <v>94</v>
      </c>
      <c r="AW288" s="13" t="s">
        <v>38</v>
      </c>
      <c r="AX288" s="13" t="s">
        <v>84</v>
      </c>
      <c r="AY288" s="198" t="s">
        <v>196</v>
      </c>
    </row>
    <row r="289" spans="1:65" s="16" customFormat="1" ht="11.25">
      <c r="B289" s="220"/>
      <c r="D289" s="197" t="s">
        <v>205</v>
      </c>
      <c r="E289" s="221" t="s">
        <v>1747</v>
      </c>
      <c r="F289" s="222" t="s">
        <v>368</v>
      </c>
      <c r="H289" s="223">
        <v>200.28</v>
      </c>
      <c r="I289" s="224"/>
      <c r="L289" s="220"/>
      <c r="M289" s="225"/>
      <c r="N289" s="226"/>
      <c r="O289" s="226"/>
      <c r="P289" s="226"/>
      <c r="Q289" s="226"/>
      <c r="R289" s="226"/>
      <c r="S289" s="226"/>
      <c r="T289" s="227"/>
      <c r="AT289" s="221" t="s">
        <v>205</v>
      </c>
      <c r="AU289" s="221" t="s">
        <v>94</v>
      </c>
      <c r="AV289" s="16" t="s">
        <v>211</v>
      </c>
      <c r="AW289" s="16" t="s">
        <v>38</v>
      </c>
      <c r="AX289" s="16" t="s">
        <v>84</v>
      </c>
      <c r="AY289" s="221" t="s">
        <v>196</v>
      </c>
    </row>
    <row r="290" spans="1:65" s="15" customFormat="1" ht="11.25">
      <c r="B290" s="212"/>
      <c r="D290" s="197" t="s">
        <v>205</v>
      </c>
      <c r="E290" s="213" t="s">
        <v>160</v>
      </c>
      <c r="F290" s="214" t="s">
        <v>225</v>
      </c>
      <c r="H290" s="215">
        <v>2308.4499999999998</v>
      </c>
      <c r="I290" s="216"/>
      <c r="L290" s="212"/>
      <c r="M290" s="217"/>
      <c r="N290" s="218"/>
      <c r="O290" s="218"/>
      <c r="P290" s="218"/>
      <c r="Q290" s="218"/>
      <c r="R290" s="218"/>
      <c r="S290" s="218"/>
      <c r="T290" s="219"/>
      <c r="AT290" s="213" t="s">
        <v>205</v>
      </c>
      <c r="AU290" s="213" t="s">
        <v>94</v>
      </c>
      <c r="AV290" s="15" t="s">
        <v>203</v>
      </c>
      <c r="AW290" s="15" t="s">
        <v>38</v>
      </c>
      <c r="AX290" s="15" t="s">
        <v>25</v>
      </c>
      <c r="AY290" s="213" t="s">
        <v>196</v>
      </c>
    </row>
    <row r="291" spans="1:65" s="2" customFormat="1" ht="16.5" customHeight="1">
      <c r="A291" s="35"/>
      <c r="B291" s="153"/>
      <c r="C291" s="184" t="s">
        <v>468</v>
      </c>
      <c r="D291" s="184" t="s">
        <v>198</v>
      </c>
      <c r="E291" s="185" t="s">
        <v>1863</v>
      </c>
      <c r="F291" s="186" t="s">
        <v>1864</v>
      </c>
      <c r="G291" s="187" t="s">
        <v>327</v>
      </c>
      <c r="H291" s="188">
        <v>632.12900000000002</v>
      </c>
      <c r="I291" s="189"/>
      <c r="J291" s="190">
        <f>ROUND(I291*H291,2)</f>
        <v>0</v>
      </c>
      <c r="K291" s="186" t="s">
        <v>202</v>
      </c>
      <c r="L291" s="36"/>
      <c r="M291" s="191" t="s">
        <v>1</v>
      </c>
      <c r="N291" s="192" t="s">
        <v>50</v>
      </c>
      <c r="O291" s="61"/>
      <c r="P291" s="193">
        <f>O291*H291</f>
        <v>0</v>
      </c>
      <c r="Q291" s="193">
        <v>0</v>
      </c>
      <c r="R291" s="193">
        <f>Q291*H291</f>
        <v>0</v>
      </c>
      <c r="S291" s="193">
        <v>0</v>
      </c>
      <c r="T291" s="194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5" t="s">
        <v>203</v>
      </c>
      <c r="AT291" s="195" t="s">
        <v>198</v>
      </c>
      <c r="AU291" s="195" t="s">
        <v>94</v>
      </c>
      <c r="AY291" s="18" t="s">
        <v>196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25</v>
      </c>
      <c r="BK291" s="101">
        <f>ROUND(I291*H291,2)</f>
        <v>0</v>
      </c>
      <c r="BL291" s="18" t="s">
        <v>203</v>
      </c>
      <c r="BM291" s="195" t="s">
        <v>1865</v>
      </c>
    </row>
    <row r="292" spans="1:65" s="14" customFormat="1" ht="11.25">
      <c r="B292" s="205"/>
      <c r="D292" s="197" t="s">
        <v>205</v>
      </c>
      <c r="E292" s="206" t="s">
        <v>1</v>
      </c>
      <c r="F292" s="207" t="s">
        <v>1866</v>
      </c>
      <c r="H292" s="206" t="s">
        <v>1</v>
      </c>
      <c r="I292" s="208"/>
      <c r="L292" s="205"/>
      <c r="M292" s="209"/>
      <c r="N292" s="210"/>
      <c r="O292" s="210"/>
      <c r="P292" s="210"/>
      <c r="Q292" s="210"/>
      <c r="R292" s="210"/>
      <c r="S292" s="210"/>
      <c r="T292" s="211"/>
      <c r="AT292" s="206" t="s">
        <v>205</v>
      </c>
      <c r="AU292" s="206" t="s">
        <v>94</v>
      </c>
      <c r="AV292" s="14" t="s">
        <v>25</v>
      </c>
      <c r="AW292" s="14" t="s">
        <v>38</v>
      </c>
      <c r="AX292" s="14" t="s">
        <v>84</v>
      </c>
      <c r="AY292" s="206" t="s">
        <v>196</v>
      </c>
    </row>
    <row r="293" spans="1:65" s="14" customFormat="1" ht="11.25">
      <c r="B293" s="205"/>
      <c r="D293" s="197" t="s">
        <v>205</v>
      </c>
      <c r="E293" s="206" t="s">
        <v>1</v>
      </c>
      <c r="F293" s="207" t="s">
        <v>336</v>
      </c>
      <c r="H293" s="206" t="s">
        <v>1</v>
      </c>
      <c r="I293" s="208"/>
      <c r="L293" s="205"/>
      <c r="M293" s="209"/>
      <c r="N293" s="210"/>
      <c r="O293" s="210"/>
      <c r="P293" s="210"/>
      <c r="Q293" s="210"/>
      <c r="R293" s="210"/>
      <c r="S293" s="210"/>
      <c r="T293" s="211"/>
      <c r="AT293" s="206" t="s">
        <v>205</v>
      </c>
      <c r="AU293" s="206" t="s">
        <v>94</v>
      </c>
      <c r="AV293" s="14" t="s">
        <v>25</v>
      </c>
      <c r="AW293" s="14" t="s">
        <v>38</v>
      </c>
      <c r="AX293" s="14" t="s">
        <v>84</v>
      </c>
      <c r="AY293" s="206" t="s">
        <v>196</v>
      </c>
    </row>
    <row r="294" spans="1:65" s="13" customFormat="1" ht="11.25">
      <c r="B294" s="196"/>
      <c r="D294" s="197" t="s">
        <v>205</v>
      </c>
      <c r="E294" s="198" t="s">
        <v>1</v>
      </c>
      <c r="F294" s="199" t="s">
        <v>1867</v>
      </c>
      <c r="H294" s="200">
        <v>4013.13</v>
      </c>
      <c r="I294" s="201"/>
      <c r="L294" s="196"/>
      <c r="M294" s="202"/>
      <c r="N294" s="203"/>
      <c r="O294" s="203"/>
      <c r="P294" s="203"/>
      <c r="Q294" s="203"/>
      <c r="R294" s="203"/>
      <c r="S294" s="203"/>
      <c r="T294" s="204"/>
      <c r="AT294" s="198" t="s">
        <v>205</v>
      </c>
      <c r="AU294" s="198" t="s">
        <v>94</v>
      </c>
      <c r="AV294" s="13" t="s">
        <v>94</v>
      </c>
      <c r="AW294" s="13" t="s">
        <v>38</v>
      </c>
      <c r="AX294" s="13" t="s">
        <v>84</v>
      </c>
      <c r="AY294" s="198" t="s">
        <v>196</v>
      </c>
    </row>
    <row r="295" spans="1:65" s="13" customFormat="1" ht="11.25">
      <c r="B295" s="196"/>
      <c r="D295" s="197" t="s">
        <v>205</v>
      </c>
      <c r="E295" s="198" t="s">
        <v>1</v>
      </c>
      <c r="F295" s="199" t="s">
        <v>1868</v>
      </c>
      <c r="H295" s="200">
        <v>-6.63</v>
      </c>
      <c r="I295" s="201"/>
      <c r="L295" s="196"/>
      <c r="M295" s="202"/>
      <c r="N295" s="203"/>
      <c r="O295" s="203"/>
      <c r="P295" s="203"/>
      <c r="Q295" s="203"/>
      <c r="R295" s="203"/>
      <c r="S295" s="203"/>
      <c r="T295" s="204"/>
      <c r="AT295" s="198" t="s">
        <v>205</v>
      </c>
      <c r="AU295" s="198" t="s">
        <v>94</v>
      </c>
      <c r="AV295" s="13" t="s">
        <v>94</v>
      </c>
      <c r="AW295" s="13" t="s">
        <v>38</v>
      </c>
      <c r="AX295" s="13" t="s">
        <v>84</v>
      </c>
      <c r="AY295" s="198" t="s">
        <v>196</v>
      </c>
    </row>
    <row r="296" spans="1:65" s="14" customFormat="1" ht="11.25">
      <c r="B296" s="205"/>
      <c r="D296" s="197" t="s">
        <v>205</v>
      </c>
      <c r="E296" s="206" t="s">
        <v>1</v>
      </c>
      <c r="F296" s="207" t="s">
        <v>1869</v>
      </c>
      <c r="H296" s="206" t="s">
        <v>1</v>
      </c>
      <c r="I296" s="208"/>
      <c r="L296" s="205"/>
      <c r="M296" s="209"/>
      <c r="N296" s="210"/>
      <c r="O296" s="210"/>
      <c r="P296" s="210"/>
      <c r="Q296" s="210"/>
      <c r="R296" s="210"/>
      <c r="S296" s="210"/>
      <c r="T296" s="211"/>
      <c r="AT296" s="206" t="s">
        <v>205</v>
      </c>
      <c r="AU296" s="206" t="s">
        <v>94</v>
      </c>
      <c r="AV296" s="14" t="s">
        <v>25</v>
      </c>
      <c r="AW296" s="14" t="s">
        <v>38</v>
      </c>
      <c r="AX296" s="14" t="s">
        <v>84</v>
      </c>
      <c r="AY296" s="206" t="s">
        <v>196</v>
      </c>
    </row>
    <row r="297" spans="1:65" s="13" customFormat="1" ht="11.25">
      <c r="B297" s="196"/>
      <c r="D297" s="197" t="s">
        <v>205</v>
      </c>
      <c r="E297" s="198" t="s">
        <v>1</v>
      </c>
      <c r="F297" s="199" t="s">
        <v>1870</v>
      </c>
      <c r="H297" s="200">
        <v>97.525999999999996</v>
      </c>
      <c r="I297" s="201"/>
      <c r="L297" s="196"/>
      <c r="M297" s="202"/>
      <c r="N297" s="203"/>
      <c r="O297" s="203"/>
      <c r="P297" s="203"/>
      <c r="Q297" s="203"/>
      <c r="R297" s="203"/>
      <c r="S297" s="203"/>
      <c r="T297" s="204"/>
      <c r="AT297" s="198" t="s">
        <v>205</v>
      </c>
      <c r="AU297" s="198" t="s">
        <v>94</v>
      </c>
      <c r="AV297" s="13" t="s">
        <v>94</v>
      </c>
      <c r="AW297" s="13" t="s">
        <v>38</v>
      </c>
      <c r="AX297" s="13" t="s">
        <v>84</v>
      </c>
      <c r="AY297" s="198" t="s">
        <v>196</v>
      </c>
    </row>
    <row r="298" spans="1:65" s="13" customFormat="1" ht="11.25">
      <c r="B298" s="196"/>
      <c r="D298" s="197" t="s">
        <v>205</v>
      </c>
      <c r="E298" s="198" t="s">
        <v>1</v>
      </c>
      <c r="F298" s="199" t="s">
        <v>1871</v>
      </c>
      <c r="H298" s="200">
        <v>2.9039999999999999</v>
      </c>
      <c r="I298" s="201"/>
      <c r="L298" s="196"/>
      <c r="M298" s="202"/>
      <c r="N298" s="203"/>
      <c r="O298" s="203"/>
      <c r="P298" s="203"/>
      <c r="Q298" s="203"/>
      <c r="R298" s="203"/>
      <c r="S298" s="203"/>
      <c r="T298" s="204"/>
      <c r="AT298" s="198" t="s">
        <v>205</v>
      </c>
      <c r="AU298" s="198" t="s">
        <v>94</v>
      </c>
      <c r="AV298" s="13" t="s">
        <v>94</v>
      </c>
      <c r="AW298" s="13" t="s">
        <v>38</v>
      </c>
      <c r="AX298" s="13" t="s">
        <v>84</v>
      </c>
      <c r="AY298" s="198" t="s">
        <v>196</v>
      </c>
    </row>
    <row r="299" spans="1:65" s="13" customFormat="1" ht="11.25">
      <c r="B299" s="196"/>
      <c r="D299" s="197" t="s">
        <v>205</v>
      </c>
      <c r="E299" s="198" t="s">
        <v>1</v>
      </c>
      <c r="F299" s="199" t="s">
        <v>1872</v>
      </c>
      <c r="H299" s="200">
        <v>-39.661000000000001</v>
      </c>
      <c r="I299" s="201"/>
      <c r="L299" s="196"/>
      <c r="M299" s="202"/>
      <c r="N299" s="203"/>
      <c r="O299" s="203"/>
      <c r="P299" s="203"/>
      <c r="Q299" s="203"/>
      <c r="R299" s="203"/>
      <c r="S299" s="203"/>
      <c r="T299" s="204"/>
      <c r="AT299" s="198" t="s">
        <v>205</v>
      </c>
      <c r="AU299" s="198" t="s">
        <v>94</v>
      </c>
      <c r="AV299" s="13" t="s">
        <v>94</v>
      </c>
      <c r="AW299" s="13" t="s">
        <v>38</v>
      </c>
      <c r="AX299" s="13" t="s">
        <v>84</v>
      </c>
      <c r="AY299" s="198" t="s">
        <v>196</v>
      </c>
    </row>
    <row r="300" spans="1:65" s="16" customFormat="1" ht="11.25">
      <c r="B300" s="220"/>
      <c r="D300" s="197" t="s">
        <v>205</v>
      </c>
      <c r="E300" s="221" t="s">
        <v>158</v>
      </c>
      <c r="F300" s="222" t="s">
        <v>368</v>
      </c>
      <c r="H300" s="223">
        <v>4067.2689999999998</v>
      </c>
      <c r="I300" s="224"/>
      <c r="L300" s="220"/>
      <c r="M300" s="225"/>
      <c r="N300" s="226"/>
      <c r="O300" s="226"/>
      <c r="P300" s="226"/>
      <c r="Q300" s="226"/>
      <c r="R300" s="226"/>
      <c r="S300" s="226"/>
      <c r="T300" s="227"/>
      <c r="AT300" s="221" t="s">
        <v>205</v>
      </c>
      <c r="AU300" s="221" t="s">
        <v>94</v>
      </c>
      <c r="AV300" s="16" t="s">
        <v>211</v>
      </c>
      <c r="AW300" s="16" t="s">
        <v>38</v>
      </c>
      <c r="AX300" s="16" t="s">
        <v>84</v>
      </c>
      <c r="AY300" s="221" t="s">
        <v>196</v>
      </c>
    </row>
    <row r="301" spans="1:65" s="14" customFormat="1" ht="11.25">
      <c r="B301" s="205"/>
      <c r="D301" s="197" t="s">
        <v>205</v>
      </c>
      <c r="E301" s="206" t="s">
        <v>1</v>
      </c>
      <c r="F301" s="207" t="s">
        <v>369</v>
      </c>
      <c r="H301" s="206" t="s">
        <v>1</v>
      </c>
      <c r="I301" s="208"/>
      <c r="L301" s="205"/>
      <c r="M301" s="209"/>
      <c r="N301" s="210"/>
      <c r="O301" s="210"/>
      <c r="P301" s="210"/>
      <c r="Q301" s="210"/>
      <c r="R301" s="210"/>
      <c r="S301" s="210"/>
      <c r="T301" s="211"/>
      <c r="AT301" s="206" t="s">
        <v>205</v>
      </c>
      <c r="AU301" s="206" t="s">
        <v>94</v>
      </c>
      <c r="AV301" s="14" t="s">
        <v>25</v>
      </c>
      <c r="AW301" s="14" t="s">
        <v>38</v>
      </c>
      <c r="AX301" s="14" t="s">
        <v>84</v>
      </c>
      <c r="AY301" s="206" t="s">
        <v>196</v>
      </c>
    </row>
    <row r="302" spans="1:65" s="13" customFormat="1" ht="11.25">
      <c r="B302" s="196"/>
      <c r="D302" s="197" t="s">
        <v>205</v>
      </c>
      <c r="E302" s="198" t="s">
        <v>1</v>
      </c>
      <c r="F302" s="199" t="s">
        <v>1873</v>
      </c>
      <c r="H302" s="200">
        <v>-883.08500000000004</v>
      </c>
      <c r="I302" s="201"/>
      <c r="L302" s="196"/>
      <c r="M302" s="202"/>
      <c r="N302" s="203"/>
      <c r="O302" s="203"/>
      <c r="P302" s="203"/>
      <c r="Q302" s="203"/>
      <c r="R302" s="203"/>
      <c r="S302" s="203"/>
      <c r="T302" s="204"/>
      <c r="AT302" s="198" t="s">
        <v>205</v>
      </c>
      <c r="AU302" s="198" t="s">
        <v>94</v>
      </c>
      <c r="AV302" s="13" t="s">
        <v>94</v>
      </c>
      <c r="AW302" s="13" t="s">
        <v>38</v>
      </c>
      <c r="AX302" s="13" t="s">
        <v>84</v>
      </c>
      <c r="AY302" s="198" t="s">
        <v>196</v>
      </c>
    </row>
    <row r="303" spans="1:65" s="13" customFormat="1" ht="11.25">
      <c r="B303" s="196"/>
      <c r="D303" s="197" t="s">
        <v>205</v>
      </c>
      <c r="E303" s="198" t="s">
        <v>1</v>
      </c>
      <c r="F303" s="199" t="s">
        <v>1874</v>
      </c>
      <c r="H303" s="200">
        <v>-10.114000000000001</v>
      </c>
      <c r="I303" s="201"/>
      <c r="L303" s="196"/>
      <c r="M303" s="202"/>
      <c r="N303" s="203"/>
      <c r="O303" s="203"/>
      <c r="P303" s="203"/>
      <c r="Q303" s="203"/>
      <c r="R303" s="203"/>
      <c r="S303" s="203"/>
      <c r="T303" s="204"/>
      <c r="AT303" s="198" t="s">
        <v>205</v>
      </c>
      <c r="AU303" s="198" t="s">
        <v>94</v>
      </c>
      <c r="AV303" s="13" t="s">
        <v>94</v>
      </c>
      <c r="AW303" s="13" t="s">
        <v>38</v>
      </c>
      <c r="AX303" s="13" t="s">
        <v>84</v>
      </c>
      <c r="AY303" s="198" t="s">
        <v>196</v>
      </c>
    </row>
    <row r="304" spans="1:65" s="14" customFormat="1" ht="11.25">
      <c r="B304" s="205"/>
      <c r="D304" s="197" t="s">
        <v>205</v>
      </c>
      <c r="E304" s="206" t="s">
        <v>1</v>
      </c>
      <c r="F304" s="207" t="s">
        <v>1875</v>
      </c>
      <c r="H304" s="206" t="s">
        <v>1</v>
      </c>
      <c r="I304" s="208"/>
      <c r="L304" s="205"/>
      <c r="M304" s="209"/>
      <c r="N304" s="210"/>
      <c r="O304" s="210"/>
      <c r="P304" s="210"/>
      <c r="Q304" s="210"/>
      <c r="R304" s="210"/>
      <c r="S304" s="210"/>
      <c r="T304" s="211"/>
      <c r="AT304" s="206" t="s">
        <v>205</v>
      </c>
      <c r="AU304" s="206" t="s">
        <v>94</v>
      </c>
      <c r="AV304" s="14" t="s">
        <v>25</v>
      </c>
      <c r="AW304" s="14" t="s">
        <v>38</v>
      </c>
      <c r="AX304" s="14" t="s">
        <v>84</v>
      </c>
      <c r="AY304" s="206" t="s">
        <v>196</v>
      </c>
    </row>
    <row r="305" spans="1:65" s="13" customFormat="1" ht="11.25">
      <c r="B305" s="196"/>
      <c r="D305" s="197" t="s">
        <v>205</v>
      </c>
      <c r="E305" s="198" t="s">
        <v>1</v>
      </c>
      <c r="F305" s="199" t="s">
        <v>1876</v>
      </c>
      <c r="H305" s="200">
        <v>-12.89</v>
      </c>
      <c r="I305" s="201"/>
      <c r="L305" s="196"/>
      <c r="M305" s="202"/>
      <c r="N305" s="203"/>
      <c r="O305" s="203"/>
      <c r="P305" s="203"/>
      <c r="Q305" s="203"/>
      <c r="R305" s="203"/>
      <c r="S305" s="203"/>
      <c r="T305" s="204"/>
      <c r="AT305" s="198" t="s">
        <v>205</v>
      </c>
      <c r="AU305" s="198" t="s">
        <v>94</v>
      </c>
      <c r="AV305" s="13" t="s">
        <v>94</v>
      </c>
      <c r="AW305" s="13" t="s">
        <v>38</v>
      </c>
      <c r="AX305" s="13" t="s">
        <v>84</v>
      </c>
      <c r="AY305" s="198" t="s">
        <v>196</v>
      </c>
    </row>
    <row r="306" spans="1:65" s="14" customFormat="1" ht="11.25">
      <c r="B306" s="205"/>
      <c r="D306" s="197" t="s">
        <v>205</v>
      </c>
      <c r="E306" s="206" t="s">
        <v>1</v>
      </c>
      <c r="F306" s="207" t="s">
        <v>384</v>
      </c>
      <c r="H306" s="206" t="s">
        <v>1</v>
      </c>
      <c r="I306" s="208"/>
      <c r="L306" s="205"/>
      <c r="M306" s="209"/>
      <c r="N306" s="210"/>
      <c r="O306" s="210"/>
      <c r="P306" s="210"/>
      <c r="Q306" s="210"/>
      <c r="R306" s="210"/>
      <c r="S306" s="210"/>
      <c r="T306" s="211"/>
      <c r="AT306" s="206" t="s">
        <v>205</v>
      </c>
      <c r="AU306" s="206" t="s">
        <v>94</v>
      </c>
      <c r="AV306" s="14" t="s">
        <v>25</v>
      </c>
      <c r="AW306" s="14" t="s">
        <v>38</v>
      </c>
      <c r="AX306" s="14" t="s">
        <v>84</v>
      </c>
      <c r="AY306" s="206" t="s">
        <v>196</v>
      </c>
    </row>
    <row r="307" spans="1:65" s="13" customFormat="1" ht="11.25">
      <c r="B307" s="196"/>
      <c r="D307" s="197" t="s">
        <v>205</v>
      </c>
      <c r="E307" s="198" t="s">
        <v>1</v>
      </c>
      <c r="F307" s="199" t="s">
        <v>1877</v>
      </c>
      <c r="H307" s="200">
        <v>-1054.085</v>
      </c>
      <c r="I307" s="201"/>
      <c r="L307" s="196"/>
      <c r="M307" s="202"/>
      <c r="N307" s="203"/>
      <c r="O307" s="203"/>
      <c r="P307" s="203"/>
      <c r="Q307" s="203"/>
      <c r="R307" s="203"/>
      <c r="S307" s="203"/>
      <c r="T307" s="204"/>
      <c r="AT307" s="198" t="s">
        <v>205</v>
      </c>
      <c r="AU307" s="198" t="s">
        <v>94</v>
      </c>
      <c r="AV307" s="13" t="s">
        <v>94</v>
      </c>
      <c r="AW307" s="13" t="s">
        <v>38</v>
      </c>
      <c r="AX307" s="13" t="s">
        <v>84</v>
      </c>
      <c r="AY307" s="198" t="s">
        <v>196</v>
      </c>
    </row>
    <row r="308" spans="1:65" s="15" customFormat="1" ht="11.25">
      <c r="B308" s="212"/>
      <c r="D308" s="197" t="s">
        <v>205</v>
      </c>
      <c r="E308" s="213" t="s">
        <v>156</v>
      </c>
      <c r="F308" s="214" t="s">
        <v>225</v>
      </c>
      <c r="H308" s="215">
        <v>2107.0949999999998</v>
      </c>
      <c r="I308" s="216"/>
      <c r="L308" s="212"/>
      <c r="M308" s="217"/>
      <c r="N308" s="218"/>
      <c r="O308" s="218"/>
      <c r="P308" s="218"/>
      <c r="Q308" s="218"/>
      <c r="R308" s="218"/>
      <c r="S308" s="218"/>
      <c r="T308" s="219"/>
      <c r="AT308" s="213" t="s">
        <v>205</v>
      </c>
      <c r="AU308" s="213" t="s">
        <v>94</v>
      </c>
      <c r="AV308" s="15" t="s">
        <v>203</v>
      </c>
      <c r="AW308" s="15" t="s">
        <v>38</v>
      </c>
      <c r="AX308" s="15" t="s">
        <v>84</v>
      </c>
      <c r="AY308" s="213" t="s">
        <v>196</v>
      </c>
    </row>
    <row r="309" spans="1:65" s="14" customFormat="1" ht="11.25">
      <c r="B309" s="205"/>
      <c r="D309" s="197" t="s">
        <v>205</v>
      </c>
      <c r="E309" s="206" t="s">
        <v>1</v>
      </c>
      <c r="F309" s="207" t="s">
        <v>1878</v>
      </c>
      <c r="H309" s="206" t="s">
        <v>1</v>
      </c>
      <c r="I309" s="208"/>
      <c r="L309" s="205"/>
      <c r="M309" s="209"/>
      <c r="N309" s="210"/>
      <c r="O309" s="210"/>
      <c r="P309" s="210"/>
      <c r="Q309" s="210"/>
      <c r="R309" s="210"/>
      <c r="S309" s="210"/>
      <c r="T309" s="211"/>
      <c r="AT309" s="206" t="s">
        <v>205</v>
      </c>
      <c r="AU309" s="206" t="s">
        <v>94</v>
      </c>
      <c r="AV309" s="14" t="s">
        <v>25</v>
      </c>
      <c r="AW309" s="14" t="s">
        <v>38</v>
      </c>
      <c r="AX309" s="14" t="s">
        <v>84</v>
      </c>
      <c r="AY309" s="206" t="s">
        <v>196</v>
      </c>
    </row>
    <row r="310" spans="1:65" s="13" customFormat="1" ht="11.25">
      <c r="B310" s="196"/>
      <c r="D310" s="197" t="s">
        <v>205</v>
      </c>
      <c r="E310" s="198" t="s">
        <v>1</v>
      </c>
      <c r="F310" s="199" t="s">
        <v>1879</v>
      </c>
      <c r="H310" s="200">
        <v>632.12900000000002</v>
      </c>
      <c r="I310" s="201"/>
      <c r="L310" s="196"/>
      <c r="M310" s="202"/>
      <c r="N310" s="203"/>
      <c r="O310" s="203"/>
      <c r="P310" s="203"/>
      <c r="Q310" s="203"/>
      <c r="R310" s="203"/>
      <c r="S310" s="203"/>
      <c r="T310" s="204"/>
      <c r="AT310" s="198" t="s">
        <v>205</v>
      </c>
      <c r="AU310" s="198" t="s">
        <v>94</v>
      </c>
      <c r="AV310" s="13" t="s">
        <v>94</v>
      </c>
      <c r="AW310" s="13" t="s">
        <v>38</v>
      </c>
      <c r="AX310" s="13" t="s">
        <v>25</v>
      </c>
      <c r="AY310" s="198" t="s">
        <v>196</v>
      </c>
    </row>
    <row r="311" spans="1:65" s="2" customFormat="1" ht="16.5" customHeight="1">
      <c r="A311" s="35"/>
      <c r="B311" s="153"/>
      <c r="C311" s="184" t="s">
        <v>499</v>
      </c>
      <c r="D311" s="184" t="s">
        <v>198</v>
      </c>
      <c r="E311" s="185" t="s">
        <v>1880</v>
      </c>
      <c r="F311" s="186" t="s">
        <v>1881</v>
      </c>
      <c r="G311" s="187" t="s">
        <v>327</v>
      </c>
      <c r="H311" s="188">
        <v>1474.9670000000001</v>
      </c>
      <c r="I311" s="189"/>
      <c r="J311" s="190">
        <f>ROUND(I311*H311,2)</f>
        <v>0</v>
      </c>
      <c r="K311" s="186" t="s">
        <v>202</v>
      </c>
      <c r="L311" s="36"/>
      <c r="M311" s="191" t="s">
        <v>1</v>
      </c>
      <c r="N311" s="192" t="s">
        <v>50</v>
      </c>
      <c r="O311" s="61"/>
      <c r="P311" s="193">
        <f>O311*H311</f>
        <v>0</v>
      </c>
      <c r="Q311" s="193">
        <v>0</v>
      </c>
      <c r="R311" s="193">
        <f>Q311*H311</f>
        <v>0</v>
      </c>
      <c r="S311" s="193">
        <v>0</v>
      </c>
      <c r="T311" s="19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5" t="s">
        <v>203</v>
      </c>
      <c r="AT311" s="195" t="s">
        <v>198</v>
      </c>
      <c r="AU311" s="195" t="s">
        <v>94</v>
      </c>
      <c r="AY311" s="18" t="s">
        <v>196</v>
      </c>
      <c r="BE311" s="101">
        <f>IF(N311="základní",J311,0)</f>
        <v>0</v>
      </c>
      <c r="BF311" s="101">
        <f>IF(N311="snížená",J311,0)</f>
        <v>0</v>
      </c>
      <c r="BG311" s="101">
        <f>IF(N311="zákl. přenesená",J311,0)</f>
        <v>0</v>
      </c>
      <c r="BH311" s="101">
        <f>IF(N311="sníž. přenesená",J311,0)</f>
        <v>0</v>
      </c>
      <c r="BI311" s="101">
        <f>IF(N311="nulová",J311,0)</f>
        <v>0</v>
      </c>
      <c r="BJ311" s="18" t="s">
        <v>25</v>
      </c>
      <c r="BK311" s="101">
        <f>ROUND(I311*H311,2)</f>
        <v>0</v>
      </c>
      <c r="BL311" s="18" t="s">
        <v>203</v>
      </c>
      <c r="BM311" s="195" t="s">
        <v>1882</v>
      </c>
    </row>
    <row r="312" spans="1:65" s="14" customFormat="1" ht="11.25">
      <c r="B312" s="205"/>
      <c r="D312" s="197" t="s">
        <v>205</v>
      </c>
      <c r="E312" s="206" t="s">
        <v>1</v>
      </c>
      <c r="F312" s="207" t="s">
        <v>1866</v>
      </c>
      <c r="H312" s="206" t="s">
        <v>1</v>
      </c>
      <c r="I312" s="208"/>
      <c r="L312" s="205"/>
      <c r="M312" s="209"/>
      <c r="N312" s="210"/>
      <c r="O312" s="210"/>
      <c r="P312" s="210"/>
      <c r="Q312" s="210"/>
      <c r="R312" s="210"/>
      <c r="S312" s="210"/>
      <c r="T312" s="211"/>
      <c r="AT312" s="206" t="s">
        <v>205</v>
      </c>
      <c r="AU312" s="206" t="s">
        <v>94</v>
      </c>
      <c r="AV312" s="14" t="s">
        <v>25</v>
      </c>
      <c r="AW312" s="14" t="s">
        <v>38</v>
      </c>
      <c r="AX312" s="14" t="s">
        <v>84</v>
      </c>
      <c r="AY312" s="206" t="s">
        <v>196</v>
      </c>
    </row>
    <row r="313" spans="1:65" s="13" customFormat="1" ht="11.25">
      <c r="B313" s="196"/>
      <c r="D313" s="197" t="s">
        <v>205</v>
      </c>
      <c r="E313" s="198" t="s">
        <v>1</v>
      </c>
      <c r="F313" s="199" t="s">
        <v>1883</v>
      </c>
      <c r="H313" s="200">
        <v>1474.9670000000001</v>
      </c>
      <c r="I313" s="201"/>
      <c r="L313" s="196"/>
      <c r="M313" s="202"/>
      <c r="N313" s="203"/>
      <c r="O313" s="203"/>
      <c r="P313" s="203"/>
      <c r="Q313" s="203"/>
      <c r="R313" s="203"/>
      <c r="S313" s="203"/>
      <c r="T313" s="204"/>
      <c r="AT313" s="198" t="s">
        <v>205</v>
      </c>
      <c r="AU313" s="198" t="s">
        <v>94</v>
      </c>
      <c r="AV313" s="13" t="s">
        <v>94</v>
      </c>
      <c r="AW313" s="13" t="s">
        <v>38</v>
      </c>
      <c r="AX313" s="13" t="s">
        <v>25</v>
      </c>
      <c r="AY313" s="198" t="s">
        <v>196</v>
      </c>
    </row>
    <row r="314" spans="1:65" s="2" customFormat="1" ht="16.5" customHeight="1">
      <c r="A314" s="35"/>
      <c r="B314" s="153"/>
      <c r="C314" s="184" t="s">
        <v>505</v>
      </c>
      <c r="D314" s="184" t="s">
        <v>198</v>
      </c>
      <c r="E314" s="185" t="s">
        <v>1884</v>
      </c>
      <c r="F314" s="186" t="s">
        <v>1885</v>
      </c>
      <c r="G314" s="187" t="s">
        <v>327</v>
      </c>
      <c r="H314" s="188">
        <v>316.226</v>
      </c>
      <c r="I314" s="189"/>
      <c r="J314" s="190">
        <f>ROUND(I314*H314,2)</f>
        <v>0</v>
      </c>
      <c r="K314" s="186" t="s">
        <v>202</v>
      </c>
      <c r="L314" s="36"/>
      <c r="M314" s="191" t="s">
        <v>1</v>
      </c>
      <c r="N314" s="192" t="s">
        <v>50</v>
      </c>
      <c r="O314" s="61"/>
      <c r="P314" s="193">
        <f>O314*H314</f>
        <v>0</v>
      </c>
      <c r="Q314" s="193">
        <v>0</v>
      </c>
      <c r="R314" s="193">
        <f>Q314*H314</f>
        <v>0</v>
      </c>
      <c r="S314" s="193">
        <v>0</v>
      </c>
      <c r="T314" s="19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5" t="s">
        <v>203</v>
      </c>
      <c r="AT314" s="195" t="s">
        <v>198</v>
      </c>
      <c r="AU314" s="195" t="s">
        <v>94</v>
      </c>
      <c r="AY314" s="18" t="s">
        <v>196</v>
      </c>
      <c r="BE314" s="101">
        <f>IF(N314="základní",J314,0)</f>
        <v>0</v>
      </c>
      <c r="BF314" s="101">
        <f>IF(N314="snížená",J314,0)</f>
        <v>0</v>
      </c>
      <c r="BG314" s="101">
        <f>IF(N314="zákl. přenesená",J314,0)</f>
        <v>0</v>
      </c>
      <c r="BH314" s="101">
        <f>IF(N314="sníž. přenesená",J314,0)</f>
        <v>0</v>
      </c>
      <c r="BI314" s="101">
        <f>IF(N314="nulová",J314,0)</f>
        <v>0</v>
      </c>
      <c r="BJ314" s="18" t="s">
        <v>25</v>
      </c>
      <c r="BK314" s="101">
        <f>ROUND(I314*H314,2)</f>
        <v>0</v>
      </c>
      <c r="BL314" s="18" t="s">
        <v>203</v>
      </c>
      <c r="BM314" s="195" t="s">
        <v>1886</v>
      </c>
    </row>
    <row r="315" spans="1:65" s="14" customFormat="1" ht="11.25">
      <c r="B315" s="205"/>
      <c r="D315" s="197" t="s">
        <v>205</v>
      </c>
      <c r="E315" s="206" t="s">
        <v>1</v>
      </c>
      <c r="F315" s="207" t="s">
        <v>1866</v>
      </c>
      <c r="H315" s="206" t="s">
        <v>1</v>
      </c>
      <c r="I315" s="208"/>
      <c r="L315" s="205"/>
      <c r="M315" s="209"/>
      <c r="N315" s="210"/>
      <c r="O315" s="210"/>
      <c r="P315" s="210"/>
      <c r="Q315" s="210"/>
      <c r="R315" s="210"/>
      <c r="S315" s="210"/>
      <c r="T315" s="211"/>
      <c r="AT315" s="206" t="s">
        <v>205</v>
      </c>
      <c r="AU315" s="206" t="s">
        <v>94</v>
      </c>
      <c r="AV315" s="14" t="s">
        <v>25</v>
      </c>
      <c r="AW315" s="14" t="s">
        <v>38</v>
      </c>
      <c r="AX315" s="14" t="s">
        <v>84</v>
      </c>
      <c r="AY315" s="206" t="s">
        <v>196</v>
      </c>
    </row>
    <row r="316" spans="1:65" s="14" customFormat="1" ht="11.25">
      <c r="B316" s="205"/>
      <c r="D316" s="197" t="s">
        <v>205</v>
      </c>
      <c r="E316" s="206" t="s">
        <v>1</v>
      </c>
      <c r="F316" s="207" t="s">
        <v>384</v>
      </c>
      <c r="H316" s="206" t="s">
        <v>1</v>
      </c>
      <c r="I316" s="208"/>
      <c r="L316" s="205"/>
      <c r="M316" s="209"/>
      <c r="N316" s="210"/>
      <c r="O316" s="210"/>
      <c r="P316" s="210"/>
      <c r="Q316" s="210"/>
      <c r="R316" s="210"/>
      <c r="S316" s="210"/>
      <c r="T316" s="211"/>
      <c r="AT316" s="206" t="s">
        <v>205</v>
      </c>
      <c r="AU316" s="206" t="s">
        <v>94</v>
      </c>
      <c r="AV316" s="14" t="s">
        <v>25</v>
      </c>
      <c r="AW316" s="14" t="s">
        <v>38</v>
      </c>
      <c r="AX316" s="14" t="s">
        <v>84</v>
      </c>
      <c r="AY316" s="206" t="s">
        <v>196</v>
      </c>
    </row>
    <row r="317" spans="1:65" s="13" customFormat="1" ht="11.25">
      <c r="B317" s="196"/>
      <c r="D317" s="197" t="s">
        <v>205</v>
      </c>
      <c r="E317" s="198" t="s">
        <v>1</v>
      </c>
      <c r="F317" s="199" t="s">
        <v>1887</v>
      </c>
      <c r="H317" s="200">
        <v>316.226</v>
      </c>
      <c r="I317" s="201"/>
      <c r="L317" s="196"/>
      <c r="M317" s="202"/>
      <c r="N317" s="203"/>
      <c r="O317" s="203"/>
      <c r="P317" s="203"/>
      <c r="Q317" s="203"/>
      <c r="R317" s="203"/>
      <c r="S317" s="203"/>
      <c r="T317" s="204"/>
      <c r="AT317" s="198" t="s">
        <v>205</v>
      </c>
      <c r="AU317" s="198" t="s">
        <v>94</v>
      </c>
      <c r="AV317" s="13" t="s">
        <v>94</v>
      </c>
      <c r="AW317" s="13" t="s">
        <v>38</v>
      </c>
      <c r="AX317" s="13" t="s">
        <v>25</v>
      </c>
      <c r="AY317" s="198" t="s">
        <v>196</v>
      </c>
    </row>
    <row r="318" spans="1:65" s="2" customFormat="1" ht="16.5" customHeight="1">
      <c r="A318" s="35"/>
      <c r="B318" s="153"/>
      <c r="C318" s="184" t="s">
        <v>509</v>
      </c>
      <c r="D318" s="184" t="s">
        <v>198</v>
      </c>
      <c r="E318" s="185" t="s">
        <v>1888</v>
      </c>
      <c r="F318" s="186" t="s">
        <v>1889</v>
      </c>
      <c r="G318" s="187" t="s">
        <v>327</v>
      </c>
      <c r="H318" s="188">
        <v>737.86</v>
      </c>
      <c r="I318" s="189"/>
      <c r="J318" s="190">
        <f>ROUND(I318*H318,2)</f>
        <v>0</v>
      </c>
      <c r="K318" s="186" t="s">
        <v>202</v>
      </c>
      <c r="L318" s="36"/>
      <c r="M318" s="191" t="s">
        <v>1</v>
      </c>
      <c r="N318" s="192" t="s">
        <v>50</v>
      </c>
      <c r="O318" s="61"/>
      <c r="P318" s="193">
        <f>O318*H318</f>
        <v>0</v>
      </c>
      <c r="Q318" s="193">
        <v>0</v>
      </c>
      <c r="R318" s="193">
        <f>Q318*H318</f>
        <v>0</v>
      </c>
      <c r="S318" s="193">
        <v>0</v>
      </c>
      <c r="T318" s="194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5" t="s">
        <v>203</v>
      </c>
      <c r="AT318" s="195" t="s">
        <v>198</v>
      </c>
      <c r="AU318" s="195" t="s">
        <v>94</v>
      </c>
      <c r="AY318" s="18" t="s">
        <v>196</v>
      </c>
      <c r="BE318" s="101">
        <f>IF(N318="základní",J318,0)</f>
        <v>0</v>
      </c>
      <c r="BF318" s="101">
        <f>IF(N318="snížená",J318,0)</f>
        <v>0</v>
      </c>
      <c r="BG318" s="101">
        <f>IF(N318="zákl. přenesená",J318,0)</f>
        <v>0</v>
      </c>
      <c r="BH318" s="101">
        <f>IF(N318="sníž. přenesená",J318,0)</f>
        <v>0</v>
      </c>
      <c r="BI318" s="101">
        <f>IF(N318="nulová",J318,0)</f>
        <v>0</v>
      </c>
      <c r="BJ318" s="18" t="s">
        <v>25</v>
      </c>
      <c r="BK318" s="101">
        <f>ROUND(I318*H318,2)</f>
        <v>0</v>
      </c>
      <c r="BL318" s="18" t="s">
        <v>203</v>
      </c>
      <c r="BM318" s="195" t="s">
        <v>1890</v>
      </c>
    </row>
    <row r="319" spans="1:65" s="14" customFormat="1" ht="11.25">
      <c r="B319" s="205"/>
      <c r="D319" s="197" t="s">
        <v>205</v>
      </c>
      <c r="E319" s="206" t="s">
        <v>1</v>
      </c>
      <c r="F319" s="207" t="s">
        <v>1866</v>
      </c>
      <c r="H319" s="206" t="s">
        <v>1</v>
      </c>
      <c r="I319" s="208"/>
      <c r="L319" s="205"/>
      <c r="M319" s="209"/>
      <c r="N319" s="210"/>
      <c r="O319" s="210"/>
      <c r="P319" s="210"/>
      <c r="Q319" s="210"/>
      <c r="R319" s="210"/>
      <c r="S319" s="210"/>
      <c r="T319" s="211"/>
      <c r="AT319" s="206" t="s">
        <v>205</v>
      </c>
      <c r="AU319" s="206" t="s">
        <v>94</v>
      </c>
      <c r="AV319" s="14" t="s">
        <v>25</v>
      </c>
      <c r="AW319" s="14" t="s">
        <v>38</v>
      </c>
      <c r="AX319" s="14" t="s">
        <v>84</v>
      </c>
      <c r="AY319" s="206" t="s">
        <v>196</v>
      </c>
    </row>
    <row r="320" spans="1:65" s="13" customFormat="1" ht="11.25">
      <c r="B320" s="196"/>
      <c r="D320" s="197" t="s">
        <v>205</v>
      </c>
      <c r="E320" s="198" t="s">
        <v>1</v>
      </c>
      <c r="F320" s="199" t="s">
        <v>1891</v>
      </c>
      <c r="H320" s="200">
        <v>737.86</v>
      </c>
      <c r="I320" s="201"/>
      <c r="L320" s="196"/>
      <c r="M320" s="202"/>
      <c r="N320" s="203"/>
      <c r="O320" s="203"/>
      <c r="P320" s="203"/>
      <c r="Q320" s="203"/>
      <c r="R320" s="203"/>
      <c r="S320" s="203"/>
      <c r="T320" s="204"/>
      <c r="AT320" s="198" t="s">
        <v>205</v>
      </c>
      <c r="AU320" s="198" t="s">
        <v>94</v>
      </c>
      <c r="AV320" s="13" t="s">
        <v>94</v>
      </c>
      <c r="AW320" s="13" t="s">
        <v>38</v>
      </c>
      <c r="AX320" s="13" t="s">
        <v>25</v>
      </c>
      <c r="AY320" s="198" t="s">
        <v>196</v>
      </c>
    </row>
    <row r="321" spans="1:65" s="2" customFormat="1" ht="16.5" customHeight="1">
      <c r="A321" s="35"/>
      <c r="B321" s="153"/>
      <c r="C321" s="184" t="s">
        <v>514</v>
      </c>
      <c r="D321" s="184" t="s">
        <v>198</v>
      </c>
      <c r="E321" s="185" t="s">
        <v>1863</v>
      </c>
      <c r="F321" s="186" t="s">
        <v>1864</v>
      </c>
      <c r="G321" s="187" t="s">
        <v>327</v>
      </c>
      <c r="H321" s="188">
        <v>559.62400000000002</v>
      </c>
      <c r="I321" s="189"/>
      <c r="J321" s="190">
        <f>ROUND(I321*H321,2)</f>
        <v>0</v>
      </c>
      <c r="K321" s="186" t="s">
        <v>202</v>
      </c>
      <c r="L321" s="36"/>
      <c r="M321" s="191" t="s">
        <v>1</v>
      </c>
      <c r="N321" s="192" t="s">
        <v>50</v>
      </c>
      <c r="O321" s="61"/>
      <c r="P321" s="193">
        <f>O321*H321</f>
        <v>0</v>
      </c>
      <c r="Q321" s="193">
        <v>0</v>
      </c>
      <c r="R321" s="193">
        <f>Q321*H321</f>
        <v>0</v>
      </c>
      <c r="S321" s="193">
        <v>0</v>
      </c>
      <c r="T321" s="194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5" t="s">
        <v>203</v>
      </c>
      <c r="AT321" s="195" t="s">
        <v>198</v>
      </c>
      <c r="AU321" s="195" t="s">
        <v>94</v>
      </c>
      <c r="AY321" s="18" t="s">
        <v>196</v>
      </c>
      <c r="BE321" s="101">
        <f>IF(N321="základní",J321,0)</f>
        <v>0</v>
      </c>
      <c r="BF321" s="101">
        <f>IF(N321="snížená",J321,0)</f>
        <v>0</v>
      </c>
      <c r="BG321" s="101">
        <f>IF(N321="zákl. přenesená",J321,0)</f>
        <v>0</v>
      </c>
      <c r="BH321" s="101">
        <f>IF(N321="sníž. přenesená",J321,0)</f>
        <v>0</v>
      </c>
      <c r="BI321" s="101">
        <f>IF(N321="nulová",J321,0)</f>
        <v>0</v>
      </c>
      <c r="BJ321" s="18" t="s">
        <v>25</v>
      </c>
      <c r="BK321" s="101">
        <f>ROUND(I321*H321,2)</f>
        <v>0</v>
      </c>
      <c r="BL321" s="18" t="s">
        <v>203</v>
      </c>
      <c r="BM321" s="195" t="s">
        <v>1892</v>
      </c>
    </row>
    <row r="322" spans="1:65" s="14" customFormat="1" ht="11.25">
      <c r="B322" s="205"/>
      <c r="D322" s="197" t="s">
        <v>205</v>
      </c>
      <c r="E322" s="206" t="s">
        <v>1</v>
      </c>
      <c r="F322" s="207" t="s">
        <v>1893</v>
      </c>
      <c r="H322" s="206" t="s">
        <v>1</v>
      </c>
      <c r="I322" s="208"/>
      <c r="L322" s="205"/>
      <c r="M322" s="209"/>
      <c r="N322" s="210"/>
      <c r="O322" s="210"/>
      <c r="P322" s="210"/>
      <c r="Q322" s="210"/>
      <c r="R322" s="210"/>
      <c r="S322" s="210"/>
      <c r="T322" s="211"/>
      <c r="AT322" s="206" t="s">
        <v>205</v>
      </c>
      <c r="AU322" s="206" t="s">
        <v>94</v>
      </c>
      <c r="AV322" s="14" t="s">
        <v>25</v>
      </c>
      <c r="AW322" s="14" t="s">
        <v>38</v>
      </c>
      <c r="AX322" s="14" t="s">
        <v>84</v>
      </c>
      <c r="AY322" s="206" t="s">
        <v>196</v>
      </c>
    </row>
    <row r="323" spans="1:65" s="14" customFormat="1" ht="11.25">
      <c r="B323" s="205"/>
      <c r="D323" s="197" t="s">
        <v>205</v>
      </c>
      <c r="E323" s="206" t="s">
        <v>1</v>
      </c>
      <c r="F323" s="207" t="s">
        <v>1894</v>
      </c>
      <c r="H323" s="206" t="s">
        <v>1</v>
      </c>
      <c r="I323" s="208"/>
      <c r="L323" s="205"/>
      <c r="M323" s="209"/>
      <c r="N323" s="210"/>
      <c r="O323" s="210"/>
      <c r="P323" s="210"/>
      <c r="Q323" s="210"/>
      <c r="R323" s="210"/>
      <c r="S323" s="210"/>
      <c r="T323" s="211"/>
      <c r="AT323" s="206" t="s">
        <v>205</v>
      </c>
      <c r="AU323" s="206" t="s">
        <v>94</v>
      </c>
      <c r="AV323" s="14" t="s">
        <v>25</v>
      </c>
      <c r="AW323" s="14" t="s">
        <v>38</v>
      </c>
      <c r="AX323" s="14" t="s">
        <v>84</v>
      </c>
      <c r="AY323" s="206" t="s">
        <v>196</v>
      </c>
    </row>
    <row r="324" spans="1:65" s="14" customFormat="1" ht="11.25">
      <c r="B324" s="205"/>
      <c r="D324" s="197" t="s">
        <v>205</v>
      </c>
      <c r="E324" s="206" t="s">
        <v>1</v>
      </c>
      <c r="F324" s="207" t="s">
        <v>336</v>
      </c>
      <c r="H324" s="206" t="s">
        <v>1</v>
      </c>
      <c r="I324" s="208"/>
      <c r="L324" s="205"/>
      <c r="M324" s="209"/>
      <c r="N324" s="210"/>
      <c r="O324" s="210"/>
      <c r="P324" s="210"/>
      <c r="Q324" s="210"/>
      <c r="R324" s="210"/>
      <c r="S324" s="210"/>
      <c r="T324" s="211"/>
      <c r="AT324" s="206" t="s">
        <v>205</v>
      </c>
      <c r="AU324" s="206" t="s">
        <v>94</v>
      </c>
      <c r="AV324" s="14" t="s">
        <v>25</v>
      </c>
      <c r="AW324" s="14" t="s">
        <v>38</v>
      </c>
      <c r="AX324" s="14" t="s">
        <v>84</v>
      </c>
      <c r="AY324" s="206" t="s">
        <v>196</v>
      </c>
    </row>
    <row r="325" spans="1:65" s="13" customFormat="1" ht="11.25">
      <c r="B325" s="196"/>
      <c r="D325" s="197" t="s">
        <v>205</v>
      </c>
      <c r="E325" s="198" t="s">
        <v>1</v>
      </c>
      <c r="F325" s="199" t="s">
        <v>1895</v>
      </c>
      <c r="H325" s="200">
        <v>3950</v>
      </c>
      <c r="I325" s="201"/>
      <c r="L325" s="196"/>
      <c r="M325" s="202"/>
      <c r="N325" s="203"/>
      <c r="O325" s="203"/>
      <c r="P325" s="203"/>
      <c r="Q325" s="203"/>
      <c r="R325" s="203"/>
      <c r="S325" s="203"/>
      <c r="T325" s="204"/>
      <c r="AT325" s="198" t="s">
        <v>205</v>
      </c>
      <c r="AU325" s="198" t="s">
        <v>94</v>
      </c>
      <c r="AV325" s="13" t="s">
        <v>94</v>
      </c>
      <c r="AW325" s="13" t="s">
        <v>38</v>
      </c>
      <c r="AX325" s="13" t="s">
        <v>84</v>
      </c>
      <c r="AY325" s="198" t="s">
        <v>196</v>
      </c>
    </row>
    <row r="326" spans="1:65" s="16" customFormat="1" ht="11.25">
      <c r="B326" s="220"/>
      <c r="D326" s="197" t="s">
        <v>205</v>
      </c>
      <c r="E326" s="221" t="s">
        <v>1737</v>
      </c>
      <c r="F326" s="222" t="s">
        <v>368</v>
      </c>
      <c r="H326" s="223">
        <v>3950</v>
      </c>
      <c r="I326" s="224"/>
      <c r="L326" s="220"/>
      <c r="M326" s="225"/>
      <c r="N326" s="226"/>
      <c r="O326" s="226"/>
      <c r="P326" s="226"/>
      <c r="Q326" s="226"/>
      <c r="R326" s="226"/>
      <c r="S326" s="226"/>
      <c r="T326" s="227"/>
      <c r="AT326" s="221" t="s">
        <v>205</v>
      </c>
      <c r="AU326" s="221" t="s">
        <v>94</v>
      </c>
      <c r="AV326" s="16" t="s">
        <v>211</v>
      </c>
      <c r="AW326" s="16" t="s">
        <v>38</v>
      </c>
      <c r="AX326" s="16" t="s">
        <v>84</v>
      </c>
      <c r="AY326" s="221" t="s">
        <v>196</v>
      </c>
    </row>
    <row r="327" spans="1:65" s="14" customFormat="1" ht="11.25">
      <c r="B327" s="205"/>
      <c r="D327" s="197" t="s">
        <v>205</v>
      </c>
      <c r="E327" s="206" t="s">
        <v>1</v>
      </c>
      <c r="F327" s="207" t="s">
        <v>369</v>
      </c>
      <c r="H327" s="206" t="s">
        <v>1</v>
      </c>
      <c r="I327" s="208"/>
      <c r="L327" s="205"/>
      <c r="M327" s="209"/>
      <c r="N327" s="210"/>
      <c r="O327" s="210"/>
      <c r="P327" s="210"/>
      <c r="Q327" s="210"/>
      <c r="R327" s="210"/>
      <c r="S327" s="210"/>
      <c r="T327" s="211"/>
      <c r="AT327" s="206" t="s">
        <v>205</v>
      </c>
      <c r="AU327" s="206" t="s">
        <v>94</v>
      </c>
      <c r="AV327" s="14" t="s">
        <v>25</v>
      </c>
      <c r="AW327" s="14" t="s">
        <v>38</v>
      </c>
      <c r="AX327" s="14" t="s">
        <v>84</v>
      </c>
      <c r="AY327" s="206" t="s">
        <v>196</v>
      </c>
    </row>
    <row r="328" spans="1:65" s="13" customFormat="1" ht="11.25">
      <c r="B328" s="196"/>
      <c r="D328" s="197" t="s">
        <v>205</v>
      </c>
      <c r="E328" s="198" t="s">
        <v>1</v>
      </c>
      <c r="F328" s="199" t="s">
        <v>1896</v>
      </c>
      <c r="H328" s="200">
        <v>-716.5</v>
      </c>
      <c r="I328" s="201"/>
      <c r="L328" s="196"/>
      <c r="M328" s="202"/>
      <c r="N328" s="203"/>
      <c r="O328" s="203"/>
      <c r="P328" s="203"/>
      <c r="Q328" s="203"/>
      <c r="R328" s="203"/>
      <c r="S328" s="203"/>
      <c r="T328" s="204"/>
      <c r="AT328" s="198" t="s">
        <v>205</v>
      </c>
      <c r="AU328" s="198" t="s">
        <v>94</v>
      </c>
      <c r="AV328" s="13" t="s">
        <v>94</v>
      </c>
      <c r="AW328" s="13" t="s">
        <v>38</v>
      </c>
      <c r="AX328" s="13" t="s">
        <v>84</v>
      </c>
      <c r="AY328" s="198" t="s">
        <v>196</v>
      </c>
    </row>
    <row r="329" spans="1:65" s="14" customFormat="1" ht="11.25">
      <c r="B329" s="205"/>
      <c r="D329" s="197" t="s">
        <v>205</v>
      </c>
      <c r="E329" s="206" t="s">
        <v>1</v>
      </c>
      <c r="F329" s="207" t="s">
        <v>372</v>
      </c>
      <c r="H329" s="206" t="s">
        <v>1</v>
      </c>
      <c r="I329" s="208"/>
      <c r="L329" s="205"/>
      <c r="M329" s="209"/>
      <c r="N329" s="210"/>
      <c r="O329" s="210"/>
      <c r="P329" s="210"/>
      <c r="Q329" s="210"/>
      <c r="R329" s="210"/>
      <c r="S329" s="210"/>
      <c r="T329" s="211"/>
      <c r="AT329" s="206" t="s">
        <v>205</v>
      </c>
      <c r="AU329" s="206" t="s">
        <v>94</v>
      </c>
      <c r="AV329" s="14" t="s">
        <v>25</v>
      </c>
      <c r="AW329" s="14" t="s">
        <v>38</v>
      </c>
      <c r="AX329" s="14" t="s">
        <v>84</v>
      </c>
      <c r="AY329" s="206" t="s">
        <v>196</v>
      </c>
    </row>
    <row r="330" spans="1:65" s="13" customFormat="1" ht="11.25">
      <c r="B330" s="196"/>
      <c r="D330" s="197" t="s">
        <v>205</v>
      </c>
      <c r="E330" s="198" t="s">
        <v>1</v>
      </c>
      <c r="F330" s="199" t="s">
        <v>1897</v>
      </c>
      <c r="H330" s="200">
        <v>-127.738</v>
      </c>
      <c r="I330" s="201"/>
      <c r="L330" s="196"/>
      <c r="M330" s="202"/>
      <c r="N330" s="203"/>
      <c r="O330" s="203"/>
      <c r="P330" s="203"/>
      <c r="Q330" s="203"/>
      <c r="R330" s="203"/>
      <c r="S330" s="203"/>
      <c r="T330" s="204"/>
      <c r="AT330" s="198" t="s">
        <v>205</v>
      </c>
      <c r="AU330" s="198" t="s">
        <v>94</v>
      </c>
      <c r="AV330" s="13" t="s">
        <v>94</v>
      </c>
      <c r="AW330" s="13" t="s">
        <v>38</v>
      </c>
      <c r="AX330" s="13" t="s">
        <v>84</v>
      </c>
      <c r="AY330" s="198" t="s">
        <v>196</v>
      </c>
    </row>
    <row r="331" spans="1:65" s="13" customFormat="1" ht="11.25">
      <c r="B331" s="196"/>
      <c r="D331" s="197" t="s">
        <v>205</v>
      </c>
      <c r="E331" s="198" t="s">
        <v>1</v>
      </c>
      <c r="F331" s="199" t="s">
        <v>1898</v>
      </c>
      <c r="H331" s="200">
        <v>-186.26400000000001</v>
      </c>
      <c r="I331" s="201"/>
      <c r="L331" s="196"/>
      <c r="M331" s="202"/>
      <c r="N331" s="203"/>
      <c r="O331" s="203"/>
      <c r="P331" s="203"/>
      <c r="Q331" s="203"/>
      <c r="R331" s="203"/>
      <c r="S331" s="203"/>
      <c r="T331" s="204"/>
      <c r="AT331" s="198" t="s">
        <v>205</v>
      </c>
      <c r="AU331" s="198" t="s">
        <v>94</v>
      </c>
      <c r="AV331" s="13" t="s">
        <v>94</v>
      </c>
      <c r="AW331" s="13" t="s">
        <v>38</v>
      </c>
      <c r="AX331" s="13" t="s">
        <v>84</v>
      </c>
      <c r="AY331" s="198" t="s">
        <v>196</v>
      </c>
    </row>
    <row r="332" spans="1:65" s="14" customFormat="1" ht="11.25">
      <c r="B332" s="205"/>
      <c r="D332" s="197" t="s">
        <v>205</v>
      </c>
      <c r="E332" s="206" t="s">
        <v>1</v>
      </c>
      <c r="F332" s="207" t="s">
        <v>384</v>
      </c>
      <c r="H332" s="206" t="s">
        <v>1</v>
      </c>
      <c r="I332" s="208"/>
      <c r="L332" s="205"/>
      <c r="M332" s="209"/>
      <c r="N332" s="210"/>
      <c r="O332" s="210"/>
      <c r="P332" s="210"/>
      <c r="Q332" s="210"/>
      <c r="R332" s="210"/>
      <c r="S332" s="210"/>
      <c r="T332" s="211"/>
      <c r="AT332" s="206" t="s">
        <v>205</v>
      </c>
      <c r="AU332" s="206" t="s">
        <v>94</v>
      </c>
      <c r="AV332" s="14" t="s">
        <v>25</v>
      </c>
      <c r="AW332" s="14" t="s">
        <v>38</v>
      </c>
      <c r="AX332" s="14" t="s">
        <v>84</v>
      </c>
      <c r="AY332" s="206" t="s">
        <v>196</v>
      </c>
    </row>
    <row r="333" spans="1:65" s="13" customFormat="1" ht="11.25">
      <c r="B333" s="196"/>
      <c r="D333" s="197" t="s">
        <v>205</v>
      </c>
      <c r="E333" s="198" t="s">
        <v>1</v>
      </c>
      <c r="F333" s="199" t="s">
        <v>1899</v>
      </c>
      <c r="H333" s="200">
        <v>-1054.085</v>
      </c>
      <c r="I333" s="201"/>
      <c r="L333" s="196"/>
      <c r="M333" s="202"/>
      <c r="N333" s="203"/>
      <c r="O333" s="203"/>
      <c r="P333" s="203"/>
      <c r="Q333" s="203"/>
      <c r="R333" s="203"/>
      <c r="S333" s="203"/>
      <c r="T333" s="204"/>
      <c r="AT333" s="198" t="s">
        <v>205</v>
      </c>
      <c r="AU333" s="198" t="s">
        <v>94</v>
      </c>
      <c r="AV333" s="13" t="s">
        <v>94</v>
      </c>
      <c r="AW333" s="13" t="s">
        <v>38</v>
      </c>
      <c r="AX333" s="13" t="s">
        <v>84</v>
      </c>
      <c r="AY333" s="198" t="s">
        <v>196</v>
      </c>
    </row>
    <row r="334" spans="1:65" s="15" customFormat="1" ht="11.25">
      <c r="B334" s="212"/>
      <c r="D334" s="197" t="s">
        <v>205</v>
      </c>
      <c r="E334" s="213" t="s">
        <v>1735</v>
      </c>
      <c r="F334" s="214" t="s">
        <v>225</v>
      </c>
      <c r="H334" s="215">
        <v>1865.413</v>
      </c>
      <c r="I334" s="216"/>
      <c r="L334" s="212"/>
      <c r="M334" s="217"/>
      <c r="N334" s="218"/>
      <c r="O334" s="218"/>
      <c r="P334" s="218"/>
      <c r="Q334" s="218"/>
      <c r="R334" s="218"/>
      <c r="S334" s="218"/>
      <c r="T334" s="219"/>
      <c r="AT334" s="213" t="s">
        <v>205</v>
      </c>
      <c r="AU334" s="213" t="s">
        <v>94</v>
      </c>
      <c r="AV334" s="15" t="s">
        <v>203</v>
      </c>
      <c r="AW334" s="15" t="s">
        <v>38</v>
      </c>
      <c r="AX334" s="15" t="s">
        <v>84</v>
      </c>
      <c r="AY334" s="213" t="s">
        <v>196</v>
      </c>
    </row>
    <row r="335" spans="1:65" s="14" customFormat="1" ht="11.25">
      <c r="B335" s="205"/>
      <c r="D335" s="197" t="s">
        <v>205</v>
      </c>
      <c r="E335" s="206" t="s">
        <v>1</v>
      </c>
      <c r="F335" s="207" t="s">
        <v>1878</v>
      </c>
      <c r="H335" s="206" t="s">
        <v>1</v>
      </c>
      <c r="I335" s="208"/>
      <c r="L335" s="205"/>
      <c r="M335" s="209"/>
      <c r="N335" s="210"/>
      <c r="O335" s="210"/>
      <c r="P335" s="210"/>
      <c r="Q335" s="210"/>
      <c r="R335" s="210"/>
      <c r="S335" s="210"/>
      <c r="T335" s="211"/>
      <c r="AT335" s="206" t="s">
        <v>205</v>
      </c>
      <c r="AU335" s="206" t="s">
        <v>94</v>
      </c>
      <c r="AV335" s="14" t="s">
        <v>25</v>
      </c>
      <c r="AW335" s="14" t="s">
        <v>38</v>
      </c>
      <c r="AX335" s="14" t="s">
        <v>84</v>
      </c>
      <c r="AY335" s="206" t="s">
        <v>196</v>
      </c>
    </row>
    <row r="336" spans="1:65" s="13" customFormat="1" ht="11.25">
      <c r="B336" s="196"/>
      <c r="D336" s="197" t="s">
        <v>205</v>
      </c>
      <c r="E336" s="198" t="s">
        <v>1</v>
      </c>
      <c r="F336" s="199" t="s">
        <v>1900</v>
      </c>
      <c r="H336" s="200">
        <v>559.62400000000002</v>
      </c>
      <c r="I336" s="201"/>
      <c r="L336" s="196"/>
      <c r="M336" s="202"/>
      <c r="N336" s="203"/>
      <c r="O336" s="203"/>
      <c r="P336" s="203"/>
      <c r="Q336" s="203"/>
      <c r="R336" s="203"/>
      <c r="S336" s="203"/>
      <c r="T336" s="204"/>
      <c r="AT336" s="198" t="s">
        <v>205</v>
      </c>
      <c r="AU336" s="198" t="s">
        <v>94</v>
      </c>
      <c r="AV336" s="13" t="s">
        <v>94</v>
      </c>
      <c r="AW336" s="13" t="s">
        <v>38</v>
      </c>
      <c r="AX336" s="13" t="s">
        <v>25</v>
      </c>
      <c r="AY336" s="198" t="s">
        <v>196</v>
      </c>
    </row>
    <row r="337" spans="1:65" s="2" customFormat="1" ht="16.5" customHeight="1">
      <c r="A337" s="35"/>
      <c r="B337" s="153"/>
      <c r="C337" s="184" t="s">
        <v>524</v>
      </c>
      <c r="D337" s="184" t="s">
        <v>198</v>
      </c>
      <c r="E337" s="185" t="s">
        <v>1880</v>
      </c>
      <c r="F337" s="186" t="s">
        <v>1881</v>
      </c>
      <c r="G337" s="187" t="s">
        <v>327</v>
      </c>
      <c r="H337" s="188">
        <v>1305.789</v>
      </c>
      <c r="I337" s="189"/>
      <c r="J337" s="190">
        <f>ROUND(I337*H337,2)</f>
        <v>0</v>
      </c>
      <c r="K337" s="186" t="s">
        <v>202</v>
      </c>
      <c r="L337" s="36"/>
      <c r="M337" s="191" t="s">
        <v>1</v>
      </c>
      <c r="N337" s="192" t="s">
        <v>50</v>
      </c>
      <c r="O337" s="61"/>
      <c r="P337" s="193">
        <f>O337*H337</f>
        <v>0</v>
      </c>
      <c r="Q337" s="193">
        <v>0</v>
      </c>
      <c r="R337" s="193">
        <f>Q337*H337</f>
        <v>0</v>
      </c>
      <c r="S337" s="193">
        <v>0</v>
      </c>
      <c r="T337" s="194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5" t="s">
        <v>203</v>
      </c>
      <c r="AT337" s="195" t="s">
        <v>198</v>
      </c>
      <c r="AU337" s="195" t="s">
        <v>94</v>
      </c>
      <c r="AY337" s="18" t="s">
        <v>196</v>
      </c>
      <c r="BE337" s="101">
        <f>IF(N337="základní",J337,0)</f>
        <v>0</v>
      </c>
      <c r="BF337" s="101">
        <f>IF(N337="snížená",J337,0)</f>
        <v>0</v>
      </c>
      <c r="BG337" s="101">
        <f>IF(N337="zákl. přenesená",J337,0)</f>
        <v>0</v>
      </c>
      <c r="BH337" s="101">
        <f>IF(N337="sníž. přenesená",J337,0)</f>
        <v>0</v>
      </c>
      <c r="BI337" s="101">
        <f>IF(N337="nulová",J337,0)</f>
        <v>0</v>
      </c>
      <c r="BJ337" s="18" t="s">
        <v>25</v>
      </c>
      <c r="BK337" s="101">
        <f>ROUND(I337*H337,2)</f>
        <v>0</v>
      </c>
      <c r="BL337" s="18" t="s">
        <v>203</v>
      </c>
      <c r="BM337" s="195" t="s">
        <v>1901</v>
      </c>
    </row>
    <row r="338" spans="1:65" s="14" customFormat="1" ht="11.25">
      <c r="B338" s="205"/>
      <c r="D338" s="197" t="s">
        <v>205</v>
      </c>
      <c r="E338" s="206" t="s">
        <v>1</v>
      </c>
      <c r="F338" s="207" t="s">
        <v>1893</v>
      </c>
      <c r="H338" s="206" t="s">
        <v>1</v>
      </c>
      <c r="I338" s="208"/>
      <c r="L338" s="205"/>
      <c r="M338" s="209"/>
      <c r="N338" s="210"/>
      <c r="O338" s="210"/>
      <c r="P338" s="210"/>
      <c r="Q338" s="210"/>
      <c r="R338" s="210"/>
      <c r="S338" s="210"/>
      <c r="T338" s="211"/>
      <c r="AT338" s="206" t="s">
        <v>205</v>
      </c>
      <c r="AU338" s="206" t="s">
        <v>94</v>
      </c>
      <c r="AV338" s="14" t="s">
        <v>25</v>
      </c>
      <c r="AW338" s="14" t="s">
        <v>38</v>
      </c>
      <c r="AX338" s="14" t="s">
        <v>84</v>
      </c>
      <c r="AY338" s="206" t="s">
        <v>196</v>
      </c>
    </row>
    <row r="339" spans="1:65" s="13" customFormat="1" ht="11.25">
      <c r="B339" s="196"/>
      <c r="D339" s="197" t="s">
        <v>205</v>
      </c>
      <c r="E339" s="198" t="s">
        <v>1</v>
      </c>
      <c r="F339" s="199" t="s">
        <v>1902</v>
      </c>
      <c r="H339" s="200">
        <v>1305.789</v>
      </c>
      <c r="I339" s="201"/>
      <c r="L339" s="196"/>
      <c r="M339" s="202"/>
      <c r="N339" s="203"/>
      <c r="O339" s="203"/>
      <c r="P339" s="203"/>
      <c r="Q339" s="203"/>
      <c r="R339" s="203"/>
      <c r="S339" s="203"/>
      <c r="T339" s="204"/>
      <c r="AT339" s="198" t="s">
        <v>205</v>
      </c>
      <c r="AU339" s="198" t="s">
        <v>94</v>
      </c>
      <c r="AV339" s="13" t="s">
        <v>94</v>
      </c>
      <c r="AW339" s="13" t="s">
        <v>38</v>
      </c>
      <c r="AX339" s="13" t="s">
        <v>25</v>
      </c>
      <c r="AY339" s="198" t="s">
        <v>196</v>
      </c>
    </row>
    <row r="340" spans="1:65" s="2" customFormat="1" ht="16.5" customHeight="1">
      <c r="A340" s="35"/>
      <c r="B340" s="153"/>
      <c r="C340" s="184" t="s">
        <v>533</v>
      </c>
      <c r="D340" s="184" t="s">
        <v>198</v>
      </c>
      <c r="E340" s="185" t="s">
        <v>1884</v>
      </c>
      <c r="F340" s="186" t="s">
        <v>1885</v>
      </c>
      <c r="G340" s="187" t="s">
        <v>327</v>
      </c>
      <c r="H340" s="188">
        <v>316.226</v>
      </c>
      <c r="I340" s="189"/>
      <c r="J340" s="190">
        <f>ROUND(I340*H340,2)</f>
        <v>0</v>
      </c>
      <c r="K340" s="186" t="s">
        <v>202</v>
      </c>
      <c r="L340" s="36"/>
      <c r="M340" s="191" t="s">
        <v>1</v>
      </c>
      <c r="N340" s="192" t="s">
        <v>50</v>
      </c>
      <c r="O340" s="61"/>
      <c r="P340" s="193">
        <f>O340*H340</f>
        <v>0</v>
      </c>
      <c r="Q340" s="193">
        <v>0</v>
      </c>
      <c r="R340" s="193">
        <f>Q340*H340</f>
        <v>0</v>
      </c>
      <c r="S340" s="193">
        <v>0</v>
      </c>
      <c r="T340" s="19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5" t="s">
        <v>203</v>
      </c>
      <c r="AT340" s="195" t="s">
        <v>198</v>
      </c>
      <c r="AU340" s="195" t="s">
        <v>94</v>
      </c>
      <c r="AY340" s="18" t="s">
        <v>196</v>
      </c>
      <c r="BE340" s="101">
        <f>IF(N340="základní",J340,0)</f>
        <v>0</v>
      </c>
      <c r="BF340" s="101">
        <f>IF(N340="snížená",J340,0)</f>
        <v>0</v>
      </c>
      <c r="BG340" s="101">
        <f>IF(N340="zákl. přenesená",J340,0)</f>
        <v>0</v>
      </c>
      <c r="BH340" s="101">
        <f>IF(N340="sníž. přenesená",J340,0)</f>
        <v>0</v>
      </c>
      <c r="BI340" s="101">
        <f>IF(N340="nulová",J340,0)</f>
        <v>0</v>
      </c>
      <c r="BJ340" s="18" t="s">
        <v>25</v>
      </c>
      <c r="BK340" s="101">
        <f>ROUND(I340*H340,2)</f>
        <v>0</v>
      </c>
      <c r="BL340" s="18" t="s">
        <v>203</v>
      </c>
      <c r="BM340" s="195" t="s">
        <v>1903</v>
      </c>
    </row>
    <row r="341" spans="1:65" s="14" customFormat="1" ht="11.25">
      <c r="B341" s="205"/>
      <c r="D341" s="197" t="s">
        <v>205</v>
      </c>
      <c r="E341" s="206" t="s">
        <v>1</v>
      </c>
      <c r="F341" s="207" t="s">
        <v>1893</v>
      </c>
      <c r="H341" s="206" t="s">
        <v>1</v>
      </c>
      <c r="I341" s="208"/>
      <c r="L341" s="205"/>
      <c r="M341" s="209"/>
      <c r="N341" s="210"/>
      <c r="O341" s="210"/>
      <c r="P341" s="210"/>
      <c r="Q341" s="210"/>
      <c r="R341" s="210"/>
      <c r="S341" s="210"/>
      <c r="T341" s="211"/>
      <c r="AT341" s="206" t="s">
        <v>205</v>
      </c>
      <c r="AU341" s="206" t="s">
        <v>94</v>
      </c>
      <c r="AV341" s="14" t="s">
        <v>25</v>
      </c>
      <c r="AW341" s="14" t="s">
        <v>38</v>
      </c>
      <c r="AX341" s="14" t="s">
        <v>84</v>
      </c>
      <c r="AY341" s="206" t="s">
        <v>196</v>
      </c>
    </row>
    <row r="342" spans="1:65" s="14" customFormat="1" ht="11.25">
      <c r="B342" s="205"/>
      <c r="D342" s="197" t="s">
        <v>205</v>
      </c>
      <c r="E342" s="206" t="s">
        <v>1</v>
      </c>
      <c r="F342" s="207" t="s">
        <v>384</v>
      </c>
      <c r="H342" s="206" t="s">
        <v>1</v>
      </c>
      <c r="I342" s="208"/>
      <c r="L342" s="205"/>
      <c r="M342" s="209"/>
      <c r="N342" s="210"/>
      <c r="O342" s="210"/>
      <c r="P342" s="210"/>
      <c r="Q342" s="210"/>
      <c r="R342" s="210"/>
      <c r="S342" s="210"/>
      <c r="T342" s="211"/>
      <c r="AT342" s="206" t="s">
        <v>205</v>
      </c>
      <c r="AU342" s="206" t="s">
        <v>94</v>
      </c>
      <c r="AV342" s="14" t="s">
        <v>25</v>
      </c>
      <c r="AW342" s="14" t="s">
        <v>38</v>
      </c>
      <c r="AX342" s="14" t="s">
        <v>84</v>
      </c>
      <c r="AY342" s="206" t="s">
        <v>196</v>
      </c>
    </row>
    <row r="343" spans="1:65" s="13" customFormat="1" ht="11.25">
      <c r="B343" s="196"/>
      <c r="D343" s="197" t="s">
        <v>205</v>
      </c>
      <c r="E343" s="198" t="s">
        <v>1</v>
      </c>
      <c r="F343" s="199" t="s">
        <v>1904</v>
      </c>
      <c r="H343" s="200">
        <v>316.226</v>
      </c>
      <c r="I343" s="201"/>
      <c r="L343" s="196"/>
      <c r="M343" s="202"/>
      <c r="N343" s="203"/>
      <c r="O343" s="203"/>
      <c r="P343" s="203"/>
      <c r="Q343" s="203"/>
      <c r="R343" s="203"/>
      <c r="S343" s="203"/>
      <c r="T343" s="204"/>
      <c r="AT343" s="198" t="s">
        <v>205</v>
      </c>
      <c r="AU343" s="198" t="s">
        <v>94</v>
      </c>
      <c r="AV343" s="13" t="s">
        <v>94</v>
      </c>
      <c r="AW343" s="13" t="s">
        <v>38</v>
      </c>
      <c r="AX343" s="13" t="s">
        <v>25</v>
      </c>
      <c r="AY343" s="198" t="s">
        <v>196</v>
      </c>
    </row>
    <row r="344" spans="1:65" s="2" customFormat="1" ht="16.5" customHeight="1">
      <c r="A344" s="35"/>
      <c r="B344" s="153"/>
      <c r="C344" s="184" t="s">
        <v>541</v>
      </c>
      <c r="D344" s="184" t="s">
        <v>198</v>
      </c>
      <c r="E344" s="185" t="s">
        <v>1888</v>
      </c>
      <c r="F344" s="186" t="s">
        <v>1889</v>
      </c>
      <c r="G344" s="187" t="s">
        <v>327</v>
      </c>
      <c r="H344" s="188">
        <v>737.86</v>
      </c>
      <c r="I344" s="189"/>
      <c r="J344" s="190">
        <f>ROUND(I344*H344,2)</f>
        <v>0</v>
      </c>
      <c r="K344" s="186" t="s">
        <v>202</v>
      </c>
      <c r="L344" s="36"/>
      <c r="M344" s="191" t="s">
        <v>1</v>
      </c>
      <c r="N344" s="192" t="s">
        <v>50</v>
      </c>
      <c r="O344" s="61"/>
      <c r="P344" s="193">
        <f>O344*H344</f>
        <v>0</v>
      </c>
      <c r="Q344" s="193">
        <v>0</v>
      </c>
      <c r="R344" s="193">
        <f>Q344*H344</f>
        <v>0</v>
      </c>
      <c r="S344" s="193">
        <v>0</v>
      </c>
      <c r="T344" s="194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5" t="s">
        <v>203</v>
      </c>
      <c r="AT344" s="195" t="s">
        <v>198</v>
      </c>
      <c r="AU344" s="195" t="s">
        <v>94</v>
      </c>
      <c r="AY344" s="18" t="s">
        <v>196</v>
      </c>
      <c r="BE344" s="101">
        <f>IF(N344="základní",J344,0)</f>
        <v>0</v>
      </c>
      <c r="BF344" s="101">
        <f>IF(N344="snížená",J344,0)</f>
        <v>0</v>
      </c>
      <c r="BG344" s="101">
        <f>IF(N344="zákl. přenesená",J344,0)</f>
        <v>0</v>
      </c>
      <c r="BH344" s="101">
        <f>IF(N344="sníž. přenesená",J344,0)</f>
        <v>0</v>
      </c>
      <c r="BI344" s="101">
        <f>IF(N344="nulová",J344,0)</f>
        <v>0</v>
      </c>
      <c r="BJ344" s="18" t="s">
        <v>25</v>
      </c>
      <c r="BK344" s="101">
        <f>ROUND(I344*H344,2)</f>
        <v>0</v>
      </c>
      <c r="BL344" s="18" t="s">
        <v>203</v>
      </c>
      <c r="BM344" s="195" t="s">
        <v>1905</v>
      </c>
    </row>
    <row r="345" spans="1:65" s="14" customFormat="1" ht="11.25">
      <c r="B345" s="205"/>
      <c r="D345" s="197" t="s">
        <v>205</v>
      </c>
      <c r="E345" s="206" t="s">
        <v>1</v>
      </c>
      <c r="F345" s="207" t="s">
        <v>1893</v>
      </c>
      <c r="H345" s="206" t="s">
        <v>1</v>
      </c>
      <c r="I345" s="208"/>
      <c r="L345" s="205"/>
      <c r="M345" s="209"/>
      <c r="N345" s="210"/>
      <c r="O345" s="210"/>
      <c r="P345" s="210"/>
      <c r="Q345" s="210"/>
      <c r="R345" s="210"/>
      <c r="S345" s="210"/>
      <c r="T345" s="211"/>
      <c r="AT345" s="206" t="s">
        <v>205</v>
      </c>
      <c r="AU345" s="206" t="s">
        <v>94</v>
      </c>
      <c r="AV345" s="14" t="s">
        <v>25</v>
      </c>
      <c r="AW345" s="14" t="s">
        <v>38</v>
      </c>
      <c r="AX345" s="14" t="s">
        <v>84</v>
      </c>
      <c r="AY345" s="206" t="s">
        <v>196</v>
      </c>
    </row>
    <row r="346" spans="1:65" s="13" customFormat="1" ht="11.25">
      <c r="B346" s="196"/>
      <c r="D346" s="197" t="s">
        <v>205</v>
      </c>
      <c r="E346" s="198" t="s">
        <v>1</v>
      </c>
      <c r="F346" s="199" t="s">
        <v>1906</v>
      </c>
      <c r="H346" s="200">
        <v>737.86</v>
      </c>
      <c r="I346" s="201"/>
      <c r="L346" s="196"/>
      <c r="M346" s="202"/>
      <c r="N346" s="203"/>
      <c r="O346" s="203"/>
      <c r="P346" s="203"/>
      <c r="Q346" s="203"/>
      <c r="R346" s="203"/>
      <c r="S346" s="203"/>
      <c r="T346" s="204"/>
      <c r="AT346" s="198" t="s">
        <v>205</v>
      </c>
      <c r="AU346" s="198" t="s">
        <v>94</v>
      </c>
      <c r="AV346" s="13" t="s">
        <v>94</v>
      </c>
      <c r="AW346" s="13" t="s">
        <v>38</v>
      </c>
      <c r="AX346" s="13" t="s">
        <v>25</v>
      </c>
      <c r="AY346" s="198" t="s">
        <v>196</v>
      </c>
    </row>
    <row r="347" spans="1:65" s="2" customFormat="1" ht="16.5" customHeight="1">
      <c r="A347" s="35"/>
      <c r="B347" s="153"/>
      <c r="C347" s="184" t="s">
        <v>554</v>
      </c>
      <c r="D347" s="184" t="s">
        <v>198</v>
      </c>
      <c r="E347" s="185" t="s">
        <v>333</v>
      </c>
      <c r="F347" s="186" t="s">
        <v>334</v>
      </c>
      <c r="G347" s="187" t="s">
        <v>327</v>
      </c>
      <c r="H347" s="188">
        <v>341.58600000000001</v>
      </c>
      <c r="I347" s="189"/>
      <c r="J347" s="190">
        <f>ROUND(I347*H347,2)</f>
        <v>0</v>
      </c>
      <c r="K347" s="186" t="s">
        <v>202</v>
      </c>
      <c r="L347" s="36"/>
      <c r="M347" s="191" t="s">
        <v>1</v>
      </c>
      <c r="N347" s="192" t="s">
        <v>50</v>
      </c>
      <c r="O347" s="61"/>
      <c r="P347" s="193">
        <f>O347*H347</f>
        <v>0</v>
      </c>
      <c r="Q347" s="193">
        <v>0</v>
      </c>
      <c r="R347" s="193">
        <f>Q347*H347</f>
        <v>0</v>
      </c>
      <c r="S347" s="193">
        <v>0</v>
      </c>
      <c r="T347" s="194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5" t="s">
        <v>203</v>
      </c>
      <c r="AT347" s="195" t="s">
        <v>198</v>
      </c>
      <c r="AU347" s="195" t="s">
        <v>94</v>
      </c>
      <c r="AY347" s="18" t="s">
        <v>196</v>
      </c>
      <c r="BE347" s="101">
        <f>IF(N347="základní",J347,0)</f>
        <v>0</v>
      </c>
      <c r="BF347" s="101">
        <f>IF(N347="snížená",J347,0)</f>
        <v>0</v>
      </c>
      <c r="BG347" s="101">
        <f>IF(N347="zákl. přenesená",J347,0)</f>
        <v>0</v>
      </c>
      <c r="BH347" s="101">
        <f>IF(N347="sníž. přenesená",J347,0)</f>
        <v>0</v>
      </c>
      <c r="BI347" s="101">
        <f>IF(N347="nulová",J347,0)</f>
        <v>0</v>
      </c>
      <c r="BJ347" s="18" t="s">
        <v>25</v>
      </c>
      <c r="BK347" s="101">
        <f>ROUND(I347*H347,2)</f>
        <v>0</v>
      </c>
      <c r="BL347" s="18" t="s">
        <v>203</v>
      </c>
      <c r="BM347" s="195" t="s">
        <v>1203</v>
      </c>
    </row>
    <row r="348" spans="1:65" s="14" customFormat="1" ht="11.25">
      <c r="B348" s="205"/>
      <c r="D348" s="197" t="s">
        <v>205</v>
      </c>
      <c r="E348" s="206" t="s">
        <v>1</v>
      </c>
      <c r="F348" s="207" t="s">
        <v>336</v>
      </c>
      <c r="H348" s="206" t="s">
        <v>1</v>
      </c>
      <c r="I348" s="208"/>
      <c r="L348" s="205"/>
      <c r="M348" s="209"/>
      <c r="N348" s="210"/>
      <c r="O348" s="210"/>
      <c r="P348" s="210"/>
      <c r="Q348" s="210"/>
      <c r="R348" s="210"/>
      <c r="S348" s="210"/>
      <c r="T348" s="211"/>
      <c r="AT348" s="206" t="s">
        <v>205</v>
      </c>
      <c r="AU348" s="206" t="s">
        <v>94</v>
      </c>
      <c r="AV348" s="14" t="s">
        <v>25</v>
      </c>
      <c r="AW348" s="14" t="s">
        <v>38</v>
      </c>
      <c r="AX348" s="14" t="s">
        <v>84</v>
      </c>
      <c r="AY348" s="206" t="s">
        <v>196</v>
      </c>
    </row>
    <row r="349" spans="1:65" s="13" customFormat="1" ht="11.25">
      <c r="B349" s="196"/>
      <c r="D349" s="197" t="s">
        <v>205</v>
      </c>
      <c r="E349" s="198" t="s">
        <v>1</v>
      </c>
      <c r="F349" s="199" t="s">
        <v>1907</v>
      </c>
      <c r="H349" s="200">
        <v>6.63</v>
      </c>
      <c r="I349" s="201"/>
      <c r="L349" s="196"/>
      <c r="M349" s="202"/>
      <c r="N349" s="203"/>
      <c r="O349" s="203"/>
      <c r="P349" s="203"/>
      <c r="Q349" s="203"/>
      <c r="R349" s="203"/>
      <c r="S349" s="203"/>
      <c r="T349" s="204"/>
      <c r="AT349" s="198" t="s">
        <v>205</v>
      </c>
      <c r="AU349" s="198" t="s">
        <v>94</v>
      </c>
      <c r="AV349" s="13" t="s">
        <v>94</v>
      </c>
      <c r="AW349" s="13" t="s">
        <v>38</v>
      </c>
      <c r="AX349" s="13" t="s">
        <v>84</v>
      </c>
      <c r="AY349" s="198" t="s">
        <v>196</v>
      </c>
    </row>
    <row r="350" spans="1:65" s="13" customFormat="1" ht="11.25">
      <c r="B350" s="196"/>
      <c r="D350" s="197" t="s">
        <v>205</v>
      </c>
      <c r="E350" s="198" t="s">
        <v>1</v>
      </c>
      <c r="F350" s="199" t="s">
        <v>1908</v>
      </c>
      <c r="H350" s="200">
        <v>680.32</v>
      </c>
      <c r="I350" s="201"/>
      <c r="L350" s="196"/>
      <c r="M350" s="202"/>
      <c r="N350" s="203"/>
      <c r="O350" s="203"/>
      <c r="P350" s="203"/>
      <c r="Q350" s="203"/>
      <c r="R350" s="203"/>
      <c r="S350" s="203"/>
      <c r="T350" s="204"/>
      <c r="AT350" s="198" t="s">
        <v>205</v>
      </c>
      <c r="AU350" s="198" t="s">
        <v>94</v>
      </c>
      <c r="AV350" s="13" t="s">
        <v>94</v>
      </c>
      <c r="AW350" s="13" t="s">
        <v>38</v>
      </c>
      <c r="AX350" s="13" t="s">
        <v>84</v>
      </c>
      <c r="AY350" s="198" t="s">
        <v>196</v>
      </c>
    </row>
    <row r="351" spans="1:65" s="13" customFormat="1" ht="11.25">
      <c r="B351" s="196"/>
      <c r="D351" s="197" t="s">
        <v>205</v>
      </c>
      <c r="E351" s="198" t="s">
        <v>1</v>
      </c>
      <c r="F351" s="199" t="s">
        <v>1909</v>
      </c>
      <c r="H351" s="200">
        <v>17.82</v>
      </c>
      <c r="I351" s="201"/>
      <c r="L351" s="196"/>
      <c r="M351" s="202"/>
      <c r="N351" s="203"/>
      <c r="O351" s="203"/>
      <c r="P351" s="203"/>
      <c r="Q351" s="203"/>
      <c r="R351" s="203"/>
      <c r="S351" s="203"/>
      <c r="T351" s="204"/>
      <c r="AT351" s="198" t="s">
        <v>205</v>
      </c>
      <c r="AU351" s="198" t="s">
        <v>94</v>
      </c>
      <c r="AV351" s="13" t="s">
        <v>94</v>
      </c>
      <c r="AW351" s="13" t="s">
        <v>38</v>
      </c>
      <c r="AX351" s="13" t="s">
        <v>84</v>
      </c>
      <c r="AY351" s="198" t="s">
        <v>196</v>
      </c>
    </row>
    <row r="352" spans="1:65" s="13" customFormat="1" ht="11.25">
      <c r="B352" s="196"/>
      <c r="D352" s="197" t="s">
        <v>205</v>
      </c>
      <c r="E352" s="198" t="s">
        <v>1</v>
      </c>
      <c r="F352" s="199" t="s">
        <v>1910</v>
      </c>
      <c r="H352" s="200">
        <v>441.12</v>
      </c>
      <c r="I352" s="201"/>
      <c r="L352" s="196"/>
      <c r="M352" s="202"/>
      <c r="N352" s="203"/>
      <c r="O352" s="203"/>
      <c r="P352" s="203"/>
      <c r="Q352" s="203"/>
      <c r="R352" s="203"/>
      <c r="S352" s="203"/>
      <c r="T352" s="204"/>
      <c r="AT352" s="198" t="s">
        <v>205</v>
      </c>
      <c r="AU352" s="198" t="s">
        <v>94</v>
      </c>
      <c r="AV352" s="13" t="s">
        <v>94</v>
      </c>
      <c r="AW352" s="13" t="s">
        <v>38</v>
      </c>
      <c r="AX352" s="13" t="s">
        <v>84</v>
      </c>
      <c r="AY352" s="198" t="s">
        <v>196</v>
      </c>
    </row>
    <row r="353" spans="2:51" s="13" customFormat="1" ht="11.25">
      <c r="B353" s="196"/>
      <c r="D353" s="197" t="s">
        <v>205</v>
      </c>
      <c r="E353" s="198" t="s">
        <v>1</v>
      </c>
      <c r="F353" s="199" t="s">
        <v>1911</v>
      </c>
      <c r="H353" s="200">
        <v>23.77</v>
      </c>
      <c r="I353" s="201"/>
      <c r="L353" s="196"/>
      <c r="M353" s="202"/>
      <c r="N353" s="203"/>
      <c r="O353" s="203"/>
      <c r="P353" s="203"/>
      <c r="Q353" s="203"/>
      <c r="R353" s="203"/>
      <c r="S353" s="203"/>
      <c r="T353" s="204"/>
      <c r="AT353" s="198" t="s">
        <v>205</v>
      </c>
      <c r="AU353" s="198" t="s">
        <v>94</v>
      </c>
      <c r="AV353" s="13" t="s">
        <v>94</v>
      </c>
      <c r="AW353" s="13" t="s">
        <v>38</v>
      </c>
      <c r="AX353" s="13" t="s">
        <v>84</v>
      </c>
      <c r="AY353" s="198" t="s">
        <v>196</v>
      </c>
    </row>
    <row r="354" spans="2:51" s="13" customFormat="1" ht="11.25">
      <c r="B354" s="196"/>
      <c r="D354" s="197" t="s">
        <v>205</v>
      </c>
      <c r="E354" s="198" t="s">
        <v>1</v>
      </c>
      <c r="F354" s="199" t="s">
        <v>1912</v>
      </c>
      <c r="H354" s="200">
        <v>38.979999999999997</v>
      </c>
      <c r="I354" s="201"/>
      <c r="L354" s="196"/>
      <c r="M354" s="202"/>
      <c r="N354" s="203"/>
      <c r="O354" s="203"/>
      <c r="P354" s="203"/>
      <c r="Q354" s="203"/>
      <c r="R354" s="203"/>
      <c r="S354" s="203"/>
      <c r="T354" s="204"/>
      <c r="AT354" s="198" t="s">
        <v>205</v>
      </c>
      <c r="AU354" s="198" t="s">
        <v>94</v>
      </c>
      <c r="AV354" s="13" t="s">
        <v>94</v>
      </c>
      <c r="AW354" s="13" t="s">
        <v>38</v>
      </c>
      <c r="AX354" s="13" t="s">
        <v>84</v>
      </c>
      <c r="AY354" s="198" t="s">
        <v>196</v>
      </c>
    </row>
    <row r="355" spans="2:51" s="13" customFormat="1" ht="11.25">
      <c r="B355" s="196"/>
      <c r="D355" s="197" t="s">
        <v>205</v>
      </c>
      <c r="E355" s="198" t="s">
        <v>1</v>
      </c>
      <c r="F355" s="199" t="s">
        <v>1913</v>
      </c>
      <c r="H355" s="200">
        <v>86.03</v>
      </c>
      <c r="I355" s="201"/>
      <c r="L355" s="196"/>
      <c r="M355" s="202"/>
      <c r="N355" s="203"/>
      <c r="O355" s="203"/>
      <c r="P355" s="203"/>
      <c r="Q355" s="203"/>
      <c r="R355" s="203"/>
      <c r="S355" s="203"/>
      <c r="T355" s="204"/>
      <c r="AT355" s="198" t="s">
        <v>205</v>
      </c>
      <c r="AU355" s="198" t="s">
        <v>94</v>
      </c>
      <c r="AV355" s="13" t="s">
        <v>94</v>
      </c>
      <c r="AW355" s="13" t="s">
        <v>38</v>
      </c>
      <c r="AX355" s="13" t="s">
        <v>84</v>
      </c>
      <c r="AY355" s="198" t="s">
        <v>196</v>
      </c>
    </row>
    <row r="356" spans="2:51" s="13" customFormat="1" ht="11.25">
      <c r="B356" s="196"/>
      <c r="D356" s="197" t="s">
        <v>205</v>
      </c>
      <c r="E356" s="198" t="s">
        <v>1</v>
      </c>
      <c r="F356" s="199" t="s">
        <v>1914</v>
      </c>
      <c r="H356" s="200">
        <v>17.96</v>
      </c>
      <c r="I356" s="201"/>
      <c r="L356" s="196"/>
      <c r="M356" s="202"/>
      <c r="N356" s="203"/>
      <c r="O356" s="203"/>
      <c r="P356" s="203"/>
      <c r="Q356" s="203"/>
      <c r="R356" s="203"/>
      <c r="S356" s="203"/>
      <c r="T356" s="204"/>
      <c r="AT356" s="198" t="s">
        <v>205</v>
      </c>
      <c r="AU356" s="198" t="s">
        <v>94</v>
      </c>
      <c r="AV356" s="13" t="s">
        <v>94</v>
      </c>
      <c r="AW356" s="13" t="s">
        <v>38</v>
      </c>
      <c r="AX356" s="13" t="s">
        <v>84</v>
      </c>
      <c r="AY356" s="198" t="s">
        <v>196</v>
      </c>
    </row>
    <row r="357" spans="2:51" s="13" customFormat="1" ht="11.25">
      <c r="B357" s="196"/>
      <c r="D357" s="197" t="s">
        <v>205</v>
      </c>
      <c r="E357" s="198" t="s">
        <v>1</v>
      </c>
      <c r="F357" s="199" t="s">
        <v>1915</v>
      </c>
      <c r="H357" s="200">
        <v>13.24</v>
      </c>
      <c r="I357" s="201"/>
      <c r="L357" s="196"/>
      <c r="M357" s="202"/>
      <c r="N357" s="203"/>
      <c r="O357" s="203"/>
      <c r="P357" s="203"/>
      <c r="Q357" s="203"/>
      <c r="R357" s="203"/>
      <c r="S357" s="203"/>
      <c r="T357" s="204"/>
      <c r="AT357" s="198" t="s">
        <v>205</v>
      </c>
      <c r="AU357" s="198" t="s">
        <v>94</v>
      </c>
      <c r="AV357" s="13" t="s">
        <v>94</v>
      </c>
      <c r="AW357" s="13" t="s">
        <v>38</v>
      </c>
      <c r="AX357" s="13" t="s">
        <v>84</v>
      </c>
      <c r="AY357" s="198" t="s">
        <v>196</v>
      </c>
    </row>
    <row r="358" spans="2:51" s="13" customFormat="1" ht="11.25">
      <c r="B358" s="196"/>
      <c r="D358" s="197" t="s">
        <v>205</v>
      </c>
      <c r="E358" s="198" t="s">
        <v>1</v>
      </c>
      <c r="F358" s="199" t="s">
        <v>1916</v>
      </c>
      <c r="H358" s="200">
        <v>17.3</v>
      </c>
      <c r="I358" s="201"/>
      <c r="L358" s="196"/>
      <c r="M358" s="202"/>
      <c r="N358" s="203"/>
      <c r="O358" s="203"/>
      <c r="P358" s="203"/>
      <c r="Q358" s="203"/>
      <c r="R358" s="203"/>
      <c r="S358" s="203"/>
      <c r="T358" s="204"/>
      <c r="AT358" s="198" t="s">
        <v>205</v>
      </c>
      <c r="AU358" s="198" t="s">
        <v>94</v>
      </c>
      <c r="AV358" s="13" t="s">
        <v>94</v>
      </c>
      <c r="AW358" s="13" t="s">
        <v>38</v>
      </c>
      <c r="AX358" s="13" t="s">
        <v>84</v>
      </c>
      <c r="AY358" s="198" t="s">
        <v>196</v>
      </c>
    </row>
    <row r="359" spans="2:51" s="13" customFormat="1" ht="11.25">
      <c r="B359" s="196"/>
      <c r="D359" s="197" t="s">
        <v>205</v>
      </c>
      <c r="E359" s="198" t="s">
        <v>1</v>
      </c>
      <c r="F359" s="199" t="s">
        <v>1917</v>
      </c>
      <c r="H359" s="200">
        <v>9.4499999999999993</v>
      </c>
      <c r="I359" s="201"/>
      <c r="L359" s="196"/>
      <c r="M359" s="202"/>
      <c r="N359" s="203"/>
      <c r="O359" s="203"/>
      <c r="P359" s="203"/>
      <c r="Q359" s="203"/>
      <c r="R359" s="203"/>
      <c r="S359" s="203"/>
      <c r="T359" s="204"/>
      <c r="AT359" s="198" t="s">
        <v>205</v>
      </c>
      <c r="AU359" s="198" t="s">
        <v>94</v>
      </c>
      <c r="AV359" s="13" t="s">
        <v>94</v>
      </c>
      <c r="AW359" s="13" t="s">
        <v>38</v>
      </c>
      <c r="AX359" s="13" t="s">
        <v>84</v>
      </c>
      <c r="AY359" s="198" t="s">
        <v>196</v>
      </c>
    </row>
    <row r="360" spans="2:51" s="13" customFormat="1" ht="11.25">
      <c r="B360" s="196"/>
      <c r="D360" s="197" t="s">
        <v>205</v>
      </c>
      <c r="E360" s="198" t="s">
        <v>1</v>
      </c>
      <c r="F360" s="199" t="s">
        <v>1918</v>
      </c>
      <c r="H360" s="200">
        <v>3.64</v>
      </c>
      <c r="I360" s="201"/>
      <c r="L360" s="196"/>
      <c r="M360" s="202"/>
      <c r="N360" s="203"/>
      <c r="O360" s="203"/>
      <c r="P360" s="203"/>
      <c r="Q360" s="203"/>
      <c r="R360" s="203"/>
      <c r="S360" s="203"/>
      <c r="T360" s="204"/>
      <c r="AT360" s="198" t="s">
        <v>205</v>
      </c>
      <c r="AU360" s="198" t="s">
        <v>94</v>
      </c>
      <c r="AV360" s="13" t="s">
        <v>94</v>
      </c>
      <c r="AW360" s="13" t="s">
        <v>38</v>
      </c>
      <c r="AX360" s="13" t="s">
        <v>84</v>
      </c>
      <c r="AY360" s="198" t="s">
        <v>196</v>
      </c>
    </row>
    <row r="361" spans="2:51" s="13" customFormat="1" ht="11.25">
      <c r="B361" s="196"/>
      <c r="D361" s="197" t="s">
        <v>205</v>
      </c>
      <c r="E361" s="198" t="s">
        <v>1</v>
      </c>
      <c r="F361" s="199" t="s">
        <v>1919</v>
      </c>
      <c r="H361" s="200">
        <v>167.23</v>
      </c>
      <c r="I361" s="201"/>
      <c r="L361" s="196"/>
      <c r="M361" s="202"/>
      <c r="N361" s="203"/>
      <c r="O361" s="203"/>
      <c r="P361" s="203"/>
      <c r="Q361" s="203"/>
      <c r="R361" s="203"/>
      <c r="S361" s="203"/>
      <c r="T361" s="204"/>
      <c r="AT361" s="198" t="s">
        <v>205</v>
      </c>
      <c r="AU361" s="198" t="s">
        <v>94</v>
      </c>
      <c r="AV361" s="13" t="s">
        <v>94</v>
      </c>
      <c r="AW361" s="13" t="s">
        <v>38</v>
      </c>
      <c r="AX361" s="13" t="s">
        <v>84</v>
      </c>
      <c r="AY361" s="198" t="s">
        <v>196</v>
      </c>
    </row>
    <row r="362" spans="2:51" s="13" customFormat="1" ht="11.25">
      <c r="B362" s="196"/>
      <c r="D362" s="197" t="s">
        <v>205</v>
      </c>
      <c r="E362" s="198" t="s">
        <v>1</v>
      </c>
      <c r="F362" s="199" t="s">
        <v>1920</v>
      </c>
      <c r="H362" s="200">
        <v>27.77</v>
      </c>
      <c r="I362" s="201"/>
      <c r="L362" s="196"/>
      <c r="M362" s="202"/>
      <c r="N362" s="203"/>
      <c r="O362" s="203"/>
      <c r="P362" s="203"/>
      <c r="Q362" s="203"/>
      <c r="R362" s="203"/>
      <c r="S362" s="203"/>
      <c r="T362" s="204"/>
      <c r="AT362" s="198" t="s">
        <v>205</v>
      </c>
      <c r="AU362" s="198" t="s">
        <v>94</v>
      </c>
      <c r="AV362" s="13" t="s">
        <v>94</v>
      </c>
      <c r="AW362" s="13" t="s">
        <v>38</v>
      </c>
      <c r="AX362" s="13" t="s">
        <v>84</v>
      </c>
      <c r="AY362" s="198" t="s">
        <v>196</v>
      </c>
    </row>
    <row r="363" spans="2:51" s="16" customFormat="1" ht="11.25">
      <c r="B363" s="220"/>
      <c r="D363" s="197" t="s">
        <v>205</v>
      </c>
      <c r="E363" s="221" t="s">
        <v>1741</v>
      </c>
      <c r="F363" s="222" t="s">
        <v>368</v>
      </c>
      <c r="H363" s="223">
        <v>1551.26</v>
      </c>
      <c r="I363" s="224"/>
      <c r="L363" s="220"/>
      <c r="M363" s="225"/>
      <c r="N363" s="226"/>
      <c r="O363" s="226"/>
      <c r="P363" s="226"/>
      <c r="Q363" s="226"/>
      <c r="R363" s="226"/>
      <c r="S363" s="226"/>
      <c r="T363" s="227"/>
      <c r="AT363" s="221" t="s">
        <v>205</v>
      </c>
      <c r="AU363" s="221" t="s">
        <v>94</v>
      </c>
      <c r="AV363" s="16" t="s">
        <v>211</v>
      </c>
      <c r="AW363" s="16" t="s">
        <v>38</v>
      </c>
      <c r="AX363" s="16" t="s">
        <v>84</v>
      </c>
      <c r="AY363" s="221" t="s">
        <v>196</v>
      </c>
    </row>
    <row r="364" spans="2:51" s="14" customFormat="1" ht="11.25">
      <c r="B364" s="205"/>
      <c r="D364" s="197" t="s">
        <v>205</v>
      </c>
      <c r="E364" s="206" t="s">
        <v>1</v>
      </c>
      <c r="F364" s="207" t="s">
        <v>369</v>
      </c>
      <c r="H364" s="206" t="s">
        <v>1</v>
      </c>
      <c r="I364" s="208"/>
      <c r="L364" s="205"/>
      <c r="M364" s="209"/>
      <c r="N364" s="210"/>
      <c r="O364" s="210"/>
      <c r="P364" s="210"/>
      <c r="Q364" s="210"/>
      <c r="R364" s="210"/>
      <c r="S364" s="210"/>
      <c r="T364" s="211"/>
      <c r="AT364" s="206" t="s">
        <v>205</v>
      </c>
      <c r="AU364" s="206" t="s">
        <v>94</v>
      </c>
      <c r="AV364" s="14" t="s">
        <v>25</v>
      </c>
      <c r="AW364" s="14" t="s">
        <v>38</v>
      </c>
      <c r="AX364" s="14" t="s">
        <v>84</v>
      </c>
      <c r="AY364" s="206" t="s">
        <v>196</v>
      </c>
    </row>
    <row r="365" spans="2:51" s="13" customFormat="1" ht="11.25">
      <c r="B365" s="196"/>
      <c r="D365" s="197" t="s">
        <v>205</v>
      </c>
      <c r="E365" s="198" t="s">
        <v>1</v>
      </c>
      <c r="F365" s="199" t="s">
        <v>1921</v>
      </c>
      <c r="H365" s="200">
        <v>-209</v>
      </c>
      <c r="I365" s="201"/>
      <c r="L365" s="196"/>
      <c r="M365" s="202"/>
      <c r="N365" s="203"/>
      <c r="O365" s="203"/>
      <c r="P365" s="203"/>
      <c r="Q365" s="203"/>
      <c r="R365" s="203"/>
      <c r="S365" s="203"/>
      <c r="T365" s="204"/>
      <c r="AT365" s="198" t="s">
        <v>205</v>
      </c>
      <c r="AU365" s="198" t="s">
        <v>94</v>
      </c>
      <c r="AV365" s="13" t="s">
        <v>94</v>
      </c>
      <c r="AW365" s="13" t="s">
        <v>38</v>
      </c>
      <c r="AX365" s="13" t="s">
        <v>84</v>
      </c>
      <c r="AY365" s="198" t="s">
        <v>196</v>
      </c>
    </row>
    <row r="366" spans="2:51" s="13" customFormat="1" ht="11.25">
      <c r="B366" s="196"/>
      <c r="D366" s="197" t="s">
        <v>205</v>
      </c>
      <c r="E366" s="198" t="s">
        <v>1</v>
      </c>
      <c r="F366" s="199" t="s">
        <v>1922</v>
      </c>
      <c r="H366" s="200">
        <v>-0.51600000000000001</v>
      </c>
      <c r="I366" s="201"/>
      <c r="L366" s="196"/>
      <c r="M366" s="202"/>
      <c r="N366" s="203"/>
      <c r="O366" s="203"/>
      <c r="P366" s="203"/>
      <c r="Q366" s="203"/>
      <c r="R366" s="203"/>
      <c r="S366" s="203"/>
      <c r="T366" s="204"/>
      <c r="AT366" s="198" t="s">
        <v>205</v>
      </c>
      <c r="AU366" s="198" t="s">
        <v>94</v>
      </c>
      <c r="AV366" s="13" t="s">
        <v>94</v>
      </c>
      <c r="AW366" s="13" t="s">
        <v>38</v>
      </c>
      <c r="AX366" s="13" t="s">
        <v>84</v>
      </c>
      <c r="AY366" s="198" t="s">
        <v>196</v>
      </c>
    </row>
    <row r="367" spans="2:51" s="13" customFormat="1" ht="11.25">
      <c r="B367" s="196"/>
      <c r="D367" s="197" t="s">
        <v>205</v>
      </c>
      <c r="E367" s="198" t="s">
        <v>1</v>
      </c>
      <c r="F367" s="199" t="s">
        <v>1923</v>
      </c>
      <c r="H367" s="200">
        <v>-1.3939999999999999</v>
      </c>
      <c r="I367" s="201"/>
      <c r="L367" s="196"/>
      <c r="M367" s="202"/>
      <c r="N367" s="203"/>
      <c r="O367" s="203"/>
      <c r="P367" s="203"/>
      <c r="Q367" s="203"/>
      <c r="R367" s="203"/>
      <c r="S367" s="203"/>
      <c r="T367" s="204"/>
      <c r="AT367" s="198" t="s">
        <v>205</v>
      </c>
      <c r="AU367" s="198" t="s">
        <v>94</v>
      </c>
      <c r="AV367" s="13" t="s">
        <v>94</v>
      </c>
      <c r="AW367" s="13" t="s">
        <v>38</v>
      </c>
      <c r="AX367" s="13" t="s">
        <v>84</v>
      </c>
      <c r="AY367" s="198" t="s">
        <v>196</v>
      </c>
    </row>
    <row r="368" spans="2:51" s="13" customFormat="1" ht="11.25">
      <c r="B368" s="196"/>
      <c r="D368" s="197" t="s">
        <v>205</v>
      </c>
      <c r="E368" s="198" t="s">
        <v>1</v>
      </c>
      <c r="F368" s="199" t="s">
        <v>1924</v>
      </c>
      <c r="H368" s="200">
        <v>-0.85799999999999998</v>
      </c>
      <c r="I368" s="201"/>
      <c r="L368" s="196"/>
      <c r="M368" s="202"/>
      <c r="N368" s="203"/>
      <c r="O368" s="203"/>
      <c r="P368" s="203"/>
      <c r="Q368" s="203"/>
      <c r="R368" s="203"/>
      <c r="S368" s="203"/>
      <c r="T368" s="204"/>
      <c r="AT368" s="198" t="s">
        <v>205</v>
      </c>
      <c r="AU368" s="198" t="s">
        <v>94</v>
      </c>
      <c r="AV368" s="13" t="s">
        <v>94</v>
      </c>
      <c r="AW368" s="13" t="s">
        <v>38</v>
      </c>
      <c r="AX368" s="13" t="s">
        <v>84</v>
      </c>
      <c r="AY368" s="198" t="s">
        <v>196</v>
      </c>
    </row>
    <row r="369" spans="1:65" s="14" customFormat="1" ht="11.25">
      <c r="B369" s="205"/>
      <c r="D369" s="197" t="s">
        <v>205</v>
      </c>
      <c r="E369" s="206" t="s">
        <v>1</v>
      </c>
      <c r="F369" s="207" t="s">
        <v>1293</v>
      </c>
      <c r="H369" s="206" t="s">
        <v>1</v>
      </c>
      <c r="I369" s="208"/>
      <c r="L369" s="205"/>
      <c r="M369" s="209"/>
      <c r="N369" s="210"/>
      <c r="O369" s="210"/>
      <c r="P369" s="210"/>
      <c r="Q369" s="210"/>
      <c r="R369" s="210"/>
      <c r="S369" s="210"/>
      <c r="T369" s="211"/>
      <c r="AT369" s="206" t="s">
        <v>205</v>
      </c>
      <c r="AU369" s="206" t="s">
        <v>94</v>
      </c>
      <c r="AV369" s="14" t="s">
        <v>25</v>
      </c>
      <c r="AW369" s="14" t="s">
        <v>38</v>
      </c>
      <c r="AX369" s="14" t="s">
        <v>84</v>
      </c>
      <c r="AY369" s="206" t="s">
        <v>196</v>
      </c>
    </row>
    <row r="370" spans="1:65" s="13" customFormat="1" ht="11.25">
      <c r="B370" s="196"/>
      <c r="D370" s="197" t="s">
        <v>205</v>
      </c>
      <c r="E370" s="198" t="s">
        <v>1</v>
      </c>
      <c r="F370" s="199" t="s">
        <v>1925</v>
      </c>
      <c r="H370" s="200">
        <v>-0.128</v>
      </c>
      <c r="I370" s="201"/>
      <c r="L370" s="196"/>
      <c r="M370" s="202"/>
      <c r="N370" s="203"/>
      <c r="O370" s="203"/>
      <c r="P370" s="203"/>
      <c r="Q370" s="203"/>
      <c r="R370" s="203"/>
      <c r="S370" s="203"/>
      <c r="T370" s="204"/>
      <c r="AT370" s="198" t="s">
        <v>205</v>
      </c>
      <c r="AU370" s="198" t="s">
        <v>94</v>
      </c>
      <c r="AV370" s="13" t="s">
        <v>94</v>
      </c>
      <c r="AW370" s="13" t="s">
        <v>38</v>
      </c>
      <c r="AX370" s="13" t="s">
        <v>84</v>
      </c>
      <c r="AY370" s="198" t="s">
        <v>196</v>
      </c>
    </row>
    <row r="371" spans="1:65" s="13" customFormat="1" ht="11.25">
      <c r="B371" s="196"/>
      <c r="D371" s="197" t="s">
        <v>205</v>
      </c>
      <c r="E371" s="198" t="s">
        <v>1</v>
      </c>
      <c r="F371" s="199" t="s">
        <v>1926</v>
      </c>
      <c r="H371" s="200">
        <v>-7.5999999999999998E-2</v>
      </c>
      <c r="I371" s="201"/>
      <c r="L371" s="196"/>
      <c r="M371" s="202"/>
      <c r="N371" s="203"/>
      <c r="O371" s="203"/>
      <c r="P371" s="203"/>
      <c r="Q371" s="203"/>
      <c r="R371" s="203"/>
      <c r="S371" s="203"/>
      <c r="T371" s="204"/>
      <c r="AT371" s="198" t="s">
        <v>205</v>
      </c>
      <c r="AU371" s="198" t="s">
        <v>94</v>
      </c>
      <c r="AV371" s="13" t="s">
        <v>94</v>
      </c>
      <c r="AW371" s="13" t="s">
        <v>38</v>
      </c>
      <c r="AX371" s="13" t="s">
        <v>84</v>
      </c>
      <c r="AY371" s="198" t="s">
        <v>196</v>
      </c>
    </row>
    <row r="372" spans="1:65" s="13" customFormat="1" ht="11.25">
      <c r="B372" s="196"/>
      <c r="D372" s="197" t="s">
        <v>205</v>
      </c>
      <c r="E372" s="198" t="s">
        <v>1</v>
      </c>
      <c r="F372" s="199" t="s">
        <v>1927</v>
      </c>
      <c r="H372" s="200">
        <v>-0.38700000000000001</v>
      </c>
      <c r="I372" s="201"/>
      <c r="L372" s="196"/>
      <c r="M372" s="202"/>
      <c r="N372" s="203"/>
      <c r="O372" s="203"/>
      <c r="P372" s="203"/>
      <c r="Q372" s="203"/>
      <c r="R372" s="203"/>
      <c r="S372" s="203"/>
      <c r="T372" s="204"/>
      <c r="AT372" s="198" t="s">
        <v>205</v>
      </c>
      <c r="AU372" s="198" t="s">
        <v>94</v>
      </c>
      <c r="AV372" s="13" t="s">
        <v>94</v>
      </c>
      <c r="AW372" s="13" t="s">
        <v>38</v>
      </c>
      <c r="AX372" s="13" t="s">
        <v>84</v>
      </c>
      <c r="AY372" s="198" t="s">
        <v>196</v>
      </c>
    </row>
    <row r="373" spans="1:65" s="14" customFormat="1" ht="11.25">
      <c r="B373" s="205"/>
      <c r="D373" s="197" t="s">
        <v>205</v>
      </c>
      <c r="E373" s="206" t="s">
        <v>1</v>
      </c>
      <c r="F373" s="207" t="s">
        <v>384</v>
      </c>
      <c r="H373" s="206" t="s">
        <v>1</v>
      </c>
      <c r="I373" s="208"/>
      <c r="L373" s="205"/>
      <c r="M373" s="209"/>
      <c r="N373" s="210"/>
      <c r="O373" s="210"/>
      <c r="P373" s="210"/>
      <c r="Q373" s="210"/>
      <c r="R373" s="210"/>
      <c r="S373" s="210"/>
      <c r="T373" s="211"/>
      <c r="AT373" s="206" t="s">
        <v>205</v>
      </c>
      <c r="AU373" s="206" t="s">
        <v>94</v>
      </c>
      <c r="AV373" s="14" t="s">
        <v>25</v>
      </c>
      <c r="AW373" s="14" t="s">
        <v>38</v>
      </c>
      <c r="AX373" s="14" t="s">
        <v>84</v>
      </c>
      <c r="AY373" s="206" t="s">
        <v>196</v>
      </c>
    </row>
    <row r="374" spans="1:65" s="13" customFormat="1" ht="11.25">
      <c r="B374" s="196"/>
      <c r="D374" s="197" t="s">
        <v>205</v>
      </c>
      <c r="E374" s="198" t="s">
        <v>1</v>
      </c>
      <c r="F374" s="199" t="s">
        <v>1928</v>
      </c>
      <c r="H374" s="200">
        <v>-200.28</v>
      </c>
      <c r="I374" s="201"/>
      <c r="L374" s="196"/>
      <c r="M374" s="202"/>
      <c r="N374" s="203"/>
      <c r="O374" s="203"/>
      <c r="P374" s="203"/>
      <c r="Q374" s="203"/>
      <c r="R374" s="203"/>
      <c r="S374" s="203"/>
      <c r="T374" s="204"/>
      <c r="AT374" s="198" t="s">
        <v>205</v>
      </c>
      <c r="AU374" s="198" t="s">
        <v>94</v>
      </c>
      <c r="AV374" s="13" t="s">
        <v>94</v>
      </c>
      <c r="AW374" s="13" t="s">
        <v>38</v>
      </c>
      <c r="AX374" s="13" t="s">
        <v>84</v>
      </c>
      <c r="AY374" s="198" t="s">
        <v>196</v>
      </c>
    </row>
    <row r="375" spans="1:65" s="15" customFormat="1" ht="11.25">
      <c r="B375" s="212"/>
      <c r="D375" s="197" t="s">
        <v>205</v>
      </c>
      <c r="E375" s="213" t="s">
        <v>1739</v>
      </c>
      <c r="F375" s="214" t="s">
        <v>225</v>
      </c>
      <c r="H375" s="215">
        <v>1138.6210000000001</v>
      </c>
      <c r="I375" s="216"/>
      <c r="L375" s="212"/>
      <c r="M375" s="217"/>
      <c r="N375" s="218"/>
      <c r="O375" s="218"/>
      <c r="P375" s="218"/>
      <c r="Q375" s="218"/>
      <c r="R375" s="218"/>
      <c r="S375" s="218"/>
      <c r="T375" s="219"/>
      <c r="AT375" s="213" t="s">
        <v>205</v>
      </c>
      <c r="AU375" s="213" t="s">
        <v>94</v>
      </c>
      <c r="AV375" s="15" t="s">
        <v>203</v>
      </c>
      <c r="AW375" s="15" t="s">
        <v>38</v>
      </c>
      <c r="AX375" s="15" t="s">
        <v>84</v>
      </c>
      <c r="AY375" s="213" t="s">
        <v>196</v>
      </c>
    </row>
    <row r="376" spans="1:65" s="14" customFormat="1" ht="11.25">
      <c r="B376" s="205"/>
      <c r="D376" s="197" t="s">
        <v>205</v>
      </c>
      <c r="E376" s="206" t="s">
        <v>1</v>
      </c>
      <c r="F376" s="207" t="s">
        <v>1878</v>
      </c>
      <c r="H376" s="206" t="s">
        <v>1</v>
      </c>
      <c r="I376" s="208"/>
      <c r="L376" s="205"/>
      <c r="M376" s="209"/>
      <c r="N376" s="210"/>
      <c r="O376" s="210"/>
      <c r="P376" s="210"/>
      <c r="Q376" s="210"/>
      <c r="R376" s="210"/>
      <c r="S376" s="210"/>
      <c r="T376" s="211"/>
      <c r="AT376" s="206" t="s">
        <v>205</v>
      </c>
      <c r="AU376" s="206" t="s">
        <v>94</v>
      </c>
      <c r="AV376" s="14" t="s">
        <v>25</v>
      </c>
      <c r="AW376" s="14" t="s">
        <v>38</v>
      </c>
      <c r="AX376" s="14" t="s">
        <v>84</v>
      </c>
      <c r="AY376" s="206" t="s">
        <v>196</v>
      </c>
    </row>
    <row r="377" spans="1:65" s="13" customFormat="1" ht="11.25">
      <c r="B377" s="196"/>
      <c r="D377" s="197" t="s">
        <v>205</v>
      </c>
      <c r="E377" s="198" t="s">
        <v>1</v>
      </c>
      <c r="F377" s="199" t="s">
        <v>1929</v>
      </c>
      <c r="H377" s="200">
        <v>341.58600000000001</v>
      </c>
      <c r="I377" s="201"/>
      <c r="L377" s="196"/>
      <c r="M377" s="202"/>
      <c r="N377" s="203"/>
      <c r="O377" s="203"/>
      <c r="P377" s="203"/>
      <c r="Q377" s="203"/>
      <c r="R377" s="203"/>
      <c r="S377" s="203"/>
      <c r="T377" s="204"/>
      <c r="AT377" s="198" t="s">
        <v>205</v>
      </c>
      <c r="AU377" s="198" t="s">
        <v>94</v>
      </c>
      <c r="AV377" s="13" t="s">
        <v>94</v>
      </c>
      <c r="AW377" s="13" t="s">
        <v>38</v>
      </c>
      <c r="AX377" s="13" t="s">
        <v>25</v>
      </c>
      <c r="AY377" s="198" t="s">
        <v>196</v>
      </c>
    </row>
    <row r="378" spans="1:65" s="2" customFormat="1" ht="16.5" customHeight="1">
      <c r="A378" s="35"/>
      <c r="B378" s="153"/>
      <c r="C378" s="184" t="s">
        <v>559</v>
      </c>
      <c r="D378" s="184" t="s">
        <v>198</v>
      </c>
      <c r="E378" s="185" t="s">
        <v>388</v>
      </c>
      <c r="F378" s="186" t="s">
        <v>389</v>
      </c>
      <c r="G378" s="187" t="s">
        <v>327</v>
      </c>
      <c r="H378" s="188">
        <v>797.03499999999997</v>
      </c>
      <c r="I378" s="189"/>
      <c r="J378" s="190">
        <f>ROUND(I378*H378,2)</f>
        <v>0</v>
      </c>
      <c r="K378" s="186" t="s">
        <v>202</v>
      </c>
      <c r="L378" s="36"/>
      <c r="M378" s="191" t="s">
        <v>1</v>
      </c>
      <c r="N378" s="192" t="s">
        <v>50</v>
      </c>
      <c r="O378" s="61"/>
      <c r="P378" s="193">
        <f>O378*H378</f>
        <v>0</v>
      </c>
      <c r="Q378" s="193">
        <v>0</v>
      </c>
      <c r="R378" s="193">
        <f>Q378*H378</f>
        <v>0</v>
      </c>
      <c r="S378" s="193">
        <v>0</v>
      </c>
      <c r="T378" s="194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195" t="s">
        <v>203</v>
      </c>
      <c r="AT378" s="195" t="s">
        <v>198</v>
      </c>
      <c r="AU378" s="195" t="s">
        <v>94</v>
      </c>
      <c r="AY378" s="18" t="s">
        <v>196</v>
      </c>
      <c r="BE378" s="101">
        <f>IF(N378="základní",J378,0)</f>
        <v>0</v>
      </c>
      <c r="BF378" s="101">
        <f>IF(N378="snížená",J378,0)</f>
        <v>0</v>
      </c>
      <c r="BG378" s="101">
        <f>IF(N378="zákl. přenesená",J378,0)</f>
        <v>0</v>
      </c>
      <c r="BH378" s="101">
        <f>IF(N378="sníž. přenesená",J378,0)</f>
        <v>0</v>
      </c>
      <c r="BI378" s="101">
        <f>IF(N378="nulová",J378,0)</f>
        <v>0</v>
      </c>
      <c r="BJ378" s="18" t="s">
        <v>25</v>
      </c>
      <c r="BK378" s="101">
        <f>ROUND(I378*H378,2)</f>
        <v>0</v>
      </c>
      <c r="BL378" s="18" t="s">
        <v>203</v>
      </c>
      <c r="BM378" s="195" t="s">
        <v>1297</v>
      </c>
    </row>
    <row r="379" spans="1:65" s="13" customFormat="1" ht="11.25">
      <c r="B379" s="196"/>
      <c r="D379" s="197" t="s">
        <v>205</v>
      </c>
      <c r="E379" s="198" t="s">
        <v>1</v>
      </c>
      <c r="F379" s="199" t="s">
        <v>1930</v>
      </c>
      <c r="H379" s="200">
        <v>797.03499999999997</v>
      </c>
      <c r="I379" s="201"/>
      <c r="L379" s="196"/>
      <c r="M379" s="202"/>
      <c r="N379" s="203"/>
      <c r="O379" s="203"/>
      <c r="P379" s="203"/>
      <c r="Q379" s="203"/>
      <c r="R379" s="203"/>
      <c r="S379" s="203"/>
      <c r="T379" s="204"/>
      <c r="AT379" s="198" t="s">
        <v>205</v>
      </c>
      <c r="AU379" s="198" t="s">
        <v>94</v>
      </c>
      <c r="AV379" s="13" t="s">
        <v>94</v>
      </c>
      <c r="AW379" s="13" t="s">
        <v>38</v>
      </c>
      <c r="AX379" s="13" t="s">
        <v>25</v>
      </c>
      <c r="AY379" s="198" t="s">
        <v>196</v>
      </c>
    </row>
    <row r="380" spans="1:65" s="2" customFormat="1" ht="16.5" customHeight="1">
      <c r="A380" s="35"/>
      <c r="B380" s="153"/>
      <c r="C380" s="184" t="s">
        <v>563</v>
      </c>
      <c r="D380" s="184" t="s">
        <v>198</v>
      </c>
      <c r="E380" s="185" t="s">
        <v>393</v>
      </c>
      <c r="F380" s="186" t="s">
        <v>394</v>
      </c>
      <c r="G380" s="187" t="s">
        <v>327</v>
      </c>
      <c r="H380" s="188">
        <v>60.084000000000003</v>
      </c>
      <c r="I380" s="189"/>
      <c r="J380" s="190">
        <f>ROUND(I380*H380,2)</f>
        <v>0</v>
      </c>
      <c r="K380" s="186" t="s">
        <v>202</v>
      </c>
      <c r="L380" s="36"/>
      <c r="M380" s="191" t="s">
        <v>1</v>
      </c>
      <c r="N380" s="192" t="s">
        <v>50</v>
      </c>
      <c r="O380" s="61"/>
      <c r="P380" s="193">
        <f>O380*H380</f>
        <v>0</v>
      </c>
      <c r="Q380" s="193">
        <v>0</v>
      </c>
      <c r="R380" s="193">
        <f>Q380*H380</f>
        <v>0</v>
      </c>
      <c r="S380" s="193">
        <v>0</v>
      </c>
      <c r="T380" s="194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5" t="s">
        <v>203</v>
      </c>
      <c r="AT380" s="195" t="s">
        <v>198</v>
      </c>
      <c r="AU380" s="195" t="s">
        <v>94</v>
      </c>
      <c r="AY380" s="18" t="s">
        <v>196</v>
      </c>
      <c r="BE380" s="101">
        <f>IF(N380="základní",J380,0)</f>
        <v>0</v>
      </c>
      <c r="BF380" s="101">
        <f>IF(N380="snížená",J380,0)</f>
        <v>0</v>
      </c>
      <c r="BG380" s="101">
        <f>IF(N380="zákl. přenesená",J380,0)</f>
        <v>0</v>
      </c>
      <c r="BH380" s="101">
        <f>IF(N380="sníž. přenesená",J380,0)</f>
        <v>0</v>
      </c>
      <c r="BI380" s="101">
        <f>IF(N380="nulová",J380,0)</f>
        <v>0</v>
      </c>
      <c r="BJ380" s="18" t="s">
        <v>25</v>
      </c>
      <c r="BK380" s="101">
        <f>ROUND(I380*H380,2)</f>
        <v>0</v>
      </c>
      <c r="BL380" s="18" t="s">
        <v>203</v>
      </c>
      <c r="BM380" s="195" t="s">
        <v>1299</v>
      </c>
    </row>
    <row r="381" spans="1:65" s="14" customFormat="1" ht="11.25">
      <c r="B381" s="205"/>
      <c r="D381" s="197" t="s">
        <v>205</v>
      </c>
      <c r="E381" s="206" t="s">
        <v>1</v>
      </c>
      <c r="F381" s="207" t="s">
        <v>384</v>
      </c>
      <c r="H381" s="206" t="s">
        <v>1</v>
      </c>
      <c r="I381" s="208"/>
      <c r="L381" s="205"/>
      <c r="M381" s="209"/>
      <c r="N381" s="210"/>
      <c r="O381" s="210"/>
      <c r="P381" s="210"/>
      <c r="Q381" s="210"/>
      <c r="R381" s="210"/>
      <c r="S381" s="210"/>
      <c r="T381" s="211"/>
      <c r="AT381" s="206" t="s">
        <v>205</v>
      </c>
      <c r="AU381" s="206" t="s">
        <v>94</v>
      </c>
      <c r="AV381" s="14" t="s">
        <v>25</v>
      </c>
      <c r="AW381" s="14" t="s">
        <v>38</v>
      </c>
      <c r="AX381" s="14" t="s">
        <v>84</v>
      </c>
      <c r="AY381" s="206" t="s">
        <v>196</v>
      </c>
    </row>
    <row r="382" spans="1:65" s="13" customFormat="1" ht="11.25">
      <c r="B382" s="196"/>
      <c r="D382" s="197" t="s">
        <v>205</v>
      </c>
      <c r="E382" s="198" t="s">
        <v>1</v>
      </c>
      <c r="F382" s="199" t="s">
        <v>1931</v>
      </c>
      <c r="H382" s="200">
        <v>60.084000000000003</v>
      </c>
      <c r="I382" s="201"/>
      <c r="L382" s="196"/>
      <c r="M382" s="202"/>
      <c r="N382" s="203"/>
      <c r="O382" s="203"/>
      <c r="P382" s="203"/>
      <c r="Q382" s="203"/>
      <c r="R382" s="203"/>
      <c r="S382" s="203"/>
      <c r="T382" s="204"/>
      <c r="AT382" s="198" t="s">
        <v>205</v>
      </c>
      <c r="AU382" s="198" t="s">
        <v>94</v>
      </c>
      <c r="AV382" s="13" t="s">
        <v>94</v>
      </c>
      <c r="AW382" s="13" t="s">
        <v>38</v>
      </c>
      <c r="AX382" s="13" t="s">
        <v>25</v>
      </c>
      <c r="AY382" s="198" t="s">
        <v>196</v>
      </c>
    </row>
    <row r="383" spans="1:65" s="2" customFormat="1" ht="16.5" customHeight="1">
      <c r="A383" s="35"/>
      <c r="B383" s="153"/>
      <c r="C383" s="184" t="s">
        <v>567</v>
      </c>
      <c r="D383" s="184" t="s">
        <v>198</v>
      </c>
      <c r="E383" s="185" t="s">
        <v>398</v>
      </c>
      <c r="F383" s="186" t="s">
        <v>399</v>
      </c>
      <c r="G383" s="187" t="s">
        <v>327</v>
      </c>
      <c r="H383" s="188">
        <v>140.196</v>
      </c>
      <c r="I383" s="189"/>
      <c r="J383" s="190">
        <f>ROUND(I383*H383,2)</f>
        <v>0</v>
      </c>
      <c r="K383" s="186" t="s">
        <v>202</v>
      </c>
      <c r="L383" s="36"/>
      <c r="M383" s="191" t="s">
        <v>1</v>
      </c>
      <c r="N383" s="192" t="s">
        <v>50</v>
      </c>
      <c r="O383" s="61"/>
      <c r="P383" s="193">
        <f>O383*H383</f>
        <v>0</v>
      </c>
      <c r="Q383" s="193">
        <v>0</v>
      </c>
      <c r="R383" s="193">
        <f>Q383*H383</f>
        <v>0</v>
      </c>
      <c r="S383" s="193">
        <v>0</v>
      </c>
      <c r="T383" s="194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5" t="s">
        <v>203</v>
      </c>
      <c r="AT383" s="195" t="s">
        <v>198</v>
      </c>
      <c r="AU383" s="195" t="s">
        <v>94</v>
      </c>
      <c r="AY383" s="18" t="s">
        <v>196</v>
      </c>
      <c r="BE383" s="101">
        <f>IF(N383="základní",J383,0)</f>
        <v>0</v>
      </c>
      <c r="BF383" s="101">
        <f>IF(N383="snížená",J383,0)</f>
        <v>0</v>
      </c>
      <c r="BG383" s="101">
        <f>IF(N383="zákl. přenesená",J383,0)</f>
        <v>0</v>
      </c>
      <c r="BH383" s="101">
        <f>IF(N383="sníž. přenesená",J383,0)</f>
        <v>0</v>
      </c>
      <c r="BI383" s="101">
        <f>IF(N383="nulová",J383,0)</f>
        <v>0</v>
      </c>
      <c r="BJ383" s="18" t="s">
        <v>25</v>
      </c>
      <c r="BK383" s="101">
        <f>ROUND(I383*H383,2)</f>
        <v>0</v>
      </c>
      <c r="BL383" s="18" t="s">
        <v>203</v>
      </c>
      <c r="BM383" s="195" t="s">
        <v>1300</v>
      </c>
    </row>
    <row r="384" spans="1:65" s="13" customFormat="1" ht="11.25">
      <c r="B384" s="196"/>
      <c r="D384" s="197" t="s">
        <v>205</v>
      </c>
      <c r="E384" s="198" t="s">
        <v>1</v>
      </c>
      <c r="F384" s="199" t="s">
        <v>1932</v>
      </c>
      <c r="H384" s="200">
        <v>140.196</v>
      </c>
      <c r="I384" s="201"/>
      <c r="L384" s="196"/>
      <c r="M384" s="202"/>
      <c r="N384" s="203"/>
      <c r="O384" s="203"/>
      <c r="P384" s="203"/>
      <c r="Q384" s="203"/>
      <c r="R384" s="203"/>
      <c r="S384" s="203"/>
      <c r="T384" s="204"/>
      <c r="AT384" s="198" t="s">
        <v>205</v>
      </c>
      <c r="AU384" s="198" t="s">
        <v>94</v>
      </c>
      <c r="AV384" s="13" t="s">
        <v>94</v>
      </c>
      <c r="AW384" s="13" t="s">
        <v>38</v>
      </c>
      <c r="AX384" s="13" t="s">
        <v>25</v>
      </c>
      <c r="AY384" s="198" t="s">
        <v>196</v>
      </c>
    </row>
    <row r="385" spans="1:65" s="2" customFormat="1" ht="16.5" customHeight="1">
      <c r="A385" s="35"/>
      <c r="B385" s="153"/>
      <c r="C385" s="184" t="s">
        <v>572</v>
      </c>
      <c r="D385" s="184" t="s">
        <v>198</v>
      </c>
      <c r="E385" s="185" t="s">
        <v>1933</v>
      </c>
      <c r="F385" s="186" t="s">
        <v>3765</v>
      </c>
      <c r="G385" s="187" t="s">
        <v>229</v>
      </c>
      <c r="H385" s="188">
        <v>25</v>
      </c>
      <c r="I385" s="189"/>
      <c r="J385" s="190">
        <f>ROUND(I385*H385,2)</f>
        <v>0</v>
      </c>
      <c r="K385" s="186" t="s">
        <v>202</v>
      </c>
      <c r="L385" s="36"/>
      <c r="M385" s="191" t="s">
        <v>1</v>
      </c>
      <c r="N385" s="192" t="s">
        <v>50</v>
      </c>
      <c r="O385" s="61"/>
      <c r="P385" s="193">
        <f>O385*H385</f>
        <v>0</v>
      </c>
      <c r="Q385" s="193">
        <v>0</v>
      </c>
      <c r="R385" s="193">
        <f>Q385*H385</f>
        <v>0</v>
      </c>
      <c r="S385" s="193">
        <v>1.5520000000000001E-2</v>
      </c>
      <c r="T385" s="194">
        <f>S385*H385</f>
        <v>0.38800000000000001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95" t="s">
        <v>203</v>
      </c>
      <c r="AT385" s="195" t="s">
        <v>198</v>
      </c>
      <c r="AU385" s="195" t="s">
        <v>94</v>
      </c>
      <c r="AY385" s="18" t="s">
        <v>196</v>
      </c>
      <c r="BE385" s="101">
        <f>IF(N385="základní",J385,0)</f>
        <v>0</v>
      </c>
      <c r="BF385" s="101">
        <f>IF(N385="snížená",J385,0)</f>
        <v>0</v>
      </c>
      <c r="BG385" s="101">
        <f>IF(N385="zákl. přenesená",J385,0)</f>
        <v>0</v>
      </c>
      <c r="BH385" s="101">
        <f>IF(N385="sníž. přenesená",J385,0)</f>
        <v>0</v>
      </c>
      <c r="BI385" s="101">
        <f>IF(N385="nulová",J385,0)</f>
        <v>0</v>
      </c>
      <c r="BJ385" s="18" t="s">
        <v>25</v>
      </c>
      <c r="BK385" s="101">
        <f>ROUND(I385*H385,2)</f>
        <v>0</v>
      </c>
      <c r="BL385" s="18" t="s">
        <v>203</v>
      </c>
      <c r="BM385" s="195" t="s">
        <v>1934</v>
      </c>
    </row>
    <row r="386" spans="1:65" s="13" customFormat="1" ht="11.25">
      <c r="B386" s="196"/>
      <c r="D386" s="197" t="s">
        <v>205</v>
      </c>
      <c r="E386" s="198" t="s">
        <v>1</v>
      </c>
      <c r="F386" s="199" t="s">
        <v>1935</v>
      </c>
      <c r="H386" s="200">
        <v>17</v>
      </c>
      <c r="I386" s="201"/>
      <c r="L386" s="196"/>
      <c r="M386" s="202"/>
      <c r="N386" s="203"/>
      <c r="O386" s="203"/>
      <c r="P386" s="203"/>
      <c r="Q386" s="203"/>
      <c r="R386" s="203"/>
      <c r="S386" s="203"/>
      <c r="T386" s="204"/>
      <c r="AT386" s="198" t="s">
        <v>205</v>
      </c>
      <c r="AU386" s="198" t="s">
        <v>94</v>
      </c>
      <c r="AV386" s="13" t="s">
        <v>94</v>
      </c>
      <c r="AW386" s="13" t="s">
        <v>38</v>
      </c>
      <c r="AX386" s="13" t="s">
        <v>84</v>
      </c>
      <c r="AY386" s="198" t="s">
        <v>196</v>
      </c>
    </row>
    <row r="387" spans="1:65" s="13" customFormat="1" ht="11.25">
      <c r="B387" s="196"/>
      <c r="D387" s="197" t="s">
        <v>205</v>
      </c>
      <c r="E387" s="198" t="s">
        <v>1</v>
      </c>
      <c r="F387" s="199" t="s">
        <v>1936</v>
      </c>
      <c r="H387" s="200">
        <v>8</v>
      </c>
      <c r="I387" s="201"/>
      <c r="L387" s="196"/>
      <c r="M387" s="202"/>
      <c r="N387" s="203"/>
      <c r="O387" s="203"/>
      <c r="P387" s="203"/>
      <c r="Q387" s="203"/>
      <c r="R387" s="203"/>
      <c r="S387" s="203"/>
      <c r="T387" s="204"/>
      <c r="AT387" s="198" t="s">
        <v>205</v>
      </c>
      <c r="AU387" s="198" t="s">
        <v>94</v>
      </c>
      <c r="AV387" s="13" t="s">
        <v>94</v>
      </c>
      <c r="AW387" s="13" t="s">
        <v>38</v>
      </c>
      <c r="AX387" s="13" t="s">
        <v>84</v>
      </c>
      <c r="AY387" s="198" t="s">
        <v>196</v>
      </c>
    </row>
    <row r="388" spans="1:65" s="15" customFormat="1" ht="11.25">
      <c r="B388" s="212"/>
      <c r="D388" s="197" t="s">
        <v>205</v>
      </c>
      <c r="E388" s="213" t="s">
        <v>1</v>
      </c>
      <c r="F388" s="214" t="s">
        <v>225</v>
      </c>
      <c r="H388" s="215">
        <v>25</v>
      </c>
      <c r="I388" s="216"/>
      <c r="L388" s="212"/>
      <c r="M388" s="217"/>
      <c r="N388" s="218"/>
      <c r="O388" s="218"/>
      <c r="P388" s="218"/>
      <c r="Q388" s="218"/>
      <c r="R388" s="218"/>
      <c r="S388" s="218"/>
      <c r="T388" s="219"/>
      <c r="AT388" s="213" t="s">
        <v>205</v>
      </c>
      <c r="AU388" s="213" t="s">
        <v>94</v>
      </c>
      <c r="AV388" s="15" t="s">
        <v>203</v>
      </c>
      <c r="AW388" s="15" t="s">
        <v>38</v>
      </c>
      <c r="AX388" s="15" t="s">
        <v>25</v>
      </c>
      <c r="AY388" s="213" t="s">
        <v>196</v>
      </c>
    </row>
    <row r="389" spans="1:65" s="2" customFormat="1" ht="16.5" customHeight="1">
      <c r="A389" s="35"/>
      <c r="B389" s="153"/>
      <c r="C389" s="184" t="s">
        <v>577</v>
      </c>
      <c r="D389" s="184" t="s">
        <v>198</v>
      </c>
      <c r="E389" s="185" t="s">
        <v>1937</v>
      </c>
      <c r="F389" s="186" t="s">
        <v>3761</v>
      </c>
      <c r="G389" s="187" t="s">
        <v>229</v>
      </c>
      <c r="H389" s="188">
        <v>10</v>
      </c>
      <c r="I389" s="189"/>
      <c r="J389" s="190">
        <f t="shared" ref="J389:J395" si="5">ROUND(I389*H389,2)</f>
        <v>0</v>
      </c>
      <c r="K389" s="186" t="s">
        <v>202</v>
      </c>
      <c r="L389" s="36"/>
      <c r="M389" s="191" t="s">
        <v>1</v>
      </c>
      <c r="N389" s="192" t="s">
        <v>50</v>
      </c>
      <c r="O389" s="61"/>
      <c r="P389" s="193">
        <f t="shared" ref="P389:P395" si="6">O389*H389</f>
        <v>0</v>
      </c>
      <c r="Q389" s="193">
        <v>0</v>
      </c>
      <c r="R389" s="193">
        <f t="shared" ref="R389:R395" si="7">Q389*H389</f>
        <v>0</v>
      </c>
      <c r="S389" s="193">
        <v>3.5999999999999997E-2</v>
      </c>
      <c r="T389" s="194">
        <f t="shared" ref="T389:T395" si="8">S389*H389</f>
        <v>0.36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5" t="s">
        <v>203</v>
      </c>
      <c r="AT389" s="195" t="s">
        <v>198</v>
      </c>
      <c r="AU389" s="195" t="s">
        <v>94</v>
      </c>
      <c r="AY389" s="18" t="s">
        <v>196</v>
      </c>
      <c r="BE389" s="101">
        <f t="shared" ref="BE389:BE395" si="9">IF(N389="základní",J389,0)</f>
        <v>0</v>
      </c>
      <c r="BF389" s="101">
        <f t="shared" ref="BF389:BF395" si="10">IF(N389="snížená",J389,0)</f>
        <v>0</v>
      </c>
      <c r="BG389" s="101">
        <f t="shared" ref="BG389:BG395" si="11">IF(N389="zákl. přenesená",J389,0)</f>
        <v>0</v>
      </c>
      <c r="BH389" s="101">
        <f t="shared" ref="BH389:BH395" si="12">IF(N389="sníž. přenesená",J389,0)</f>
        <v>0</v>
      </c>
      <c r="BI389" s="101">
        <f t="shared" ref="BI389:BI395" si="13">IF(N389="nulová",J389,0)</f>
        <v>0</v>
      </c>
      <c r="BJ389" s="18" t="s">
        <v>25</v>
      </c>
      <c r="BK389" s="101">
        <f t="shared" ref="BK389:BK395" si="14">ROUND(I389*H389,2)</f>
        <v>0</v>
      </c>
      <c r="BL389" s="18" t="s">
        <v>203</v>
      </c>
      <c r="BM389" s="195" t="s">
        <v>1938</v>
      </c>
    </row>
    <row r="390" spans="1:65" s="2" customFormat="1" ht="16.5" customHeight="1">
      <c r="A390" s="35"/>
      <c r="B390" s="153"/>
      <c r="C390" s="184" t="s">
        <v>587</v>
      </c>
      <c r="D390" s="184" t="s">
        <v>198</v>
      </c>
      <c r="E390" s="185" t="s">
        <v>1939</v>
      </c>
      <c r="F390" s="186" t="s">
        <v>3762</v>
      </c>
      <c r="G390" s="187" t="s">
        <v>229</v>
      </c>
      <c r="H390" s="188">
        <v>579</v>
      </c>
      <c r="I390" s="189"/>
      <c r="J390" s="190">
        <f t="shared" si="5"/>
        <v>0</v>
      </c>
      <c r="K390" s="186" t="s">
        <v>202</v>
      </c>
      <c r="L390" s="36"/>
      <c r="M390" s="191" t="s">
        <v>1</v>
      </c>
      <c r="N390" s="192" t="s">
        <v>50</v>
      </c>
      <c r="O390" s="61"/>
      <c r="P390" s="193">
        <f t="shared" si="6"/>
        <v>0</v>
      </c>
      <c r="Q390" s="193">
        <v>0</v>
      </c>
      <c r="R390" s="193">
        <f t="shared" si="7"/>
        <v>0</v>
      </c>
      <c r="S390" s="193">
        <v>0.129</v>
      </c>
      <c r="T390" s="194">
        <f t="shared" si="8"/>
        <v>74.691000000000003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5" t="s">
        <v>203</v>
      </c>
      <c r="AT390" s="195" t="s">
        <v>198</v>
      </c>
      <c r="AU390" s="195" t="s">
        <v>94</v>
      </c>
      <c r="AY390" s="18" t="s">
        <v>196</v>
      </c>
      <c r="BE390" s="101">
        <f t="shared" si="9"/>
        <v>0</v>
      </c>
      <c r="BF390" s="101">
        <f t="shared" si="10"/>
        <v>0</v>
      </c>
      <c r="BG390" s="101">
        <f t="shared" si="11"/>
        <v>0</v>
      </c>
      <c r="BH390" s="101">
        <f t="shared" si="12"/>
        <v>0</v>
      </c>
      <c r="BI390" s="101">
        <f t="shared" si="13"/>
        <v>0</v>
      </c>
      <c r="BJ390" s="18" t="s">
        <v>25</v>
      </c>
      <c r="BK390" s="101">
        <f t="shared" si="14"/>
        <v>0</v>
      </c>
      <c r="BL390" s="18" t="s">
        <v>203</v>
      </c>
      <c r="BM390" s="195" t="s">
        <v>1940</v>
      </c>
    </row>
    <row r="391" spans="1:65" s="2" customFormat="1" ht="16.5" customHeight="1">
      <c r="A391" s="35"/>
      <c r="B391" s="153"/>
      <c r="C391" s="184" t="s">
        <v>590</v>
      </c>
      <c r="D391" s="184" t="s">
        <v>198</v>
      </c>
      <c r="E391" s="185" t="s">
        <v>1941</v>
      </c>
      <c r="F391" s="186" t="s">
        <v>3763</v>
      </c>
      <c r="G391" s="187" t="s">
        <v>229</v>
      </c>
      <c r="H391" s="188">
        <v>579</v>
      </c>
      <c r="I391" s="189"/>
      <c r="J391" s="190">
        <f t="shared" si="5"/>
        <v>0</v>
      </c>
      <c r="K391" s="186" t="s">
        <v>202</v>
      </c>
      <c r="L391" s="36"/>
      <c r="M391" s="191" t="s">
        <v>1</v>
      </c>
      <c r="N391" s="192" t="s">
        <v>50</v>
      </c>
      <c r="O391" s="61"/>
      <c r="P391" s="193">
        <f t="shared" si="6"/>
        <v>0</v>
      </c>
      <c r="Q391" s="193">
        <v>0</v>
      </c>
      <c r="R391" s="193">
        <f t="shared" si="7"/>
        <v>0</v>
      </c>
      <c r="S391" s="193">
        <v>0.16800000000000001</v>
      </c>
      <c r="T391" s="194">
        <f t="shared" si="8"/>
        <v>97.272000000000006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5" t="s">
        <v>203</v>
      </c>
      <c r="AT391" s="195" t="s">
        <v>198</v>
      </c>
      <c r="AU391" s="195" t="s">
        <v>94</v>
      </c>
      <c r="AY391" s="18" t="s">
        <v>196</v>
      </c>
      <c r="BE391" s="101">
        <f t="shared" si="9"/>
        <v>0</v>
      </c>
      <c r="BF391" s="101">
        <f t="shared" si="10"/>
        <v>0</v>
      </c>
      <c r="BG391" s="101">
        <f t="shared" si="11"/>
        <v>0</v>
      </c>
      <c r="BH391" s="101">
        <f t="shared" si="12"/>
        <v>0</v>
      </c>
      <c r="BI391" s="101">
        <f t="shared" si="13"/>
        <v>0</v>
      </c>
      <c r="BJ391" s="18" t="s">
        <v>25</v>
      </c>
      <c r="BK391" s="101">
        <f t="shared" si="14"/>
        <v>0</v>
      </c>
      <c r="BL391" s="18" t="s">
        <v>203</v>
      </c>
      <c r="BM391" s="195" t="s">
        <v>1942</v>
      </c>
    </row>
    <row r="392" spans="1:65" s="2" customFormat="1" ht="21.75" customHeight="1">
      <c r="A392" s="35"/>
      <c r="B392" s="153"/>
      <c r="C392" s="184" t="s">
        <v>592</v>
      </c>
      <c r="D392" s="184" t="s">
        <v>198</v>
      </c>
      <c r="E392" s="185" t="s">
        <v>1943</v>
      </c>
      <c r="F392" s="186" t="s">
        <v>3764</v>
      </c>
      <c r="G392" s="187" t="s">
        <v>229</v>
      </c>
      <c r="H392" s="188">
        <v>333</v>
      </c>
      <c r="I392" s="189"/>
      <c r="J392" s="190">
        <f t="shared" si="5"/>
        <v>0</v>
      </c>
      <c r="K392" s="186" t="s">
        <v>202</v>
      </c>
      <c r="L392" s="36"/>
      <c r="M392" s="191" t="s">
        <v>1</v>
      </c>
      <c r="N392" s="192" t="s">
        <v>50</v>
      </c>
      <c r="O392" s="61"/>
      <c r="P392" s="193">
        <f t="shared" si="6"/>
        <v>0</v>
      </c>
      <c r="Q392" s="193">
        <v>0</v>
      </c>
      <c r="R392" s="193">
        <f t="shared" si="7"/>
        <v>0</v>
      </c>
      <c r="S392" s="193">
        <v>3.1E-2</v>
      </c>
      <c r="T392" s="194">
        <f t="shared" si="8"/>
        <v>10.323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5" t="s">
        <v>203</v>
      </c>
      <c r="AT392" s="195" t="s">
        <v>198</v>
      </c>
      <c r="AU392" s="195" t="s">
        <v>94</v>
      </c>
      <c r="AY392" s="18" t="s">
        <v>196</v>
      </c>
      <c r="BE392" s="101">
        <f t="shared" si="9"/>
        <v>0</v>
      </c>
      <c r="BF392" s="101">
        <f t="shared" si="10"/>
        <v>0</v>
      </c>
      <c r="BG392" s="101">
        <f t="shared" si="11"/>
        <v>0</v>
      </c>
      <c r="BH392" s="101">
        <f t="shared" si="12"/>
        <v>0</v>
      </c>
      <c r="BI392" s="101">
        <f t="shared" si="13"/>
        <v>0</v>
      </c>
      <c r="BJ392" s="18" t="s">
        <v>25</v>
      </c>
      <c r="BK392" s="101">
        <f t="shared" si="14"/>
        <v>0</v>
      </c>
      <c r="BL392" s="18" t="s">
        <v>203</v>
      </c>
      <c r="BM392" s="195" t="s">
        <v>1944</v>
      </c>
    </row>
    <row r="393" spans="1:65" s="2" customFormat="1" ht="16.5" customHeight="1">
      <c r="A393" s="35"/>
      <c r="B393" s="153"/>
      <c r="C393" s="184" t="s">
        <v>600</v>
      </c>
      <c r="D393" s="184" t="s">
        <v>198</v>
      </c>
      <c r="E393" s="185" t="s">
        <v>1945</v>
      </c>
      <c r="F393" s="186" t="s">
        <v>1946</v>
      </c>
      <c r="G393" s="187" t="s">
        <v>209</v>
      </c>
      <c r="H393" s="188">
        <v>183.03399999999999</v>
      </c>
      <c r="I393" s="189"/>
      <c r="J393" s="190">
        <f t="shared" si="5"/>
        <v>0</v>
      </c>
      <c r="K393" s="186" t="s">
        <v>202</v>
      </c>
      <c r="L393" s="36"/>
      <c r="M393" s="191" t="s">
        <v>1</v>
      </c>
      <c r="N393" s="192" t="s">
        <v>50</v>
      </c>
      <c r="O393" s="61"/>
      <c r="P393" s="193">
        <f t="shared" si="6"/>
        <v>0</v>
      </c>
      <c r="Q393" s="193">
        <v>0</v>
      </c>
      <c r="R393" s="193">
        <f t="shared" si="7"/>
        <v>0</v>
      </c>
      <c r="S393" s="193">
        <v>0</v>
      </c>
      <c r="T393" s="194">
        <f t="shared" si="8"/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5" t="s">
        <v>203</v>
      </c>
      <c r="AT393" s="195" t="s">
        <v>198</v>
      </c>
      <c r="AU393" s="195" t="s">
        <v>94</v>
      </c>
      <c r="AY393" s="18" t="s">
        <v>196</v>
      </c>
      <c r="BE393" s="101">
        <f t="shared" si="9"/>
        <v>0</v>
      </c>
      <c r="BF393" s="101">
        <f t="shared" si="10"/>
        <v>0</v>
      </c>
      <c r="BG393" s="101">
        <f t="shared" si="11"/>
        <v>0</v>
      </c>
      <c r="BH393" s="101">
        <f t="shared" si="12"/>
        <v>0</v>
      </c>
      <c r="BI393" s="101">
        <f t="shared" si="13"/>
        <v>0</v>
      </c>
      <c r="BJ393" s="18" t="s">
        <v>25</v>
      </c>
      <c r="BK393" s="101">
        <f t="shared" si="14"/>
        <v>0</v>
      </c>
      <c r="BL393" s="18" t="s">
        <v>203</v>
      </c>
      <c r="BM393" s="195" t="s">
        <v>1947</v>
      </c>
    </row>
    <row r="394" spans="1:65" s="2" customFormat="1" ht="16.5" customHeight="1">
      <c r="A394" s="35"/>
      <c r="B394" s="153"/>
      <c r="C394" s="184" t="s">
        <v>605</v>
      </c>
      <c r="D394" s="184" t="s">
        <v>198</v>
      </c>
      <c r="E394" s="185" t="s">
        <v>564</v>
      </c>
      <c r="F394" s="186" t="s">
        <v>565</v>
      </c>
      <c r="G394" s="187" t="s">
        <v>209</v>
      </c>
      <c r="H394" s="188">
        <v>183.03399999999999</v>
      </c>
      <c r="I394" s="189"/>
      <c r="J394" s="190">
        <f t="shared" si="5"/>
        <v>0</v>
      </c>
      <c r="K394" s="186" t="s">
        <v>202</v>
      </c>
      <c r="L394" s="36"/>
      <c r="M394" s="191" t="s">
        <v>1</v>
      </c>
      <c r="N394" s="192" t="s">
        <v>50</v>
      </c>
      <c r="O394" s="61"/>
      <c r="P394" s="193">
        <f t="shared" si="6"/>
        <v>0</v>
      </c>
      <c r="Q394" s="193">
        <v>0</v>
      </c>
      <c r="R394" s="193">
        <f t="shared" si="7"/>
        <v>0</v>
      </c>
      <c r="S394" s="193">
        <v>0</v>
      </c>
      <c r="T394" s="194">
        <f t="shared" si="8"/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95" t="s">
        <v>203</v>
      </c>
      <c r="AT394" s="195" t="s">
        <v>198</v>
      </c>
      <c r="AU394" s="195" t="s">
        <v>94</v>
      </c>
      <c r="AY394" s="18" t="s">
        <v>196</v>
      </c>
      <c r="BE394" s="101">
        <f t="shared" si="9"/>
        <v>0</v>
      </c>
      <c r="BF394" s="101">
        <f t="shared" si="10"/>
        <v>0</v>
      </c>
      <c r="BG394" s="101">
        <f t="shared" si="11"/>
        <v>0</v>
      </c>
      <c r="BH394" s="101">
        <f t="shared" si="12"/>
        <v>0</v>
      </c>
      <c r="BI394" s="101">
        <f t="shared" si="13"/>
        <v>0</v>
      </c>
      <c r="BJ394" s="18" t="s">
        <v>25</v>
      </c>
      <c r="BK394" s="101">
        <f t="shared" si="14"/>
        <v>0</v>
      </c>
      <c r="BL394" s="18" t="s">
        <v>203</v>
      </c>
      <c r="BM394" s="195" t="s">
        <v>1948</v>
      </c>
    </row>
    <row r="395" spans="1:65" s="2" customFormat="1" ht="16.5" customHeight="1">
      <c r="A395" s="35"/>
      <c r="B395" s="153"/>
      <c r="C395" s="184" t="s">
        <v>610</v>
      </c>
      <c r="D395" s="184" t="s">
        <v>198</v>
      </c>
      <c r="E395" s="185" t="s">
        <v>568</v>
      </c>
      <c r="F395" s="186" t="s">
        <v>569</v>
      </c>
      <c r="G395" s="187" t="s">
        <v>209</v>
      </c>
      <c r="H395" s="188">
        <v>1281.2380000000001</v>
      </c>
      <c r="I395" s="189"/>
      <c r="J395" s="190">
        <f t="shared" si="5"/>
        <v>0</v>
      </c>
      <c r="K395" s="186" t="s">
        <v>202</v>
      </c>
      <c r="L395" s="36"/>
      <c r="M395" s="191" t="s">
        <v>1</v>
      </c>
      <c r="N395" s="192" t="s">
        <v>50</v>
      </c>
      <c r="O395" s="61"/>
      <c r="P395" s="193">
        <f t="shared" si="6"/>
        <v>0</v>
      </c>
      <c r="Q395" s="193">
        <v>0</v>
      </c>
      <c r="R395" s="193">
        <f t="shared" si="7"/>
        <v>0</v>
      </c>
      <c r="S395" s="193">
        <v>0</v>
      </c>
      <c r="T395" s="194">
        <f t="shared" si="8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5" t="s">
        <v>203</v>
      </c>
      <c r="AT395" s="195" t="s">
        <v>198</v>
      </c>
      <c r="AU395" s="195" t="s">
        <v>94</v>
      </c>
      <c r="AY395" s="18" t="s">
        <v>196</v>
      </c>
      <c r="BE395" s="101">
        <f t="shared" si="9"/>
        <v>0</v>
      </c>
      <c r="BF395" s="101">
        <f t="shared" si="10"/>
        <v>0</v>
      </c>
      <c r="BG395" s="101">
        <f t="shared" si="11"/>
        <v>0</v>
      </c>
      <c r="BH395" s="101">
        <f t="shared" si="12"/>
        <v>0</v>
      </c>
      <c r="BI395" s="101">
        <f t="shared" si="13"/>
        <v>0</v>
      </c>
      <c r="BJ395" s="18" t="s">
        <v>25</v>
      </c>
      <c r="BK395" s="101">
        <f t="shared" si="14"/>
        <v>0</v>
      </c>
      <c r="BL395" s="18" t="s">
        <v>203</v>
      </c>
      <c r="BM395" s="195" t="s">
        <v>1949</v>
      </c>
    </row>
    <row r="396" spans="1:65" s="13" customFormat="1" ht="11.25">
      <c r="B396" s="196"/>
      <c r="D396" s="197" t="s">
        <v>205</v>
      </c>
      <c r="F396" s="199" t="s">
        <v>1950</v>
      </c>
      <c r="H396" s="200">
        <v>1281.2380000000001</v>
      </c>
      <c r="I396" s="201"/>
      <c r="L396" s="196"/>
      <c r="M396" s="202"/>
      <c r="N396" s="203"/>
      <c r="O396" s="203"/>
      <c r="P396" s="203"/>
      <c r="Q396" s="203"/>
      <c r="R396" s="203"/>
      <c r="S396" s="203"/>
      <c r="T396" s="204"/>
      <c r="AT396" s="198" t="s">
        <v>205</v>
      </c>
      <c r="AU396" s="198" t="s">
        <v>94</v>
      </c>
      <c r="AV396" s="13" t="s">
        <v>94</v>
      </c>
      <c r="AW396" s="13" t="s">
        <v>3</v>
      </c>
      <c r="AX396" s="13" t="s">
        <v>25</v>
      </c>
      <c r="AY396" s="198" t="s">
        <v>196</v>
      </c>
    </row>
    <row r="397" spans="1:65" s="2" customFormat="1" ht="16.5" customHeight="1">
      <c r="A397" s="35"/>
      <c r="B397" s="153"/>
      <c r="C397" s="184" t="s">
        <v>615</v>
      </c>
      <c r="D397" s="184" t="s">
        <v>198</v>
      </c>
      <c r="E397" s="185" t="s">
        <v>573</v>
      </c>
      <c r="F397" s="186" t="s">
        <v>574</v>
      </c>
      <c r="G397" s="187" t="s">
        <v>209</v>
      </c>
      <c r="H397" s="188">
        <v>183.03399999999999</v>
      </c>
      <c r="I397" s="189"/>
      <c r="J397" s="190">
        <f>ROUND(I397*H397,2)</f>
        <v>0</v>
      </c>
      <c r="K397" s="186" t="s">
        <v>202</v>
      </c>
      <c r="L397" s="36"/>
      <c r="M397" s="191" t="s">
        <v>1</v>
      </c>
      <c r="N397" s="192" t="s">
        <v>50</v>
      </c>
      <c r="O397" s="61"/>
      <c r="P397" s="193">
        <f>O397*H397</f>
        <v>0</v>
      </c>
      <c r="Q397" s="193">
        <v>0</v>
      </c>
      <c r="R397" s="193">
        <f>Q397*H397</f>
        <v>0</v>
      </c>
      <c r="S397" s="193">
        <v>0</v>
      </c>
      <c r="T397" s="194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95" t="s">
        <v>203</v>
      </c>
      <c r="AT397" s="195" t="s">
        <v>198</v>
      </c>
      <c r="AU397" s="195" t="s">
        <v>94</v>
      </c>
      <c r="AY397" s="18" t="s">
        <v>196</v>
      </c>
      <c r="BE397" s="101">
        <f>IF(N397="základní",J397,0)</f>
        <v>0</v>
      </c>
      <c r="BF397" s="101">
        <f>IF(N397="snížená",J397,0)</f>
        <v>0</v>
      </c>
      <c r="BG397" s="101">
        <f>IF(N397="zákl. přenesená",J397,0)</f>
        <v>0</v>
      </c>
      <c r="BH397" s="101">
        <f>IF(N397="sníž. přenesená",J397,0)</f>
        <v>0</v>
      </c>
      <c r="BI397" s="101">
        <f>IF(N397="nulová",J397,0)</f>
        <v>0</v>
      </c>
      <c r="BJ397" s="18" t="s">
        <v>25</v>
      </c>
      <c r="BK397" s="101">
        <f>ROUND(I397*H397,2)</f>
        <v>0</v>
      </c>
      <c r="BL397" s="18" t="s">
        <v>203</v>
      </c>
      <c r="BM397" s="195" t="s">
        <v>1951</v>
      </c>
    </row>
    <row r="398" spans="1:65" s="2" customFormat="1" ht="16.5" customHeight="1">
      <c r="A398" s="35"/>
      <c r="B398" s="153"/>
      <c r="C398" s="184" t="s">
        <v>619</v>
      </c>
      <c r="D398" s="184" t="s">
        <v>198</v>
      </c>
      <c r="E398" s="185" t="s">
        <v>1952</v>
      </c>
      <c r="F398" s="186" t="s">
        <v>1953</v>
      </c>
      <c r="G398" s="187" t="s">
        <v>201</v>
      </c>
      <c r="H398" s="188">
        <v>3101.413</v>
      </c>
      <c r="I398" s="189"/>
      <c r="J398" s="190">
        <f>ROUND(I398*H398,2)</f>
        <v>0</v>
      </c>
      <c r="K398" s="186" t="s">
        <v>202</v>
      </c>
      <c r="L398" s="36"/>
      <c r="M398" s="191" t="s">
        <v>1</v>
      </c>
      <c r="N398" s="192" t="s">
        <v>50</v>
      </c>
      <c r="O398" s="61"/>
      <c r="P398" s="193">
        <f>O398*H398</f>
        <v>0</v>
      </c>
      <c r="Q398" s="193">
        <v>6.9999999999999999E-4</v>
      </c>
      <c r="R398" s="193">
        <f>Q398*H398</f>
        <v>2.1709890999999999</v>
      </c>
      <c r="S398" s="193">
        <v>0</v>
      </c>
      <c r="T398" s="194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5" t="s">
        <v>203</v>
      </c>
      <c r="AT398" s="195" t="s">
        <v>198</v>
      </c>
      <c r="AU398" s="195" t="s">
        <v>94</v>
      </c>
      <c r="AY398" s="18" t="s">
        <v>196</v>
      </c>
      <c r="BE398" s="101">
        <f>IF(N398="základní",J398,0)</f>
        <v>0</v>
      </c>
      <c r="BF398" s="101">
        <f>IF(N398="snížená",J398,0)</f>
        <v>0</v>
      </c>
      <c r="BG398" s="101">
        <f>IF(N398="zákl. přenesená",J398,0)</f>
        <v>0</v>
      </c>
      <c r="BH398" s="101">
        <f>IF(N398="sníž. přenesená",J398,0)</f>
        <v>0</v>
      </c>
      <c r="BI398" s="101">
        <f>IF(N398="nulová",J398,0)</f>
        <v>0</v>
      </c>
      <c r="BJ398" s="18" t="s">
        <v>25</v>
      </c>
      <c r="BK398" s="101">
        <f>ROUND(I398*H398,2)</f>
        <v>0</v>
      </c>
      <c r="BL398" s="18" t="s">
        <v>203</v>
      </c>
      <c r="BM398" s="195" t="s">
        <v>1954</v>
      </c>
    </row>
    <row r="399" spans="1:65" s="14" customFormat="1" ht="11.25">
      <c r="B399" s="205"/>
      <c r="D399" s="197" t="s">
        <v>205</v>
      </c>
      <c r="E399" s="206" t="s">
        <v>1</v>
      </c>
      <c r="F399" s="207" t="s">
        <v>1866</v>
      </c>
      <c r="H399" s="206" t="s">
        <v>1</v>
      </c>
      <c r="I399" s="208"/>
      <c r="L399" s="205"/>
      <c r="M399" s="209"/>
      <c r="N399" s="210"/>
      <c r="O399" s="210"/>
      <c r="P399" s="210"/>
      <c r="Q399" s="210"/>
      <c r="R399" s="210"/>
      <c r="S399" s="210"/>
      <c r="T399" s="211"/>
      <c r="AT399" s="206" t="s">
        <v>205</v>
      </c>
      <c r="AU399" s="206" t="s">
        <v>94</v>
      </c>
      <c r="AV399" s="14" t="s">
        <v>25</v>
      </c>
      <c r="AW399" s="14" t="s">
        <v>38</v>
      </c>
      <c r="AX399" s="14" t="s">
        <v>84</v>
      </c>
      <c r="AY399" s="206" t="s">
        <v>196</v>
      </c>
    </row>
    <row r="400" spans="1:65" s="14" customFormat="1" ht="11.25">
      <c r="B400" s="205"/>
      <c r="D400" s="197" t="s">
        <v>205</v>
      </c>
      <c r="E400" s="206" t="s">
        <v>1</v>
      </c>
      <c r="F400" s="207" t="s">
        <v>336</v>
      </c>
      <c r="H400" s="206" t="s">
        <v>1</v>
      </c>
      <c r="I400" s="208"/>
      <c r="L400" s="205"/>
      <c r="M400" s="209"/>
      <c r="N400" s="210"/>
      <c r="O400" s="210"/>
      <c r="P400" s="210"/>
      <c r="Q400" s="210"/>
      <c r="R400" s="210"/>
      <c r="S400" s="210"/>
      <c r="T400" s="211"/>
      <c r="AT400" s="206" t="s">
        <v>205</v>
      </c>
      <c r="AU400" s="206" t="s">
        <v>94</v>
      </c>
      <c r="AV400" s="14" t="s">
        <v>25</v>
      </c>
      <c r="AW400" s="14" t="s">
        <v>38</v>
      </c>
      <c r="AX400" s="14" t="s">
        <v>84</v>
      </c>
      <c r="AY400" s="206" t="s">
        <v>196</v>
      </c>
    </row>
    <row r="401" spans="1:65" s="14" customFormat="1" ht="11.25">
      <c r="B401" s="205"/>
      <c r="D401" s="197" t="s">
        <v>205</v>
      </c>
      <c r="E401" s="206" t="s">
        <v>1</v>
      </c>
      <c r="F401" s="207" t="s">
        <v>407</v>
      </c>
      <c r="H401" s="206" t="s">
        <v>1</v>
      </c>
      <c r="I401" s="208"/>
      <c r="L401" s="205"/>
      <c r="M401" s="209"/>
      <c r="N401" s="210"/>
      <c r="O401" s="210"/>
      <c r="P401" s="210"/>
      <c r="Q401" s="210"/>
      <c r="R401" s="210"/>
      <c r="S401" s="210"/>
      <c r="T401" s="211"/>
      <c r="AT401" s="206" t="s">
        <v>205</v>
      </c>
      <c r="AU401" s="206" t="s">
        <v>94</v>
      </c>
      <c r="AV401" s="14" t="s">
        <v>25</v>
      </c>
      <c r="AW401" s="14" t="s">
        <v>38</v>
      </c>
      <c r="AX401" s="14" t="s">
        <v>84</v>
      </c>
      <c r="AY401" s="206" t="s">
        <v>196</v>
      </c>
    </row>
    <row r="402" spans="1:65" s="13" customFormat="1" ht="11.25">
      <c r="B402" s="196"/>
      <c r="D402" s="197" t="s">
        <v>205</v>
      </c>
      <c r="E402" s="198" t="s">
        <v>1</v>
      </c>
      <c r="F402" s="199" t="s">
        <v>1955</v>
      </c>
      <c r="H402" s="200">
        <v>3110.953</v>
      </c>
      <c r="I402" s="201"/>
      <c r="L402" s="196"/>
      <c r="M402" s="202"/>
      <c r="N402" s="203"/>
      <c r="O402" s="203"/>
      <c r="P402" s="203"/>
      <c r="Q402" s="203"/>
      <c r="R402" s="203"/>
      <c r="S402" s="203"/>
      <c r="T402" s="204"/>
      <c r="AT402" s="198" t="s">
        <v>205</v>
      </c>
      <c r="AU402" s="198" t="s">
        <v>94</v>
      </c>
      <c r="AV402" s="13" t="s">
        <v>94</v>
      </c>
      <c r="AW402" s="13" t="s">
        <v>38</v>
      </c>
      <c r="AX402" s="13" t="s">
        <v>84</v>
      </c>
      <c r="AY402" s="198" t="s">
        <v>196</v>
      </c>
    </row>
    <row r="403" spans="1:65" s="13" customFormat="1" ht="11.25">
      <c r="B403" s="196"/>
      <c r="D403" s="197" t="s">
        <v>205</v>
      </c>
      <c r="E403" s="198" t="s">
        <v>1</v>
      </c>
      <c r="F403" s="199" t="s">
        <v>1956</v>
      </c>
      <c r="H403" s="200">
        <v>-9.5399999999999991</v>
      </c>
      <c r="I403" s="201"/>
      <c r="L403" s="196"/>
      <c r="M403" s="202"/>
      <c r="N403" s="203"/>
      <c r="O403" s="203"/>
      <c r="P403" s="203"/>
      <c r="Q403" s="203"/>
      <c r="R403" s="203"/>
      <c r="S403" s="203"/>
      <c r="T403" s="204"/>
      <c r="AT403" s="198" t="s">
        <v>205</v>
      </c>
      <c r="AU403" s="198" t="s">
        <v>94</v>
      </c>
      <c r="AV403" s="13" t="s">
        <v>94</v>
      </c>
      <c r="AW403" s="13" t="s">
        <v>38</v>
      </c>
      <c r="AX403" s="13" t="s">
        <v>84</v>
      </c>
      <c r="AY403" s="198" t="s">
        <v>196</v>
      </c>
    </row>
    <row r="404" spans="1:65" s="15" customFormat="1" ht="11.25">
      <c r="B404" s="212"/>
      <c r="D404" s="197" t="s">
        <v>205</v>
      </c>
      <c r="E404" s="213" t="s">
        <v>1</v>
      </c>
      <c r="F404" s="214" t="s">
        <v>225</v>
      </c>
      <c r="H404" s="215">
        <v>3101.413</v>
      </c>
      <c r="I404" s="216"/>
      <c r="L404" s="212"/>
      <c r="M404" s="217"/>
      <c r="N404" s="218"/>
      <c r="O404" s="218"/>
      <c r="P404" s="218"/>
      <c r="Q404" s="218"/>
      <c r="R404" s="218"/>
      <c r="S404" s="218"/>
      <c r="T404" s="219"/>
      <c r="AT404" s="213" t="s">
        <v>205</v>
      </c>
      <c r="AU404" s="213" t="s">
        <v>94</v>
      </c>
      <c r="AV404" s="15" t="s">
        <v>203</v>
      </c>
      <c r="AW404" s="15" t="s">
        <v>38</v>
      </c>
      <c r="AX404" s="15" t="s">
        <v>25</v>
      </c>
      <c r="AY404" s="213" t="s">
        <v>196</v>
      </c>
    </row>
    <row r="405" spans="1:65" s="2" customFormat="1" ht="16.5" customHeight="1">
      <c r="A405" s="35"/>
      <c r="B405" s="153"/>
      <c r="C405" s="184" t="s">
        <v>623</v>
      </c>
      <c r="D405" s="184" t="s">
        <v>198</v>
      </c>
      <c r="E405" s="185" t="s">
        <v>1957</v>
      </c>
      <c r="F405" s="186" t="s">
        <v>1958</v>
      </c>
      <c r="G405" s="187" t="s">
        <v>201</v>
      </c>
      <c r="H405" s="188">
        <v>3101.413</v>
      </c>
      <c r="I405" s="189"/>
      <c r="J405" s="190">
        <f>ROUND(I405*H405,2)</f>
        <v>0</v>
      </c>
      <c r="K405" s="186" t="s">
        <v>202</v>
      </c>
      <c r="L405" s="36"/>
      <c r="M405" s="191" t="s">
        <v>1</v>
      </c>
      <c r="N405" s="192" t="s">
        <v>50</v>
      </c>
      <c r="O405" s="61"/>
      <c r="P405" s="193">
        <f>O405*H405</f>
        <v>0</v>
      </c>
      <c r="Q405" s="193">
        <v>0</v>
      </c>
      <c r="R405" s="193">
        <f>Q405*H405</f>
        <v>0</v>
      </c>
      <c r="S405" s="193">
        <v>0</v>
      </c>
      <c r="T405" s="194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95" t="s">
        <v>203</v>
      </c>
      <c r="AT405" s="195" t="s">
        <v>198</v>
      </c>
      <c r="AU405" s="195" t="s">
        <v>94</v>
      </c>
      <c r="AY405" s="18" t="s">
        <v>196</v>
      </c>
      <c r="BE405" s="101">
        <f>IF(N405="základní",J405,0)</f>
        <v>0</v>
      </c>
      <c r="BF405" s="101">
        <f>IF(N405="snížená",J405,0)</f>
        <v>0</v>
      </c>
      <c r="BG405" s="101">
        <f>IF(N405="zákl. přenesená",J405,0)</f>
        <v>0</v>
      </c>
      <c r="BH405" s="101">
        <f>IF(N405="sníž. přenesená",J405,0)</f>
        <v>0</v>
      </c>
      <c r="BI405" s="101">
        <f>IF(N405="nulová",J405,0)</f>
        <v>0</v>
      </c>
      <c r="BJ405" s="18" t="s">
        <v>25</v>
      </c>
      <c r="BK405" s="101">
        <f>ROUND(I405*H405,2)</f>
        <v>0</v>
      </c>
      <c r="BL405" s="18" t="s">
        <v>203</v>
      </c>
      <c r="BM405" s="195" t="s">
        <v>1959</v>
      </c>
    </row>
    <row r="406" spans="1:65" s="2" customFormat="1" ht="16.5" customHeight="1">
      <c r="A406" s="35"/>
      <c r="B406" s="153"/>
      <c r="C406" s="184" t="s">
        <v>627</v>
      </c>
      <c r="D406" s="184" t="s">
        <v>198</v>
      </c>
      <c r="E406" s="185" t="s">
        <v>1960</v>
      </c>
      <c r="F406" s="186" t="s">
        <v>1961</v>
      </c>
      <c r="G406" s="187" t="s">
        <v>327</v>
      </c>
      <c r="H406" s="188">
        <v>4067.2689999999998</v>
      </c>
      <c r="I406" s="189"/>
      <c r="J406" s="190">
        <f>ROUND(I406*H406,2)</f>
        <v>0</v>
      </c>
      <c r="K406" s="186" t="s">
        <v>202</v>
      </c>
      <c r="L406" s="36"/>
      <c r="M406" s="191" t="s">
        <v>1</v>
      </c>
      <c r="N406" s="192" t="s">
        <v>50</v>
      </c>
      <c r="O406" s="61"/>
      <c r="P406" s="193">
        <f>O406*H406</f>
        <v>0</v>
      </c>
      <c r="Q406" s="193">
        <v>4.6000000000000001E-4</v>
      </c>
      <c r="R406" s="193">
        <f>Q406*H406</f>
        <v>1.87094374</v>
      </c>
      <c r="S406" s="193">
        <v>0</v>
      </c>
      <c r="T406" s="194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195" t="s">
        <v>203</v>
      </c>
      <c r="AT406" s="195" t="s">
        <v>198</v>
      </c>
      <c r="AU406" s="195" t="s">
        <v>94</v>
      </c>
      <c r="AY406" s="18" t="s">
        <v>196</v>
      </c>
      <c r="BE406" s="101">
        <f>IF(N406="základní",J406,0)</f>
        <v>0</v>
      </c>
      <c r="BF406" s="101">
        <f>IF(N406="snížená",J406,0)</f>
        <v>0</v>
      </c>
      <c r="BG406" s="101">
        <f>IF(N406="zákl. přenesená",J406,0)</f>
        <v>0</v>
      </c>
      <c r="BH406" s="101">
        <f>IF(N406="sníž. přenesená",J406,0)</f>
        <v>0</v>
      </c>
      <c r="BI406" s="101">
        <f>IF(N406="nulová",J406,0)</f>
        <v>0</v>
      </c>
      <c r="BJ406" s="18" t="s">
        <v>25</v>
      </c>
      <c r="BK406" s="101">
        <f>ROUND(I406*H406,2)</f>
        <v>0</v>
      </c>
      <c r="BL406" s="18" t="s">
        <v>203</v>
      </c>
      <c r="BM406" s="195" t="s">
        <v>1962</v>
      </c>
    </row>
    <row r="407" spans="1:65" s="14" customFormat="1" ht="11.25">
      <c r="B407" s="205"/>
      <c r="D407" s="197" t="s">
        <v>205</v>
      </c>
      <c r="E407" s="206" t="s">
        <v>1</v>
      </c>
      <c r="F407" s="207" t="s">
        <v>1866</v>
      </c>
      <c r="H407" s="206" t="s">
        <v>1</v>
      </c>
      <c r="I407" s="208"/>
      <c r="L407" s="205"/>
      <c r="M407" s="209"/>
      <c r="N407" s="210"/>
      <c r="O407" s="210"/>
      <c r="P407" s="210"/>
      <c r="Q407" s="210"/>
      <c r="R407" s="210"/>
      <c r="S407" s="210"/>
      <c r="T407" s="211"/>
      <c r="AT407" s="206" t="s">
        <v>205</v>
      </c>
      <c r="AU407" s="206" t="s">
        <v>94</v>
      </c>
      <c r="AV407" s="14" t="s">
        <v>25</v>
      </c>
      <c r="AW407" s="14" t="s">
        <v>38</v>
      </c>
      <c r="AX407" s="14" t="s">
        <v>84</v>
      </c>
      <c r="AY407" s="206" t="s">
        <v>196</v>
      </c>
    </row>
    <row r="408" spans="1:65" s="13" customFormat="1" ht="11.25">
      <c r="B408" s="196"/>
      <c r="D408" s="197" t="s">
        <v>205</v>
      </c>
      <c r="E408" s="198" t="s">
        <v>1</v>
      </c>
      <c r="F408" s="199" t="s">
        <v>1963</v>
      </c>
      <c r="H408" s="200">
        <v>4067.2689999999998</v>
      </c>
      <c r="I408" s="201"/>
      <c r="L408" s="196"/>
      <c r="M408" s="202"/>
      <c r="N408" s="203"/>
      <c r="O408" s="203"/>
      <c r="P408" s="203"/>
      <c r="Q408" s="203"/>
      <c r="R408" s="203"/>
      <c r="S408" s="203"/>
      <c r="T408" s="204"/>
      <c r="AT408" s="198" t="s">
        <v>205</v>
      </c>
      <c r="AU408" s="198" t="s">
        <v>94</v>
      </c>
      <c r="AV408" s="13" t="s">
        <v>94</v>
      </c>
      <c r="AW408" s="13" t="s">
        <v>38</v>
      </c>
      <c r="AX408" s="13" t="s">
        <v>25</v>
      </c>
      <c r="AY408" s="198" t="s">
        <v>196</v>
      </c>
    </row>
    <row r="409" spans="1:65" s="2" customFormat="1" ht="16.5" customHeight="1">
      <c r="A409" s="35"/>
      <c r="B409" s="153"/>
      <c r="C409" s="184" t="s">
        <v>631</v>
      </c>
      <c r="D409" s="184" t="s">
        <v>198</v>
      </c>
      <c r="E409" s="185" t="s">
        <v>1964</v>
      </c>
      <c r="F409" s="186" t="s">
        <v>1965</v>
      </c>
      <c r="G409" s="187" t="s">
        <v>327</v>
      </c>
      <c r="H409" s="188">
        <v>4067.2689999999998</v>
      </c>
      <c r="I409" s="189"/>
      <c r="J409" s="190">
        <f>ROUND(I409*H409,2)</f>
        <v>0</v>
      </c>
      <c r="K409" s="186" t="s">
        <v>202</v>
      </c>
      <c r="L409" s="36"/>
      <c r="M409" s="191" t="s">
        <v>1</v>
      </c>
      <c r="N409" s="192" t="s">
        <v>50</v>
      </c>
      <c r="O409" s="61"/>
      <c r="P409" s="193">
        <f>O409*H409</f>
        <v>0</v>
      </c>
      <c r="Q409" s="193">
        <v>0</v>
      </c>
      <c r="R409" s="193">
        <f>Q409*H409</f>
        <v>0</v>
      </c>
      <c r="S409" s="193">
        <v>0</v>
      </c>
      <c r="T409" s="194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5" t="s">
        <v>203</v>
      </c>
      <c r="AT409" s="195" t="s">
        <v>198</v>
      </c>
      <c r="AU409" s="195" t="s">
        <v>94</v>
      </c>
      <c r="AY409" s="18" t="s">
        <v>196</v>
      </c>
      <c r="BE409" s="101">
        <f>IF(N409="základní",J409,0)</f>
        <v>0</v>
      </c>
      <c r="BF409" s="101">
        <f>IF(N409="snížená",J409,0)</f>
        <v>0</v>
      </c>
      <c r="BG409" s="101">
        <f>IF(N409="zákl. přenesená",J409,0)</f>
        <v>0</v>
      </c>
      <c r="BH409" s="101">
        <f>IF(N409="sníž. přenesená",J409,0)</f>
        <v>0</v>
      </c>
      <c r="BI409" s="101">
        <f>IF(N409="nulová",J409,0)</f>
        <v>0</v>
      </c>
      <c r="BJ409" s="18" t="s">
        <v>25</v>
      </c>
      <c r="BK409" s="101">
        <f>ROUND(I409*H409,2)</f>
        <v>0</v>
      </c>
      <c r="BL409" s="18" t="s">
        <v>203</v>
      </c>
      <c r="BM409" s="195" t="s">
        <v>1966</v>
      </c>
    </row>
    <row r="410" spans="1:65" s="2" customFormat="1" ht="16.5" customHeight="1">
      <c r="A410" s="35"/>
      <c r="B410" s="153"/>
      <c r="C410" s="184" t="s">
        <v>635</v>
      </c>
      <c r="D410" s="184" t="s">
        <v>198</v>
      </c>
      <c r="E410" s="185" t="s">
        <v>1301</v>
      </c>
      <c r="F410" s="186" t="s">
        <v>1302</v>
      </c>
      <c r="G410" s="187" t="s">
        <v>201</v>
      </c>
      <c r="H410" s="188">
        <v>3098.8</v>
      </c>
      <c r="I410" s="189"/>
      <c r="J410" s="190">
        <f>ROUND(I410*H410,2)</f>
        <v>0</v>
      </c>
      <c r="K410" s="186" t="s">
        <v>202</v>
      </c>
      <c r="L410" s="36"/>
      <c r="M410" s="191" t="s">
        <v>1</v>
      </c>
      <c r="N410" s="192" t="s">
        <v>50</v>
      </c>
      <c r="O410" s="61"/>
      <c r="P410" s="193">
        <f>O410*H410</f>
        <v>0</v>
      </c>
      <c r="Q410" s="193">
        <v>8.4999999999999995E-4</v>
      </c>
      <c r="R410" s="193">
        <f>Q410*H410</f>
        <v>2.6339800000000002</v>
      </c>
      <c r="S410" s="193">
        <v>0</v>
      </c>
      <c r="T410" s="194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95" t="s">
        <v>203</v>
      </c>
      <c r="AT410" s="195" t="s">
        <v>198</v>
      </c>
      <c r="AU410" s="195" t="s">
        <v>94</v>
      </c>
      <c r="AY410" s="18" t="s">
        <v>196</v>
      </c>
      <c r="BE410" s="101">
        <f>IF(N410="základní",J410,0)</f>
        <v>0</v>
      </c>
      <c r="BF410" s="101">
        <f>IF(N410="snížená",J410,0)</f>
        <v>0</v>
      </c>
      <c r="BG410" s="101">
        <f>IF(N410="zákl. přenesená",J410,0)</f>
        <v>0</v>
      </c>
      <c r="BH410" s="101">
        <f>IF(N410="sníž. přenesená",J410,0)</f>
        <v>0</v>
      </c>
      <c r="BI410" s="101">
        <f>IF(N410="nulová",J410,0)</f>
        <v>0</v>
      </c>
      <c r="BJ410" s="18" t="s">
        <v>25</v>
      </c>
      <c r="BK410" s="101">
        <f>ROUND(I410*H410,2)</f>
        <v>0</v>
      </c>
      <c r="BL410" s="18" t="s">
        <v>203</v>
      </c>
      <c r="BM410" s="195" t="s">
        <v>1303</v>
      </c>
    </row>
    <row r="411" spans="1:65" s="14" customFormat="1" ht="11.25">
      <c r="B411" s="205"/>
      <c r="D411" s="197" t="s">
        <v>205</v>
      </c>
      <c r="E411" s="206" t="s">
        <v>1</v>
      </c>
      <c r="F411" s="207" t="s">
        <v>406</v>
      </c>
      <c r="H411" s="206" t="s">
        <v>1</v>
      </c>
      <c r="I411" s="208"/>
      <c r="L411" s="205"/>
      <c r="M411" s="209"/>
      <c r="N411" s="210"/>
      <c r="O411" s="210"/>
      <c r="P411" s="210"/>
      <c r="Q411" s="210"/>
      <c r="R411" s="210"/>
      <c r="S411" s="210"/>
      <c r="T411" s="211"/>
      <c r="AT411" s="206" t="s">
        <v>205</v>
      </c>
      <c r="AU411" s="206" t="s">
        <v>94</v>
      </c>
      <c r="AV411" s="14" t="s">
        <v>25</v>
      </c>
      <c r="AW411" s="14" t="s">
        <v>38</v>
      </c>
      <c r="AX411" s="14" t="s">
        <v>84</v>
      </c>
      <c r="AY411" s="206" t="s">
        <v>196</v>
      </c>
    </row>
    <row r="412" spans="1:65" s="14" customFormat="1" ht="11.25">
      <c r="B412" s="205"/>
      <c r="D412" s="197" t="s">
        <v>205</v>
      </c>
      <c r="E412" s="206" t="s">
        <v>1</v>
      </c>
      <c r="F412" s="207" t="s">
        <v>407</v>
      </c>
      <c r="H412" s="206" t="s">
        <v>1</v>
      </c>
      <c r="I412" s="208"/>
      <c r="L412" s="205"/>
      <c r="M412" s="209"/>
      <c r="N412" s="210"/>
      <c r="O412" s="210"/>
      <c r="P412" s="210"/>
      <c r="Q412" s="210"/>
      <c r="R412" s="210"/>
      <c r="S412" s="210"/>
      <c r="T412" s="211"/>
      <c r="AT412" s="206" t="s">
        <v>205</v>
      </c>
      <c r="AU412" s="206" t="s">
        <v>94</v>
      </c>
      <c r="AV412" s="14" t="s">
        <v>25</v>
      </c>
      <c r="AW412" s="14" t="s">
        <v>38</v>
      </c>
      <c r="AX412" s="14" t="s">
        <v>84</v>
      </c>
      <c r="AY412" s="206" t="s">
        <v>196</v>
      </c>
    </row>
    <row r="413" spans="1:65" s="13" customFormat="1" ht="11.25">
      <c r="B413" s="196"/>
      <c r="D413" s="197" t="s">
        <v>205</v>
      </c>
      <c r="E413" s="198" t="s">
        <v>1</v>
      </c>
      <c r="F413" s="199" t="s">
        <v>1967</v>
      </c>
      <c r="H413" s="200">
        <v>9.5399999999999991</v>
      </c>
      <c r="I413" s="201"/>
      <c r="L413" s="196"/>
      <c r="M413" s="202"/>
      <c r="N413" s="203"/>
      <c r="O413" s="203"/>
      <c r="P413" s="203"/>
      <c r="Q413" s="203"/>
      <c r="R413" s="203"/>
      <c r="S413" s="203"/>
      <c r="T413" s="204"/>
      <c r="AT413" s="198" t="s">
        <v>205</v>
      </c>
      <c r="AU413" s="198" t="s">
        <v>94</v>
      </c>
      <c r="AV413" s="13" t="s">
        <v>94</v>
      </c>
      <c r="AW413" s="13" t="s">
        <v>38</v>
      </c>
      <c r="AX413" s="13" t="s">
        <v>84</v>
      </c>
      <c r="AY413" s="198" t="s">
        <v>196</v>
      </c>
    </row>
    <row r="414" spans="1:65" s="13" customFormat="1" ht="11.25">
      <c r="B414" s="196"/>
      <c r="D414" s="197" t="s">
        <v>205</v>
      </c>
      <c r="E414" s="198" t="s">
        <v>1</v>
      </c>
      <c r="F414" s="199" t="s">
        <v>1968</v>
      </c>
      <c r="H414" s="200">
        <v>1360.64</v>
      </c>
      <c r="I414" s="201"/>
      <c r="L414" s="196"/>
      <c r="M414" s="202"/>
      <c r="N414" s="203"/>
      <c r="O414" s="203"/>
      <c r="P414" s="203"/>
      <c r="Q414" s="203"/>
      <c r="R414" s="203"/>
      <c r="S414" s="203"/>
      <c r="T414" s="204"/>
      <c r="AT414" s="198" t="s">
        <v>205</v>
      </c>
      <c r="AU414" s="198" t="s">
        <v>94</v>
      </c>
      <c r="AV414" s="13" t="s">
        <v>94</v>
      </c>
      <c r="AW414" s="13" t="s">
        <v>38</v>
      </c>
      <c r="AX414" s="13" t="s">
        <v>84</v>
      </c>
      <c r="AY414" s="198" t="s">
        <v>196</v>
      </c>
    </row>
    <row r="415" spans="1:65" s="13" customFormat="1" ht="11.25">
      <c r="B415" s="196"/>
      <c r="D415" s="197" t="s">
        <v>205</v>
      </c>
      <c r="E415" s="198" t="s">
        <v>1</v>
      </c>
      <c r="F415" s="199" t="s">
        <v>1969</v>
      </c>
      <c r="H415" s="200">
        <v>35.64</v>
      </c>
      <c r="I415" s="201"/>
      <c r="L415" s="196"/>
      <c r="M415" s="202"/>
      <c r="N415" s="203"/>
      <c r="O415" s="203"/>
      <c r="P415" s="203"/>
      <c r="Q415" s="203"/>
      <c r="R415" s="203"/>
      <c r="S415" s="203"/>
      <c r="T415" s="204"/>
      <c r="AT415" s="198" t="s">
        <v>205</v>
      </c>
      <c r="AU415" s="198" t="s">
        <v>94</v>
      </c>
      <c r="AV415" s="13" t="s">
        <v>94</v>
      </c>
      <c r="AW415" s="13" t="s">
        <v>38</v>
      </c>
      <c r="AX415" s="13" t="s">
        <v>84</v>
      </c>
      <c r="AY415" s="198" t="s">
        <v>196</v>
      </c>
    </row>
    <row r="416" spans="1:65" s="13" customFormat="1" ht="11.25">
      <c r="B416" s="196"/>
      <c r="D416" s="197" t="s">
        <v>205</v>
      </c>
      <c r="E416" s="198" t="s">
        <v>1</v>
      </c>
      <c r="F416" s="199" t="s">
        <v>1970</v>
      </c>
      <c r="H416" s="200">
        <v>882.24</v>
      </c>
      <c r="I416" s="201"/>
      <c r="L416" s="196"/>
      <c r="M416" s="202"/>
      <c r="N416" s="203"/>
      <c r="O416" s="203"/>
      <c r="P416" s="203"/>
      <c r="Q416" s="203"/>
      <c r="R416" s="203"/>
      <c r="S416" s="203"/>
      <c r="T416" s="204"/>
      <c r="AT416" s="198" t="s">
        <v>205</v>
      </c>
      <c r="AU416" s="198" t="s">
        <v>94</v>
      </c>
      <c r="AV416" s="13" t="s">
        <v>94</v>
      </c>
      <c r="AW416" s="13" t="s">
        <v>38</v>
      </c>
      <c r="AX416" s="13" t="s">
        <v>84</v>
      </c>
      <c r="AY416" s="198" t="s">
        <v>196</v>
      </c>
    </row>
    <row r="417" spans="1:65" s="13" customFormat="1" ht="11.25">
      <c r="B417" s="196"/>
      <c r="D417" s="197" t="s">
        <v>205</v>
      </c>
      <c r="E417" s="198" t="s">
        <v>1</v>
      </c>
      <c r="F417" s="199" t="s">
        <v>1971</v>
      </c>
      <c r="H417" s="200">
        <v>47.54</v>
      </c>
      <c r="I417" s="201"/>
      <c r="L417" s="196"/>
      <c r="M417" s="202"/>
      <c r="N417" s="203"/>
      <c r="O417" s="203"/>
      <c r="P417" s="203"/>
      <c r="Q417" s="203"/>
      <c r="R417" s="203"/>
      <c r="S417" s="203"/>
      <c r="T417" s="204"/>
      <c r="AT417" s="198" t="s">
        <v>205</v>
      </c>
      <c r="AU417" s="198" t="s">
        <v>94</v>
      </c>
      <c r="AV417" s="13" t="s">
        <v>94</v>
      </c>
      <c r="AW417" s="13" t="s">
        <v>38</v>
      </c>
      <c r="AX417" s="13" t="s">
        <v>84</v>
      </c>
      <c r="AY417" s="198" t="s">
        <v>196</v>
      </c>
    </row>
    <row r="418" spans="1:65" s="13" customFormat="1" ht="11.25">
      <c r="B418" s="196"/>
      <c r="D418" s="197" t="s">
        <v>205</v>
      </c>
      <c r="E418" s="198" t="s">
        <v>1</v>
      </c>
      <c r="F418" s="199" t="s">
        <v>1972</v>
      </c>
      <c r="H418" s="200">
        <v>77.959999999999994</v>
      </c>
      <c r="I418" s="201"/>
      <c r="L418" s="196"/>
      <c r="M418" s="202"/>
      <c r="N418" s="203"/>
      <c r="O418" s="203"/>
      <c r="P418" s="203"/>
      <c r="Q418" s="203"/>
      <c r="R418" s="203"/>
      <c r="S418" s="203"/>
      <c r="T418" s="204"/>
      <c r="AT418" s="198" t="s">
        <v>205</v>
      </c>
      <c r="AU418" s="198" t="s">
        <v>94</v>
      </c>
      <c r="AV418" s="13" t="s">
        <v>94</v>
      </c>
      <c r="AW418" s="13" t="s">
        <v>38</v>
      </c>
      <c r="AX418" s="13" t="s">
        <v>84</v>
      </c>
      <c r="AY418" s="198" t="s">
        <v>196</v>
      </c>
    </row>
    <row r="419" spans="1:65" s="13" customFormat="1" ht="11.25">
      <c r="B419" s="196"/>
      <c r="D419" s="197" t="s">
        <v>205</v>
      </c>
      <c r="E419" s="198" t="s">
        <v>1</v>
      </c>
      <c r="F419" s="199" t="s">
        <v>1973</v>
      </c>
      <c r="H419" s="200">
        <v>172.06</v>
      </c>
      <c r="I419" s="201"/>
      <c r="L419" s="196"/>
      <c r="M419" s="202"/>
      <c r="N419" s="203"/>
      <c r="O419" s="203"/>
      <c r="P419" s="203"/>
      <c r="Q419" s="203"/>
      <c r="R419" s="203"/>
      <c r="S419" s="203"/>
      <c r="T419" s="204"/>
      <c r="AT419" s="198" t="s">
        <v>205</v>
      </c>
      <c r="AU419" s="198" t="s">
        <v>94</v>
      </c>
      <c r="AV419" s="13" t="s">
        <v>94</v>
      </c>
      <c r="AW419" s="13" t="s">
        <v>38</v>
      </c>
      <c r="AX419" s="13" t="s">
        <v>84</v>
      </c>
      <c r="AY419" s="198" t="s">
        <v>196</v>
      </c>
    </row>
    <row r="420" spans="1:65" s="13" customFormat="1" ht="11.25">
      <c r="B420" s="196"/>
      <c r="D420" s="197" t="s">
        <v>205</v>
      </c>
      <c r="E420" s="198" t="s">
        <v>1</v>
      </c>
      <c r="F420" s="199" t="s">
        <v>1974</v>
      </c>
      <c r="H420" s="200">
        <v>35.92</v>
      </c>
      <c r="I420" s="201"/>
      <c r="L420" s="196"/>
      <c r="M420" s="202"/>
      <c r="N420" s="203"/>
      <c r="O420" s="203"/>
      <c r="P420" s="203"/>
      <c r="Q420" s="203"/>
      <c r="R420" s="203"/>
      <c r="S420" s="203"/>
      <c r="T420" s="204"/>
      <c r="AT420" s="198" t="s">
        <v>205</v>
      </c>
      <c r="AU420" s="198" t="s">
        <v>94</v>
      </c>
      <c r="AV420" s="13" t="s">
        <v>94</v>
      </c>
      <c r="AW420" s="13" t="s">
        <v>38</v>
      </c>
      <c r="AX420" s="13" t="s">
        <v>84</v>
      </c>
      <c r="AY420" s="198" t="s">
        <v>196</v>
      </c>
    </row>
    <row r="421" spans="1:65" s="13" customFormat="1" ht="11.25">
      <c r="B421" s="196"/>
      <c r="D421" s="197" t="s">
        <v>205</v>
      </c>
      <c r="E421" s="198" t="s">
        <v>1</v>
      </c>
      <c r="F421" s="199" t="s">
        <v>1975</v>
      </c>
      <c r="H421" s="200">
        <v>26.48</v>
      </c>
      <c r="I421" s="201"/>
      <c r="L421" s="196"/>
      <c r="M421" s="202"/>
      <c r="N421" s="203"/>
      <c r="O421" s="203"/>
      <c r="P421" s="203"/>
      <c r="Q421" s="203"/>
      <c r="R421" s="203"/>
      <c r="S421" s="203"/>
      <c r="T421" s="204"/>
      <c r="AT421" s="198" t="s">
        <v>205</v>
      </c>
      <c r="AU421" s="198" t="s">
        <v>94</v>
      </c>
      <c r="AV421" s="13" t="s">
        <v>94</v>
      </c>
      <c r="AW421" s="13" t="s">
        <v>38</v>
      </c>
      <c r="AX421" s="13" t="s">
        <v>84</v>
      </c>
      <c r="AY421" s="198" t="s">
        <v>196</v>
      </c>
    </row>
    <row r="422" spans="1:65" s="13" customFormat="1" ht="11.25">
      <c r="B422" s="196"/>
      <c r="D422" s="197" t="s">
        <v>205</v>
      </c>
      <c r="E422" s="198" t="s">
        <v>1</v>
      </c>
      <c r="F422" s="199" t="s">
        <v>1976</v>
      </c>
      <c r="H422" s="200">
        <v>34.6</v>
      </c>
      <c r="I422" s="201"/>
      <c r="L422" s="196"/>
      <c r="M422" s="202"/>
      <c r="N422" s="203"/>
      <c r="O422" s="203"/>
      <c r="P422" s="203"/>
      <c r="Q422" s="203"/>
      <c r="R422" s="203"/>
      <c r="S422" s="203"/>
      <c r="T422" s="204"/>
      <c r="AT422" s="198" t="s">
        <v>205</v>
      </c>
      <c r="AU422" s="198" t="s">
        <v>94</v>
      </c>
      <c r="AV422" s="13" t="s">
        <v>94</v>
      </c>
      <c r="AW422" s="13" t="s">
        <v>38</v>
      </c>
      <c r="AX422" s="13" t="s">
        <v>84</v>
      </c>
      <c r="AY422" s="198" t="s">
        <v>196</v>
      </c>
    </row>
    <row r="423" spans="1:65" s="13" customFormat="1" ht="11.25">
      <c r="B423" s="196"/>
      <c r="D423" s="197" t="s">
        <v>205</v>
      </c>
      <c r="E423" s="198" t="s">
        <v>1</v>
      </c>
      <c r="F423" s="199" t="s">
        <v>1977</v>
      </c>
      <c r="H423" s="200">
        <v>18.899999999999999</v>
      </c>
      <c r="I423" s="201"/>
      <c r="L423" s="196"/>
      <c r="M423" s="202"/>
      <c r="N423" s="203"/>
      <c r="O423" s="203"/>
      <c r="P423" s="203"/>
      <c r="Q423" s="203"/>
      <c r="R423" s="203"/>
      <c r="S423" s="203"/>
      <c r="T423" s="204"/>
      <c r="AT423" s="198" t="s">
        <v>205</v>
      </c>
      <c r="AU423" s="198" t="s">
        <v>94</v>
      </c>
      <c r="AV423" s="13" t="s">
        <v>94</v>
      </c>
      <c r="AW423" s="13" t="s">
        <v>38</v>
      </c>
      <c r="AX423" s="13" t="s">
        <v>84</v>
      </c>
      <c r="AY423" s="198" t="s">
        <v>196</v>
      </c>
    </row>
    <row r="424" spans="1:65" s="13" customFormat="1" ht="11.25">
      <c r="B424" s="196"/>
      <c r="D424" s="197" t="s">
        <v>205</v>
      </c>
      <c r="E424" s="198" t="s">
        <v>1</v>
      </c>
      <c r="F424" s="199" t="s">
        <v>1978</v>
      </c>
      <c r="H424" s="200">
        <v>7.28</v>
      </c>
      <c r="I424" s="201"/>
      <c r="L424" s="196"/>
      <c r="M424" s="202"/>
      <c r="N424" s="203"/>
      <c r="O424" s="203"/>
      <c r="P424" s="203"/>
      <c r="Q424" s="203"/>
      <c r="R424" s="203"/>
      <c r="S424" s="203"/>
      <c r="T424" s="204"/>
      <c r="AT424" s="198" t="s">
        <v>205</v>
      </c>
      <c r="AU424" s="198" t="s">
        <v>94</v>
      </c>
      <c r="AV424" s="13" t="s">
        <v>94</v>
      </c>
      <c r="AW424" s="13" t="s">
        <v>38</v>
      </c>
      <c r="AX424" s="13" t="s">
        <v>84</v>
      </c>
      <c r="AY424" s="198" t="s">
        <v>196</v>
      </c>
    </row>
    <row r="425" spans="1:65" s="13" customFormat="1" ht="11.25">
      <c r="B425" s="196"/>
      <c r="D425" s="197" t="s">
        <v>205</v>
      </c>
      <c r="E425" s="198" t="s">
        <v>1</v>
      </c>
      <c r="F425" s="199" t="s">
        <v>1979</v>
      </c>
      <c r="H425" s="200">
        <v>334.46</v>
      </c>
      <c r="I425" s="201"/>
      <c r="L425" s="196"/>
      <c r="M425" s="202"/>
      <c r="N425" s="203"/>
      <c r="O425" s="203"/>
      <c r="P425" s="203"/>
      <c r="Q425" s="203"/>
      <c r="R425" s="203"/>
      <c r="S425" s="203"/>
      <c r="T425" s="204"/>
      <c r="AT425" s="198" t="s">
        <v>205</v>
      </c>
      <c r="AU425" s="198" t="s">
        <v>94</v>
      </c>
      <c r="AV425" s="13" t="s">
        <v>94</v>
      </c>
      <c r="AW425" s="13" t="s">
        <v>38</v>
      </c>
      <c r="AX425" s="13" t="s">
        <v>84</v>
      </c>
      <c r="AY425" s="198" t="s">
        <v>196</v>
      </c>
    </row>
    <row r="426" spans="1:65" s="13" customFormat="1" ht="11.25">
      <c r="B426" s="196"/>
      <c r="D426" s="197" t="s">
        <v>205</v>
      </c>
      <c r="E426" s="198" t="s">
        <v>1</v>
      </c>
      <c r="F426" s="199" t="s">
        <v>1980</v>
      </c>
      <c r="H426" s="200">
        <v>55.54</v>
      </c>
      <c r="I426" s="201"/>
      <c r="L426" s="196"/>
      <c r="M426" s="202"/>
      <c r="N426" s="203"/>
      <c r="O426" s="203"/>
      <c r="P426" s="203"/>
      <c r="Q426" s="203"/>
      <c r="R426" s="203"/>
      <c r="S426" s="203"/>
      <c r="T426" s="204"/>
      <c r="AT426" s="198" t="s">
        <v>205</v>
      </c>
      <c r="AU426" s="198" t="s">
        <v>94</v>
      </c>
      <c r="AV426" s="13" t="s">
        <v>94</v>
      </c>
      <c r="AW426" s="13" t="s">
        <v>38</v>
      </c>
      <c r="AX426" s="13" t="s">
        <v>84</v>
      </c>
      <c r="AY426" s="198" t="s">
        <v>196</v>
      </c>
    </row>
    <row r="427" spans="1:65" s="15" customFormat="1" ht="11.25">
      <c r="B427" s="212"/>
      <c r="D427" s="197" t="s">
        <v>205</v>
      </c>
      <c r="E427" s="213" t="s">
        <v>1</v>
      </c>
      <c r="F427" s="214" t="s">
        <v>225</v>
      </c>
      <c r="H427" s="215">
        <v>3098.8</v>
      </c>
      <c r="I427" s="216"/>
      <c r="L427" s="212"/>
      <c r="M427" s="217"/>
      <c r="N427" s="218"/>
      <c r="O427" s="218"/>
      <c r="P427" s="218"/>
      <c r="Q427" s="218"/>
      <c r="R427" s="218"/>
      <c r="S427" s="218"/>
      <c r="T427" s="219"/>
      <c r="AT427" s="213" t="s">
        <v>205</v>
      </c>
      <c r="AU427" s="213" t="s">
        <v>94</v>
      </c>
      <c r="AV427" s="15" t="s">
        <v>203</v>
      </c>
      <c r="AW427" s="15" t="s">
        <v>38</v>
      </c>
      <c r="AX427" s="15" t="s">
        <v>25</v>
      </c>
      <c r="AY427" s="213" t="s">
        <v>196</v>
      </c>
    </row>
    <row r="428" spans="1:65" s="2" customFormat="1" ht="16.5" customHeight="1">
      <c r="A428" s="35"/>
      <c r="B428" s="153"/>
      <c r="C428" s="184" t="s">
        <v>639</v>
      </c>
      <c r="D428" s="184" t="s">
        <v>198</v>
      </c>
      <c r="E428" s="185" t="s">
        <v>1379</v>
      </c>
      <c r="F428" s="186" t="s">
        <v>1380</v>
      </c>
      <c r="G428" s="187" t="s">
        <v>201</v>
      </c>
      <c r="H428" s="188">
        <v>3098.8</v>
      </c>
      <c r="I428" s="189"/>
      <c r="J428" s="190">
        <f>ROUND(I428*H428,2)</f>
        <v>0</v>
      </c>
      <c r="K428" s="186" t="s">
        <v>202</v>
      </c>
      <c r="L428" s="36"/>
      <c r="M428" s="191" t="s">
        <v>1</v>
      </c>
      <c r="N428" s="192" t="s">
        <v>50</v>
      </c>
      <c r="O428" s="61"/>
      <c r="P428" s="193">
        <f>O428*H428</f>
        <v>0</v>
      </c>
      <c r="Q428" s="193">
        <v>0</v>
      </c>
      <c r="R428" s="193">
        <f>Q428*H428</f>
        <v>0</v>
      </c>
      <c r="S428" s="193">
        <v>0</v>
      </c>
      <c r="T428" s="194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95" t="s">
        <v>203</v>
      </c>
      <c r="AT428" s="195" t="s">
        <v>198</v>
      </c>
      <c r="AU428" s="195" t="s">
        <v>94</v>
      </c>
      <c r="AY428" s="18" t="s">
        <v>196</v>
      </c>
      <c r="BE428" s="101">
        <f>IF(N428="základní",J428,0)</f>
        <v>0</v>
      </c>
      <c r="BF428" s="101">
        <f>IF(N428="snížená",J428,0)</f>
        <v>0</v>
      </c>
      <c r="BG428" s="101">
        <f>IF(N428="zákl. přenesená",J428,0)</f>
        <v>0</v>
      </c>
      <c r="BH428" s="101">
        <f>IF(N428="sníž. přenesená",J428,0)</f>
        <v>0</v>
      </c>
      <c r="BI428" s="101">
        <f>IF(N428="nulová",J428,0)</f>
        <v>0</v>
      </c>
      <c r="BJ428" s="18" t="s">
        <v>25</v>
      </c>
      <c r="BK428" s="101">
        <f>ROUND(I428*H428,2)</f>
        <v>0</v>
      </c>
      <c r="BL428" s="18" t="s">
        <v>203</v>
      </c>
      <c r="BM428" s="195" t="s">
        <v>1381</v>
      </c>
    </row>
    <row r="429" spans="1:65" s="2" customFormat="1" ht="16.5" customHeight="1">
      <c r="A429" s="35"/>
      <c r="B429" s="153"/>
      <c r="C429" s="184" t="s">
        <v>643</v>
      </c>
      <c r="D429" s="184" t="s">
        <v>198</v>
      </c>
      <c r="E429" s="185" t="s">
        <v>1981</v>
      </c>
      <c r="F429" s="186" t="s">
        <v>1982</v>
      </c>
      <c r="G429" s="187" t="s">
        <v>201</v>
      </c>
      <c r="H429" s="188">
        <v>90.18</v>
      </c>
      <c r="I429" s="189"/>
      <c r="J429" s="190">
        <f>ROUND(I429*H429,2)</f>
        <v>0</v>
      </c>
      <c r="K429" s="186" t="s">
        <v>202</v>
      </c>
      <c r="L429" s="36"/>
      <c r="M429" s="191" t="s">
        <v>1</v>
      </c>
      <c r="N429" s="192" t="s">
        <v>50</v>
      </c>
      <c r="O429" s="61"/>
      <c r="P429" s="193">
        <f>O429*H429</f>
        <v>0</v>
      </c>
      <c r="Q429" s="193">
        <v>1.4999999999999999E-4</v>
      </c>
      <c r="R429" s="193">
        <f>Q429*H429</f>
        <v>1.3526999999999999E-2</v>
      </c>
      <c r="S429" s="193">
        <v>0</v>
      </c>
      <c r="T429" s="194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95" t="s">
        <v>203</v>
      </c>
      <c r="AT429" s="195" t="s">
        <v>198</v>
      </c>
      <c r="AU429" s="195" t="s">
        <v>94</v>
      </c>
      <c r="AY429" s="18" t="s">
        <v>196</v>
      </c>
      <c r="BE429" s="101">
        <f>IF(N429="základní",J429,0)</f>
        <v>0</v>
      </c>
      <c r="BF429" s="101">
        <f>IF(N429="snížená",J429,0)</f>
        <v>0</v>
      </c>
      <c r="BG429" s="101">
        <f>IF(N429="zákl. přenesená",J429,0)</f>
        <v>0</v>
      </c>
      <c r="BH429" s="101">
        <f>IF(N429="sníž. přenesená",J429,0)</f>
        <v>0</v>
      </c>
      <c r="BI429" s="101">
        <f>IF(N429="nulová",J429,0)</f>
        <v>0</v>
      </c>
      <c r="BJ429" s="18" t="s">
        <v>25</v>
      </c>
      <c r="BK429" s="101">
        <f>ROUND(I429*H429,2)</f>
        <v>0</v>
      </c>
      <c r="BL429" s="18" t="s">
        <v>203</v>
      </c>
      <c r="BM429" s="195" t="s">
        <v>1983</v>
      </c>
    </row>
    <row r="430" spans="1:65" s="13" customFormat="1" ht="11.25">
      <c r="B430" s="196"/>
      <c r="D430" s="197" t="s">
        <v>205</v>
      </c>
      <c r="E430" s="198" t="s">
        <v>1</v>
      </c>
      <c r="F430" s="199" t="s">
        <v>1984</v>
      </c>
      <c r="H430" s="200">
        <v>90.18</v>
      </c>
      <c r="I430" s="201"/>
      <c r="L430" s="196"/>
      <c r="M430" s="202"/>
      <c r="N430" s="203"/>
      <c r="O430" s="203"/>
      <c r="P430" s="203"/>
      <c r="Q430" s="203"/>
      <c r="R430" s="203"/>
      <c r="S430" s="203"/>
      <c r="T430" s="204"/>
      <c r="AT430" s="198" t="s">
        <v>205</v>
      </c>
      <c r="AU430" s="198" t="s">
        <v>94</v>
      </c>
      <c r="AV430" s="13" t="s">
        <v>94</v>
      </c>
      <c r="AW430" s="13" t="s">
        <v>38</v>
      </c>
      <c r="AX430" s="13" t="s">
        <v>25</v>
      </c>
      <c r="AY430" s="198" t="s">
        <v>196</v>
      </c>
    </row>
    <row r="431" spans="1:65" s="2" customFormat="1" ht="16.5" customHeight="1">
      <c r="A431" s="35"/>
      <c r="B431" s="153"/>
      <c r="C431" s="184" t="s">
        <v>651</v>
      </c>
      <c r="D431" s="184" t="s">
        <v>198</v>
      </c>
      <c r="E431" s="185" t="s">
        <v>1985</v>
      </c>
      <c r="F431" s="186" t="s">
        <v>1986</v>
      </c>
      <c r="G431" s="187" t="s">
        <v>201</v>
      </c>
      <c r="H431" s="188">
        <v>90.18</v>
      </c>
      <c r="I431" s="189"/>
      <c r="J431" s="190">
        <f>ROUND(I431*H431,2)</f>
        <v>0</v>
      </c>
      <c r="K431" s="186" t="s">
        <v>202</v>
      </c>
      <c r="L431" s="36"/>
      <c r="M431" s="191" t="s">
        <v>1</v>
      </c>
      <c r="N431" s="192" t="s">
        <v>50</v>
      </c>
      <c r="O431" s="61"/>
      <c r="P431" s="193">
        <f>O431*H431</f>
        <v>0</v>
      </c>
      <c r="Q431" s="193">
        <v>0</v>
      </c>
      <c r="R431" s="193">
        <f>Q431*H431</f>
        <v>0</v>
      </c>
      <c r="S431" s="193">
        <v>0</v>
      </c>
      <c r="T431" s="194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5" t="s">
        <v>203</v>
      </c>
      <c r="AT431" s="195" t="s">
        <v>198</v>
      </c>
      <c r="AU431" s="195" t="s">
        <v>94</v>
      </c>
      <c r="AY431" s="18" t="s">
        <v>196</v>
      </c>
      <c r="BE431" s="101">
        <f>IF(N431="základní",J431,0)</f>
        <v>0</v>
      </c>
      <c r="BF431" s="101">
        <f>IF(N431="snížená",J431,0)</f>
        <v>0</v>
      </c>
      <c r="BG431" s="101">
        <f>IF(N431="zákl. přenesená",J431,0)</f>
        <v>0</v>
      </c>
      <c r="BH431" s="101">
        <f>IF(N431="sníž. přenesená",J431,0)</f>
        <v>0</v>
      </c>
      <c r="BI431" s="101">
        <f>IF(N431="nulová",J431,0)</f>
        <v>0</v>
      </c>
      <c r="BJ431" s="18" t="s">
        <v>25</v>
      </c>
      <c r="BK431" s="101">
        <f>ROUND(I431*H431,2)</f>
        <v>0</v>
      </c>
      <c r="BL431" s="18" t="s">
        <v>203</v>
      </c>
      <c r="BM431" s="195" t="s">
        <v>1987</v>
      </c>
    </row>
    <row r="432" spans="1:65" s="14" customFormat="1" ht="11.25">
      <c r="B432" s="205"/>
      <c r="D432" s="197" t="s">
        <v>205</v>
      </c>
      <c r="E432" s="206" t="s">
        <v>1</v>
      </c>
      <c r="F432" s="207" t="s">
        <v>1988</v>
      </c>
      <c r="H432" s="206" t="s">
        <v>1</v>
      </c>
      <c r="I432" s="208"/>
      <c r="L432" s="205"/>
      <c r="M432" s="209"/>
      <c r="N432" s="210"/>
      <c r="O432" s="210"/>
      <c r="P432" s="210"/>
      <c r="Q432" s="210"/>
      <c r="R432" s="210"/>
      <c r="S432" s="210"/>
      <c r="T432" s="211"/>
      <c r="AT432" s="206" t="s">
        <v>205</v>
      </c>
      <c r="AU432" s="206" t="s">
        <v>94</v>
      </c>
      <c r="AV432" s="14" t="s">
        <v>25</v>
      </c>
      <c r="AW432" s="14" t="s">
        <v>38</v>
      </c>
      <c r="AX432" s="14" t="s">
        <v>84</v>
      </c>
      <c r="AY432" s="206" t="s">
        <v>196</v>
      </c>
    </row>
    <row r="433" spans="1:65" s="13" customFormat="1" ht="11.25">
      <c r="B433" s="196"/>
      <c r="D433" s="197" t="s">
        <v>205</v>
      </c>
      <c r="E433" s="198" t="s">
        <v>1</v>
      </c>
      <c r="F433" s="199" t="s">
        <v>1989</v>
      </c>
      <c r="H433" s="200">
        <v>90.18</v>
      </c>
      <c r="I433" s="201"/>
      <c r="L433" s="196"/>
      <c r="M433" s="202"/>
      <c r="N433" s="203"/>
      <c r="O433" s="203"/>
      <c r="P433" s="203"/>
      <c r="Q433" s="203"/>
      <c r="R433" s="203"/>
      <c r="S433" s="203"/>
      <c r="T433" s="204"/>
      <c r="AT433" s="198" t="s">
        <v>205</v>
      </c>
      <c r="AU433" s="198" t="s">
        <v>94</v>
      </c>
      <c r="AV433" s="13" t="s">
        <v>94</v>
      </c>
      <c r="AW433" s="13" t="s">
        <v>38</v>
      </c>
      <c r="AX433" s="13" t="s">
        <v>84</v>
      </c>
      <c r="AY433" s="198" t="s">
        <v>196</v>
      </c>
    </row>
    <row r="434" spans="1:65" s="15" customFormat="1" ht="11.25">
      <c r="B434" s="212"/>
      <c r="D434" s="197" t="s">
        <v>205</v>
      </c>
      <c r="E434" s="213" t="s">
        <v>1729</v>
      </c>
      <c r="F434" s="214" t="s">
        <v>225</v>
      </c>
      <c r="H434" s="215">
        <v>90.18</v>
      </c>
      <c r="I434" s="216"/>
      <c r="L434" s="212"/>
      <c r="M434" s="217"/>
      <c r="N434" s="218"/>
      <c r="O434" s="218"/>
      <c r="P434" s="218"/>
      <c r="Q434" s="218"/>
      <c r="R434" s="218"/>
      <c r="S434" s="218"/>
      <c r="T434" s="219"/>
      <c r="AT434" s="213" t="s">
        <v>205</v>
      </c>
      <c r="AU434" s="213" t="s">
        <v>94</v>
      </c>
      <c r="AV434" s="15" t="s">
        <v>203</v>
      </c>
      <c r="AW434" s="15" t="s">
        <v>38</v>
      </c>
      <c r="AX434" s="15" t="s">
        <v>25</v>
      </c>
      <c r="AY434" s="213" t="s">
        <v>196</v>
      </c>
    </row>
    <row r="435" spans="1:65" s="2" customFormat="1" ht="16.5" customHeight="1">
      <c r="A435" s="35"/>
      <c r="B435" s="153"/>
      <c r="C435" s="228" t="s">
        <v>658</v>
      </c>
      <c r="D435" s="228" t="s">
        <v>500</v>
      </c>
      <c r="E435" s="229" t="s">
        <v>1990</v>
      </c>
      <c r="F435" s="230" t="s">
        <v>1991</v>
      </c>
      <c r="G435" s="231" t="s">
        <v>209</v>
      </c>
      <c r="H435" s="232">
        <v>13.978</v>
      </c>
      <c r="I435" s="233"/>
      <c r="J435" s="234">
        <f>ROUND(I435*H435,2)</f>
        <v>0</v>
      </c>
      <c r="K435" s="230" t="s">
        <v>202</v>
      </c>
      <c r="L435" s="235"/>
      <c r="M435" s="236" t="s">
        <v>1</v>
      </c>
      <c r="N435" s="237" t="s">
        <v>50</v>
      </c>
      <c r="O435" s="61"/>
      <c r="P435" s="193">
        <f>O435*H435</f>
        <v>0</v>
      </c>
      <c r="Q435" s="193">
        <v>1</v>
      </c>
      <c r="R435" s="193">
        <f>Q435*H435</f>
        <v>13.978</v>
      </c>
      <c r="S435" s="193">
        <v>0</v>
      </c>
      <c r="T435" s="19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5" t="s">
        <v>239</v>
      </c>
      <c r="AT435" s="195" t="s">
        <v>500</v>
      </c>
      <c r="AU435" s="195" t="s">
        <v>94</v>
      </c>
      <c r="AY435" s="18" t="s">
        <v>196</v>
      </c>
      <c r="BE435" s="101">
        <f>IF(N435="základní",J435,0)</f>
        <v>0</v>
      </c>
      <c r="BF435" s="101">
        <f>IF(N435="snížená",J435,0)</f>
        <v>0</v>
      </c>
      <c r="BG435" s="101">
        <f>IF(N435="zákl. přenesená",J435,0)</f>
        <v>0</v>
      </c>
      <c r="BH435" s="101">
        <f>IF(N435="sníž. přenesená",J435,0)</f>
        <v>0</v>
      </c>
      <c r="BI435" s="101">
        <f>IF(N435="nulová",J435,0)</f>
        <v>0</v>
      </c>
      <c r="BJ435" s="18" t="s">
        <v>25</v>
      </c>
      <c r="BK435" s="101">
        <f>ROUND(I435*H435,2)</f>
        <v>0</v>
      </c>
      <c r="BL435" s="18" t="s">
        <v>203</v>
      </c>
      <c r="BM435" s="195" t="s">
        <v>1992</v>
      </c>
    </row>
    <row r="436" spans="1:65" s="13" customFormat="1" ht="11.25">
      <c r="B436" s="196"/>
      <c r="D436" s="197" t="s">
        <v>205</v>
      </c>
      <c r="E436" s="198" t="s">
        <v>1</v>
      </c>
      <c r="F436" s="199" t="s">
        <v>1993</v>
      </c>
      <c r="H436" s="200">
        <v>13.978</v>
      </c>
      <c r="I436" s="201"/>
      <c r="L436" s="196"/>
      <c r="M436" s="202"/>
      <c r="N436" s="203"/>
      <c r="O436" s="203"/>
      <c r="P436" s="203"/>
      <c r="Q436" s="203"/>
      <c r="R436" s="203"/>
      <c r="S436" s="203"/>
      <c r="T436" s="204"/>
      <c r="AT436" s="198" t="s">
        <v>205</v>
      </c>
      <c r="AU436" s="198" t="s">
        <v>94</v>
      </c>
      <c r="AV436" s="13" t="s">
        <v>94</v>
      </c>
      <c r="AW436" s="13" t="s">
        <v>38</v>
      </c>
      <c r="AX436" s="13" t="s">
        <v>25</v>
      </c>
      <c r="AY436" s="198" t="s">
        <v>196</v>
      </c>
    </row>
    <row r="437" spans="1:65" s="2" customFormat="1" ht="16.5" customHeight="1">
      <c r="A437" s="35"/>
      <c r="B437" s="153"/>
      <c r="C437" s="184" t="s">
        <v>665</v>
      </c>
      <c r="D437" s="184" t="s">
        <v>198</v>
      </c>
      <c r="E437" s="185" t="s">
        <v>1994</v>
      </c>
      <c r="F437" s="186" t="s">
        <v>1995</v>
      </c>
      <c r="G437" s="187" t="s">
        <v>201</v>
      </c>
      <c r="H437" s="188">
        <v>90.18</v>
      </c>
      <c r="I437" s="189"/>
      <c r="J437" s="190">
        <f>ROUND(I437*H437,2)</f>
        <v>0</v>
      </c>
      <c r="K437" s="186" t="s">
        <v>202</v>
      </c>
      <c r="L437" s="36"/>
      <c r="M437" s="191" t="s">
        <v>1</v>
      </c>
      <c r="N437" s="192" t="s">
        <v>50</v>
      </c>
      <c r="O437" s="61"/>
      <c r="P437" s="193">
        <f>O437*H437</f>
        <v>0</v>
      </c>
      <c r="Q437" s="193">
        <v>9.0000000000000006E-5</v>
      </c>
      <c r="R437" s="193">
        <f>Q437*H437</f>
        <v>8.1162000000000005E-3</v>
      </c>
      <c r="S437" s="193">
        <v>0</v>
      </c>
      <c r="T437" s="194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95" t="s">
        <v>203</v>
      </c>
      <c r="AT437" s="195" t="s">
        <v>198</v>
      </c>
      <c r="AU437" s="195" t="s">
        <v>94</v>
      </c>
      <c r="AY437" s="18" t="s">
        <v>196</v>
      </c>
      <c r="BE437" s="101">
        <f>IF(N437="základní",J437,0)</f>
        <v>0</v>
      </c>
      <c r="BF437" s="101">
        <f>IF(N437="snížená",J437,0)</f>
        <v>0</v>
      </c>
      <c r="BG437" s="101">
        <f>IF(N437="zákl. přenesená",J437,0)</f>
        <v>0</v>
      </c>
      <c r="BH437" s="101">
        <f>IF(N437="sníž. přenesená",J437,0)</f>
        <v>0</v>
      </c>
      <c r="BI437" s="101">
        <f>IF(N437="nulová",J437,0)</f>
        <v>0</v>
      </c>
      <c r="BJ437" s="18" t="s">
        <v>25</v>
      </c>
      <c r="BK437" s="101">
        <f>ROUND(I437*H437,2)</f>
        <v>0</v>
      </c>
      <c r="BL437" s="18" t="s">
        <v>203</v>
      </c>
      <c r="BM437" s="195" t="s">
        <v>1996</v>
      </c>
    </row>
    <row r="438" spans="1:65" s="13" customFormat="1" ht="11.25">
      <c r="B438" s="196"/>
      <c r="D438" s="197" t="s">
        <v>205</v>
      </c>
      <c r="E438" s="198" t="s">
        <v>1</v>
      </c>
      <c r="F438" s="199" t="s">
        <v>1729</v>
      </c>
      <c r="H438" s="200">
        <v>90.18</v>
      </c>
      <c r="I438" s="201"/>
      <c r="L438" s="196"/>
      <c r="M438" s="202"/>
      <c r="N438" s="203"/>
      <c r="O438" s="203"/>
      <c r="P438" s="203"/>
      <c r="Q438" s="203"/>
      <c r="R438" s="203"/>
      <c r="S438" s="203"/>
      <c r="T438" s="204"/>
      <c r="AT438" s="198" t="s">
        <v>205</v>
      </c>
      <c r="AU438" s="198" t="s">
        <v>94</v>
      </c>
      <c r="AV438" s="13" t="s">
        <v>94</v>
      </c>
      <c r="AW438" s="13" t="s">
        <v>38</v>
      </c>
      <c r="AX438" s="13" t="s">
        <v>25</v>
      </c>
      <c r="AY438" s="198" t="s">
        <v>196</v>
      </c>
    </row>
    <row r="439" spans="1:65" s="2" customFormat="1" ht="16.5" customHeight="1">
      <c r="A439" s="35"/>
      <c r="B439" s="153"/>
      <c r="C439" s="184" t="s">
        <v>670</v>
      </c>
      <c r="D439" s="184" t="s">
        <v>198</v>
      </c>
      <c r="E439" s="185" t="s">
        <v>1997</v>
      </c>
      <c r="F439" s="186" t="s">
        <v>1998</v>
      </c>
      <c r="G439" s="187" t="s">
        <v>595</v>
      </c>
      <c r="H439" s="188">
        <v>100.2</v>
      </c>
      <c r="I439" s="189"/>
      <c r="J439" s="190">
        <f>ROUND(I439*H439,2)</f>
        <v>0</v>
      </c>
      <c r="K439" s="186" t="s">
        <v>202</v>
      </c>
      <c r="L439" s="36"/>
      <c r="M439" s="191" t="s">
        <v>1</v>
      </c>
      <c r="N439" s="192" t="s">
        <v>50</v>
      </c>
      <c r="O439" s="61"/>
      <c r="P439" s="193">
        <f>O439*H439</f>
        <v>0</v>
      </c>
      <c r="Q439" s="193">
        <v>2.0000000000000001E-4</v>
      </c>
      <c r="R439" s="193">
        <f>Q439*H439</f>
        <v>2.0040000000000002E-2</v>
      </c>
      <c r="S439" s="193">
        <v>0</v>
      </c>
      <c r="T439" s="194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95" t="s">
        <v>203</v>
      </c>
      <c r="AT439" s="195" t="s">
        <v>198</v>
      </c>
      <c r="AU439" s="195" t="s">
        <v>94</v>
      </c>
      <c r="AY439" s="18" t="s">
        <v>196</v>
      </c>
      <c r="BE439" s="101">
        <f>IF(N439="základní",J439,0)</f>
        <v>0</v>
      </c>
      <c r="BF439" s="101">
        <f>IF(N439="snížená",J439,0)</f>
        <v>0</v>
      </c>
      <c r="BG439" s="101">
        <f>IF(N439="zákl. přenesená",J439,0)</f>
        <v>0</v>
      </c>
      <c r="BH439" s="101">
        <f>IF(N439="sníž. přenesená",J439,0)</f>
        <v>0</v>
      </c>
      <c r="BI439" s="101">
        <f>IF(N439="nulová",J439,0)</f>
        <v>0</v>
      </c>
      <c r="BJ439" s="18" t="s">
        <v>25</v>
      </c>
      <c r="BK439" s="101">
        <f>ROUND(I439*H439,2)</f>
        <v>0</v>
      </c>
      <c r="BL439" s="18" t="s">
        <v>203</v>
      </c>
      <c r="BM439" s="195" t="s">
        <v>1999</v>
      </c>
    </row>
    <row r="440" spans="1:65" s="14" customFormat="1" ht="11.25">
      <c r="B440" s="205"/>
      <c r="D440" s="197" t="s">
        <v>205</v>
      </c>
      <c r="E440" s="206" t="s">
        <v>1</v>
      </c>
      <c r="F440" s="207" t="s">
        <v>1988</v>
      </c>
      <c r="H440" s="206" t="s">
        <v>1</v>
      </c>
      <c r="I440" s="208"/>
      <c r="L440" s="205"/>
      <c r="M440" s="209"/>
      <c r="N440" s="210"/>
      <c r="O440" s="210"/>
      <c r="P440" s="210"/>
      <c r="Q440" s="210"/>
      <c r="R440" s="210"/>
      <c r="S440" s="210"/>
      <c r="T440" s="211"/>
      <c r="AT440" s="206" t="s">
        <v>205</v>
      </c>
      <c r="AU440" s="206" t="s">
        <v>94</v>
      </c>
      <c r="AV440" s="14" t="s">
        <v>25</v>
      </c>
      <c r="AW440" s="14" t="s">
        <v>38</v>
      </c>
      <c r="AX440" s="14" t="s">
        <v>84</v>
      </c>
      <c r="AY440" s="206" t="s">
        <v>196</v>
      </c>
    </row>
    <row r="441" spans="1:65" s="13" customFormat="1" ht="11.25">
      <c r="B441" s="196"/>
      <c r="D441" s="197" t="s">
        <v>205</v>
      </c>
      <c r="E441" s="198" t="s">
        <v>1</v>
      </c>
      <c r="F441" s="199" t="s">
        <v>2000</v>
      </c>
      <c r="H441" s="200">
        <v>20.04</v>
      </c>
      <c r="I441" s="201"/>
      <c r="L441" s="196"/>
      <c r="M441" s="202"/>
      <c r="N441" s="203"/>
      <c r="O441" s="203"/>
      <c r="P441" s="203"/>
      <c r="Q441" s="203"/>
      <c r="R441" s="203"/>
      <c r="S441" s="203"/>
      <c r="T441" s="204"/>
      <c r="AT441" s="198" t="s">
        <v>205</v>
      </c>
      <c r="AU441" s="198" t="s">
        <v>94</v>
      </c>
      <c r="AV441" s="13" t="s">
        <v>94</v>
      </c>
      <c r="AW441" s="13" t="s">
        <v>38</v>
      </c>
      <c r="AX441" s="13" t="s">
        <v>84</v>
      </c>
      <c r="AY441" s="198" t="s">
        <v>196</v>
      </c>
    </row>
    <row r="442" spans="1:65" s="15" customFormat="1" ht="11.25">
      <c r="B442" s="212"/>
      <c r="D442" s="197" t="s">
        <v>205</v>
      </c>
      <c r="E442" s="213" t="s">
        <v>1731</v>
      </c>
      <c r="F442" s="214" t="s">
        <v>225</v>
      </c>
      <c r="H442" s="215">
        <v>20.04</v>
      </c>
      <c r="I442" s="216"/>
      <c r="L442" s="212"/>
      <c r="M442" s="217"/>
      <c r="N442" s="218"/>
      <c r="O442" s="218"/>
      <c r="P442" s="218"/>
      <c r="Q442" s="218"/>
      <c r="R442" s="218"/>
      <c r="S442" s="218"/>
      <c r="T442" s="219"/>
      <c r="AT442" s="213" t="s">
        <v>205</v>
      </c>
      <c r="AU442" s="213" t="s">
        <v>94</v>
      </c>
      <c r="AV442" s="15" t="s">
        <v>203</v>
      </c>
      <c r="AW442" s="15" t="s">
        <v>38</v>
      </c>
      <c r="AX442" s="15" t="s">
        <v>84</v>
      </c>
      <c r="AY442" s="213" t="s">
        <v>196</v>
      </c>
    </row>
    <row r="443" spans="1:65" s="13" customFormat="1" ht="11.25">
      <c r="B443" s="196"/>
      <c r="D443" s="197" t="s">
        <v>205</v>
      </c>
      <c r="E443" s="198" t="s">
        <v>1</v>
      </c>
      <c r="F443" s="199" t="s">
        <v>2001</v>
      </c>
      <c r="H443" s="200">
        <v>100.2</v>
      </c>
      <c r="I443" s="201"/>
      <c r="L443" s="196"/>
      <c r="M443" s="202"/>
      <c r="N443" s="203"/>
      <c r="O443" s="203"/>
      <c r="P443" s="203"/>
      <c r="Q443" s="203"/>
      <c r="R443" s="203"/>
      <c r="S443" s="203"/>
      <c r="T443" s="204"/>
      <c r="AT443" s="198" t="s">
        <v>205</v>
      </c>
      <c r="AU443" s="198" t="s">
        <v>94</v>
      </c>
      <c r="AV443" s="13" t="s">
        <v>94</v>
      </c>
      <c r="AW443" s="13" t="s">
        <v>38</v>
      </c>
      <c r="AX443" s="13" t="s">
        <v>25</v>
      </c>
      <c r="AY443" s="198" t="s">
        <v>196</v>
      </c>
    </row>
    <row r="444" spans="1:65" s="2" customFormat="1" ht="16.5" customHeight="1">
      <c r="A444" s="35"/>
      <c r="B444" s="153"/>
      <c r="C444" s="184" t="s">
        <v>673</v>
      </c>
      <c r="D444" s="184" t="s">
        <v>198</v>
      </c>
      <c r="E444" s="185" t="s">
        <v>2002</v>
      </c>
      <c r="F444" s="186" t="s">
        <v>2003</v>
      </c>
      <c r="G444" s="187" t="s">
        <v>229</v>
      </c>
      <c r="H444" s="188">
        <v>9</v>
      </c>
      <c r="I444" s="189"/>
      <c r="J444" s="190">
        <f>ROUND(I444*H444,2)</f>
        <v>0</v>
      </c>
      <c r="K444" s="186" t="s">
        <v>202</v>
      </c>
      <c r="L444" s="36"/>
      <c r="M444" s="191" t="s">
        <v>1</v>
      </c>
      <c r="N444" s="192" t="s">
        <v>50</v>
      </c>
      <c r="O444" s="61"/>
      <c r="P444" s="193">
        <f>O444*H444</f>
        <v>0</v>
      </c>
      <c r="Q444" s="193">
        <v>3.3E-4</v>
      </c>
      <c r="R444" s="193">
        <f>Q444*H444</f>
        <v>2.97E-3</v>
      </c>
      <c r="S444" s="193">
        <v>0</v>
      </c>
      <c r="T444" s="194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95" t="s">
        <v>203</v>
      </c>
      <c r="AT444" s="195" t="s">
        <v>198</v>
      </c>
      <c r="AU444" s="195" t="s">
        <v>94</v>
      </c>
      <c r="AY444" s="18" t="s">
        <v>196</v>
      </c>
      <c r="BE444" s="101">
        <f>IF(N444="základní",J444,0)</f>
        <v>0</v>
      </c>
      <c r="BF444" s="101">
        <f>IF(N444="snížená",J444,0)</f>
        <v>0</v>
      </c>
      <c r="BG444" s="101">
        <f>IF(N444="zákl. přenesená",J444,0)</f>
        <v>0</v>
      </c>
      <c r="BH444" s="101">
        <f>IF(N444="sníž. přenesená",J444,0)</f>
        <v>0</v>
      </c>
      <c r="BI444" s="101">
        <f>IF(N444="nulová",J444,0)</f>
        <v>0</v>
      </c>
      <c r="BJ444" s="18" t="s">
        <v>25</v>
      </c>
      <c r="BK444" s="101">
        <f>ROUND(I444*H444,2)</f>
        <v>0</v>
      </c>
      <c r="BL444" s="18" t="s">
        <v>203</v>
      </c>
      <c r="BM444" s="195" t="s">
        <v>2004</v>
      </c>
    </row>
    <row r="445" spans="1:65" s="13" customFormat="1" ht="11.25">
      <c r="B445" s="196"/>
      <c r="D445" s="197" t="s">
        <v>205</v>
      </c>
      <c r="E445" s="198" t="s">
        <v>1</v>
      </c>
      <c r="F445" s="199" t="s">
        <v>2005</v>
      </c>
      <c r="H445" s="200">
        <v>9</v>
      </c>
      <c r="I445" s="201"/>
      <c r="L445" s="196"/>
      <c r="M445" s="202"/>
      <c r="N445" s="203"/>
      <c r="O445" s="203"/>
      <c r="P445" s="203"/>
      <c r="Q445" s="203"/>
      <c r="R445" s="203"/>
      <c r="S445" s="203"/>
      <c r="T445" s="204"/>
      <c r="AT445" s="198" t="s">
        <v>205</v>
      </c>
      <c r="AU445" s="198" t="s">
        <v>94</v>
      </c>
      <c r="AV445" s="13" t="s">
        <v>94</v>
      </c>
      <c r="AW445" s="13" t="s">
        <v>38</v>
      </c>
      <c r="AX445" s="13" t="s">
        <v>25</v>
      </c>
      <c r="AY445" s="198" t="s">
        <v>196</v>
      </c>
    </row>
    <row r="446" spans="1:65" s="2" customFormat="1" ht="16.5" customHeight="1">
      <c r="A446" s="35"/>
      <c r="B446" s="153"/>
      <c r="C446" s="184" t="s">
        <v>675</v>
      </c>
      <c r="D446" s="184" t="s">
        <v>198</v>
      </c>
      <c r="E446" s="185" t="s">
        <v>2006</v>
      </c>
      <c r="F446" s="186" t="s">
        <v>2007</v>
      </c>
      <c r="G446" s="187" t="s">
        <v>1431</v>
      </c>
      <c r="H446" s="188">
        <v>2483</v>
      </c>
      <c r="I446" s="189"/>
      <c r="J446" s="190">
        <f>ROUND(I446*H446,2)</f>
        <v>0</v>
      </c>
      <c r="K446" s="186" t="s">
        <v>202</v>
      </c>
      <c r="L446" s="36"/>
      <c r="M446" s="191" t="s">
        <v>1</v>
      </c>
      <c r="N446" s="192" t="s">
        <v>50</v>
      </c>
      <c r="O446" s="61"/>
      <c r="P446" s="193">
        <f>O446*H446</f>
        <v>0</v>
      </c>
      <c r="Q446" s="193">
        <v>2.5999999999999998E-4</v>
      </c>
      <c r="R446" s="193">
        <f>Q446*H446</f>
        <v>0.64557999999999993</v>
      </c>
      <c r="S446" s="193">
        <v>0</v>
      </c>
      <c r="T446" s="194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5" t="s">
        <v>203</v>
      </c>
      <c r="AT446" s="195" t="s">
        <v>198</v>
      </c>
      <c r="AU446" s="195" t="s">
        <v>94</v>
      </c>
      <c r="AY446" s="18" t="s">
        <v>196</v>
      </c>
      <c r="BE446" s="101">
        <f>IF(N446="základní",J446,0)</f>
        <v>0</v>
      </c>
      <c r="BF446" s="101">
        <f>IF(N446="snížená",J446,0)</f>
        <v>0</v>
      </c>
      <c r="BG446" s="101">
        <f>IF(N446="zákl. přenesená",J446,0)</f>
        <v>0</v>
      </c>
      <c r="BH446" s="101">
        <f>IF(N446="sníž. přenesená",J446,0)</f>
        <v>0</v>
      </c>
      <c r="BI446" s="101">
        <f>IF(N446="nulová",J446,0)</f>
        <v>0</v>
      </c>
      <c r="BJ446" s="18" t="s">
        <v>25</v>
      </c>
      <c r="BK446" s="101">
        <f>ROUND(I446*H446,2)</f>
        <v>0</v>
      </c>
      <c r="BL446" s="18" t="s">
        <v>203</v>
      </c>
      <c r="BM446" s="195" t="s">
        <v>2008</v>
      </c>
    </row>
    <row r="447" spans="1:65" s="14" customFormat="1" ht="11.25">
      <c r="B447" s="205"/>
      <c r="D447" s="197" t="s">
        <v>205</v>
      </c>
      <c r="E447" s="206" t="s">
        <v>1</v>
      </c>
      <c r="F447" s="207" t="s">
        <v>1869</v>
      </c>
      <c r="H447" s="206" t="s">
        <v>1</v>
      </c>
      <c r="I447" s="208"/>
      <c r="L447" s="205"/>
      <c r="M447" s="209"/>
      <c r="N447" s="210"/>
      <c r="O447" s="210"/>
      <c r="P447" s="210"/>
      <c r="Q447" s="210"/>
      <c r="R447" s="210"/>
      <c r="S447" s="210"/>
      <c r="T447" s="211"/>
      <c r="AT447" s="206" t="s">
        <v>205</v>
      </c>
      <c r="AU447" s="206" t="s">
        <v>94</v>
      </c>
      <c r="AV447" s="14" t="s">
        <v>25</v>
      </c>
      <c r="AW447" s="14" t="s">
        <v>38</v>
      </c>
      <c r="AX447" s="14" t="s">
        <v>84</v>
      </c>
      <c r="AY447" s="206" t="s">
        <v>196</v>
      </c>
    </row>
    <row r="448" spans="1:65" s="13" customFormat="1" ht="11.25">
      <c r="B448" s="196"/>
      <c r="D448" s="197" t="s">
        <v>205</v>
      </c>
      <c r="E448" s="198" t="s">
        <v>1</v>
      </c>
      <c r="F448" s="199" t="s">
        <v>2009</v>
      </c>
      <c r="H448" s="200">
        <v>1245</v>
      </c>
      <c r="I448" s="201"/>
      <c r="L448" s="196"/>
      <c r="M448" s="202"/>
      <c r="N448" s="203"/>
      <c r="O448" s="203"/>
      <c r="P448" s="203"/>
      <c r="Q448" s="203"/>
      <c r="R448" s="203"/>
      <c r="S448" s="203"/>
      <c r="T448" s="204"/>
      <c r="AT448" s="198" t="s">
        <v>205</v>
      </c>
      <c r="AU448" s="198" t="s">
        <v>94</v>
      </c>
      <c r="AV448" s="13" t="s">
        <v>94</v>
      </c>
      <c r="AW448" s="13" t="s">
        <v>38</v>
      </c>
      <c r="AX448" s="13" t="s">
        <v>84</v>
      </c>
      <c r="AY448" s="198" t="s">
        <v>196</v>
      </c>
    </row>
    <row r="449" spans="1:65" s="13" customFormat="1" ht="11.25">
      <c r="B449" s="196"/>
      <c r="D449" s="197" t="s">
        <v>205</v>
      </c>
      <c r="E449" s="198" t="s">
        <v>1</v>
      </c>
      <c r="F449" s="199" t="s">
        <v>2010</v>
      </c>
      <c r="H449" s="200">
        <v>873</v>
      </c>
      <c r="I449" s="201"/>
      <c r="L449" s="196"/>
      <c r="M449" s="202"/>
      <c r="N449" s="203"/>
      <c r="O449" s="203"/>
      <c r="P449" s="203"/>
      <c r="Q449" s="203"/>
      <c r="R449" s="203"/>
      <c r="S449" s="203"/>
      <c r="T449" s="204"/>
      <c r="AT449" s="198" t="s">
        <v>205</v>
      </c>
      <c r="AU449" s="198" t="s">
        <v>94</v>
      </c>
      <c r="AV449" s="13" t="s">
        <v>94</v>
      </c>
      <c r="AW449" s="13" t="s">
        <v>38</v>
      </c>
      <c r="AX449" s="13" t="s">
        <v>84</v>
      </c>
      <c r="AY449" s="198" t="s">
        <v>196</v>
      </c>
    </row>
    <row r="450" spans="1:65" s="13" customFormat="1" ht="11.25">
      <c r="B450" s="196"/>
      <c r="D450" s="197" t="s">
        <v>205</v>
      </c>
      <c r="E450" s="198" t="s">
        <v>1</v>
      </c>
      <c r="F450" s="199" t="s">
        <v>2011</v>
      </c>
      <c r="H450" s="200">
        <v>139</v>
      </c>
      <c r="I450" s="201"/>
      <c r="L450" s="196"/>
      <c r="M450" s="202"/>
      <c r="N450" s="203"/>
      <c r="O450" s="203"/>
      <c r="P450" s="203"/>
      <c r="Q450" s="203"/>
      <c r="R450" s="203"/>
      <c r="S450" s="203"/>
      <c r="T450" s="204"/>
      <c r="AT450" s="198" t="s">
        <v>205</v>
      </c>
      <c r="AU450" s="198" t="s">
        <v>94</v>
      </c>
      <c r="AV450" s="13" t="s">
        <v>94</v>
      </c>
      <c r="AW450" s="13" t="s">
        <v>38</v>
      </c>
      <c r="AX450" s="13" t="s">
        <v>84</v>
      </c>
      <c r="AY450" s="198" t="s">
        <v>196</v>
      </c>
    </row>
    <row r="451" spans="1:65" s="13" customFormat="1" ht="11.25">
      <c r="B451" s="196"/>
      <c r="D451" s="197" t="s">
        <v>205</v>
      </c>
      <c r="E451" s="198" t="s">
        <v>1</v>
      </c>
      <c r="F451" s="199" t="s">
        <v>2012</v>
      </c>
      <c r="H451" s="200">
        <v>226</v>
      </c>
      <c r="I451" s="201"/>
      <c r="L451" s="196"/>
      <c r="M451" s="202"/>
      <c r="N451" s="203"/>
      <c r="O451" s="203"/>
      <c r="P451" s="203"/>
      <c r="Q451" s="203"/>
      <c r="R451" s="203"/>
      <c r="S451" s="203"/>
      <c r="T451" s="204"/>
      <c r="AT451" s="198" t="s">
        <v>205</v>
      </c>
      <c r="AU451" s="198" t="s">
        <v>94</v>
      </c>
      <c r="AV451" s="13" t="s">
        <v>94</v>
      </c>
      <c r="AW451" s="13" t="s">
        <v>38</v>
      </c>
      <c r="AX451" s="13" t="s">
        <v>84</v>
      </c>
      <c r="AY451" s="198" t="s">
        <v>196</v>
      </c>
    </row>
    <row r="452" spans="1:65" s="15" customFormat="1" ht="11.25">
      <c r="B452" s="212"/>
      <c r="D452" s="197" t="s">
        <v>205</v>
      </c>
      <c r="E452" s="213" t="s">
        <v>2013</v>
      </c>
      <c r="F452" s="214" t="s">
        <v>225</v>
      </c>
      <c r="H452" s="215">
        <v>2483</v>
      </c>
      <c r="I452" s="216"/>
      <c r="L452" s="212"/>
      <c r="M452" s="217"/>
      <c r="N452" s="218"/>
      <c r="O452" s="218"/>
      <c r="P452" s="218"/>
      <c r="Q452" s="218"/>
      <c r="R452" s="218"/>
      <c r="S452" s="218"/>
      <c r="T452" s="219"/>
      <c r="AT452" s="213" t="s">
        <v>205</v>
      </c>
      <c r="AU452" s="213" t="s">
        <v>94</v>
      </c>
      <c r="AV452" s="15" t="s">
        <v>203</v>
      </c>
      <c r="AW452" s="15" t="s">
        <v>38</v>
      </c>
      <c r="AX452" s="15" t="s">
        <v>25</v>
      </c>
      <c r="AY452" s="213" t="s">
        <v>196</v>
      </c>
    </row>
    <row r="453" spans="1:65" s="2" customFormat="1" ht="16.5" customHeight="1">
      <c r="A453" s="35"/>
      <c r="B453" s="153"/>
      <c r="C453" s="228" t="s">
        <v>681</v>
      </c>
      <c r="D453" s="228" t="s">
        <v>500</v>
      </c>
      <c r="E453" s="229" t="s">
        <v>2014</v>
      </c>
      <c r="F453" s="230" t="s">
        <v>2015</v>
      </c>
      <c r="G453" s="231" t="s">
        <v>209</v>
      </c>
      <c r="H453" s="232">
        <v>0.873</v>
      </c>
      <c r="I453" s="233"/>
      <c r="J453" s="234">
        <f>ROUND(I453*H453,2)</f>
        <v>0</v>
      </c>
      <c r="K453" s="230" t="s">
        <v>202</v>
      </c>
      <c r="L453" s="235"/>
      <c r="M453" s="236" t="s">
        <v>1</v>
      </c>
      <c r="N453" s="237" t="s">
        <v>50</v>
      </c>
      <c r="O453" s="61"/>
      <c r="P453" s="193">
        <f>O453*H453</f>
        <v>0</v>
      </c>
      <c r="Q453" s="193">
        <v>1</v>
      </c>
      <c r="R453" s="193">
        <f>Q453*H453</f>
        <v>0.873</v>
      </c>
      <c r="S453" s="193">
        <v>0</v>
      </c>
      <c r="T453" s="194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5" t="s">
        <v>239</v>
      </c>
      <c r="AT453" s="195" t="s">
        <v>500</v>
      </c>
      <c r="AU453" s="195" t="s">
        <v>94</v>
      </c>
      <c r="AY453" s="18" t="s">
        <v>196</v>
      </c>
      <c r="BE453" s="101">
        <f>IF(N453="základní",J453,0)</f>
        <v>0</v>
      </c>
      <c r="BF453" s="101">
        <f>IF(N453="snížená",J453,0)</f>
        <v>0</v>
      </c>
      <c r="BG453" s="101">
        <f>IF(N453="zákl. přenesená",J453,0)</f>
        <v>0</v>
      </c>
      <c r="BH453" s="101">
        <f>IF(N453="sníž. přenesená",J453,0)</f>
        <v>0</v>
      </c>
      <c r="BI453" s="101">
        <f>IF(N453="nulová",J453,0)</f>
        <v>0</v>
      </c>
      <c r="BJ453" s="18" t="s">
        <v>25</v>
      </c>
      <c r="BK453" s="101">
        <f>ROUND(I453*H453,2)</f>
        <v>0</v>
      </c>
      <c r="BL453" s="18" t="s">
        <v>203</v>
      </c>
      <c r="BM453" s="195" t="s">
        <v>2016</v>
      </c>
    </row>
    <row r="454" spans="1:65" s="2" customFormat="1" ht="19.5">
      <c r="A454" s="35"/>
      <c r="B454" s="36"/>
      <c r="C454" s="35"/>
      <c r="D454" s="197" t="s">
        <v>2017</v>
      </c>
      <c r="E454" s="35"/>
      <c r="F454" s="242" t="s">
        <v>2018</v>
      </c>
      <c r="G454" s="35"/>
      <c r="H454" s="35"/>
      <c r="I454" s="112"/>
      <c r="J454" s="35"/>
      <c r="K454" s="35"/>
      <c r="L454" s="36"/>
      <c r="M454" s="243"/>
      <c r="N454" s="244"/>
      <c r="O454" s="61"/>
      <c r="P454" s="61"/>
      <c r="Q454" s="61"/>
      <c r="R454" s="61"/>
      <c r="S454" s="61"/>
      <c r="T454" s="62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8" t="s">
        <v>2017</v>
      </c>
      <c r="AU454" s="18" t="s">
        <v>94</v>
      </c>
    </row>
    <row r="455" spans="1:65" s="2" customFormat="1" ht="16.5" customHeight="1">
      <c r="A455" s="35"/>
      <c r="B455" s="153"/>
      <c r="C455" s="228" t="s">
        <v>687</v>
      </c>
      <c r="D455" s="228" t="s">
        <v>500</v>
      </c>
      <c r="E455" s="229" t="s">
        <v>2019</v>
      </c>
      <c r="F455" s="230" t="s">
        <v>2020</v>
      </c>
      <c r="G455" s="231" t="s">
        <v>209</v>
      </c>
      <c r="H455" s="232">
        <v>1.2450000000000001</v>
      </c>
      <c r="I455" s="233"/>
      <c r="J455" s="234">
        <f>ROUND(I455*H455,2)</f>
        <v>0</v>
      </c>
      <c r="K455" s="230" t="s">
        <v>202</v>
      </c>
      <c r="L455" s="235"/>
      <c r="M455" s="236" t="s">
        <v>1</v>
      </c>
      <c r="N455" s="237" t="s">
        <v>50</v>
      </c>
      <c r="O455" s="61"/>
      <c r="P455" s="193">
        <f>O455*H455</f>
        <v>0</v>
      </c>
      <c r="Q455" s="193">
        <v>1</v>
      </c>
      <c r="R455" s="193">
        <f>Q455*H455</f>
        <v>1.2450000000000001</v>
      </c>
      <c r="S455" s="193">
        <v>0</v>
      </c>
      <c r="T455" s="194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95" t="s">
        <v>239</v>
      </c>
      <c r="AT455" s="195" t="s">
        <v>500</v>
      </c>
      <c r="AU455" s="195" t="s">
        <v>94</v>
      </c>
      <c r="AY455" s="18" t="s">
        <v>196</v>
      </c>
      <c r="BE455" s="101">
        <f>IF(N455="základní",J455,0)</f>
        <v>0</v>
      </c>
      <c r="BF455" s="101">
        <f>IF(N455="snížená",J455,0)</f>
        <v>0</v>
      </c>
      <c r="BG455" s="101">
        <f>IF(N455="zákl. přenesená",J455,0)</f>
        <v>0</v>
      </c>
      <c r="BH455" s="101">
        <f>IF(N455="sníž. přenesená",J455,0)</f>
        <v>0</v>
      </c>
      <c r="BI455" s="101">
        <f>IF(N455="nulová",J455,0)</f>
        <v>0</v>
      </c>
      <c r="BJ455" s="18" t="s">
        <v>25</v>
      </c>
      <c r="BK455" s="101">
        <f>ROUND(I455*H455,2)</f>
        <v>0</v>
      </c>
      <c r="BL455" s="18" t="s">
        <v>203</v>
      </c>
      <c r="BM455" s="195" t="s">
        <v>2021</v>
      </c>
    </row>
    <row r="456" spans="1:65" s="2" customFormat="1" ht="19.5">
      <c r="A456" s="35"/>
      <c r="B456" s="36"/>
      <c r="C456" s="35"/>
      <c r="D456" s="197" t="s">
        <v>2017</v>
      </c>
      <c r="E456" s="35"/>
      <c r="F456" s="242" t="s">
        <v>2022</v>
      </c>
      <c r="G456" s="35"/>
      <c r="H456" s="35"/>
      <c r="I456" s="112"/>
      <c r="J456" s="35"/>
      <c r="K456" s="35"/>
      <c r="L456" s="36"/>
      <c r="M456" s="243"/>
      <c r="N456" s="244"/>
      <c r="O456" s="61"/>
      <c r="P456" s="61"/>
      <c r="Q456" s="61"/>
      <c r="R456" s="61"/>
      <c r="S456" s="61"/>
      <c r="T456" s="62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8" t="s">
        <v>2017</v>
      </c>
      <c r="AU456" s="18" t="s">
        <v>94</v>
      </c>
    </row>
    <row r="457" spans="1:65" s="2" customFormat="1" ht="16.5" customHeight="1">
      <c r="A457" s="35"/>
      <c r="B457" s="153"/>
      <c r="C457" s="228" t="s">
        <v>692</v>
      </c>
      <c r="D457" s="228" t="s">
        <v>500</v>
      </c>
      <c r="E457" s="229" t="s">
        <v>2023</v>
      </c>
      <c r="F457" s="230" t="s">
        <v>2024</v>
      </c>
      <c r="G457" s="231" t="s">
        <v>209</v>
      </c>
      <c r="H457" s="232">
        <v>0.13900000000000001</v>
      </c>
      <c r="I457" s="233"/>
      <c r="J457" s="234">
        <f>ROUND(I457*H457,2)</f>
        <v>0</v>
      </c>
      <c r="K457" s="230" t="s">
        <v>202</v>
      </c>
      <c r="L457" s="235"/>
      <c r="M457" s="236" t="s">
        <v>1</v>
      </c>
      <c r="N457" s="237" t="s">
        <v>50</v>
      </c>
      <c r="O457" s="61"/>
      <c r="P457" s="193">
        <f>O457*H457</f>
        <v>0</v>
      </c>
      <c r="Q457" s="193">
        <v>1</v>
      </c>
      <c r="R457" s="193">
        <f>Q457*H457</f>
        <v>0.13900000000000001</v>
      </c>
      <c r="S457" s="193">
        <v>0</v>
      </c>
      <c r="T457" s="194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195" t="s">
        <v>239</v>
      </c>
      <c r="AT457" s="195" t="s">
        <v>500</v>
      </c>
      <c r="AU457" s="195" t="s">
        <v>94</v>
      </c>
      <c r="AY457" s="18" t="s">
        <v>196</v>
      </c>
      <c r="BE457" s="101">
        <f>IF(N457="základní",J457,0)</f>
        <v>0</v>
      </c>
      <c r="BF457" s="101">
        <f>IF(N457="snížená",J457,0)</f>
        <v>0</v>
      </c>
      <c r="BG457" s="101">
        <f>IF(N457="zákl. přenesená",J457,0)</f>
        <v>0</v>
      </c>
      <c r="BH457" s="101">
        <f>IF(N457="sníž. přenesená",J457,0)</f>
        <v>0</v>
      </c>
      <c r="BI457" s="101">
        <f>IF(N457="nulová",J457,0)</f>
        <v>0</v>
      </c>
      <c r="BJ457" s="18" t="s">
        <v>25</v>
      </c>
      <c r="BK457" s="101">
        <f>ROUND(I457*H457,2)</f>
        <v>0</v>
      </c>
      <c r="BL457" s="18" t="s">
        <v>203</v>
      </c>
      <c r="BM457" s="195" t="s">
        <v>2025</v>
      </c>
    </row>
    <row r="458" spans="1:65" s="2" customFormat="1" ht="19.5">
      <c r="A458" s="35"/>
      <c r="B458" s="36"/>
      <c r="C458" s="35"/>
      <c r="D458" s="197" t="s">
        <v>2017</v>
      </c>
      <c r="E458" s="35"/>
      <c r="F458" s="242" t="s">
        <v>2026</v>
      </c>
      <c r="G458" s="35"/>
      <c r="H458" s="35"/>
      <c r="I458" s="112"/>
      <c r="J458" s="35"/>
      <c r="K458" s="35"/>
      <c r="L458" s="36"/>
      <c r="M458" s="243"/>
      <c r="N458" s="244"/>
      <c r="O458" s="61"/>
      <c r="P458" s="61"/>
      <c r="Q458" s="61"/>
      <c r="R458" s="61"/>
      <c r="S458" s="61"/>
      <c r="T458" s="62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18" t="s">
        <v>2017</v>
      </c>
      <c r="AU458" s="18" t="s">
        <v>94</v>
      </c>
    </row>
    <row r="459" spans="1:65" s="2" customFormat="1" ht="16.5" customHeight="1">
      <c r="A459" s="35"/>
      <c r="B459" s="153"/>
      <c r="C459" s="228" t="s">
        <v>696</v>
      </c>
      <c r="D459" s="228" t="s">
        <v>500</v>
      </c>
      <c r="E459" s="229" t="s">
        <v>2027</v>
      </c>
      <c r="F459" s="230" t="s">
        <v>2028</v>
      </c>
      <c r="G459" s="231" t="s">
        <v>1431</v>
      </c>
      <c r="H459" s="232">
        <v>226</v>
      </c>
      <c r="I459" s="233"/>
      <c r="J459" s="234">
        <f>ROUND(I459*H459,2)</f>
        <v>0</v>
      </c>
      <c r="K459" s="230" t="s">
        <v>202</v>
      </c>
      <c r="L459" s="235"/>
      <c r="M459" s="236" t="s">
        <v>1</v>
      </c>
      <c r="N459" s="237" t="s">
        <v>50</v>
      </c>
      <c r="O459" s="61"/>
      <c r="P459" s="193">
        <f>O459*H459</f>
        <v>0</v>
      </c>
      <c r="Q459" s="193">
        <v>1E-3</v>
      </c>
      <c r="R459" s="193">
        <f>Q459*H459</f>
        <v>0.22600000000000001</v>
      </c>
      <c r="S459" s="193">
        <v>0</v>
      </c>
      <c r="T459" s="194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95" t="s">
        <v>239</v>
      </c>
      <c r="AT459" s="195" t="s">
        <v>500</v>
      </c>
      <c r="AU459" s="195" t="s">
        <v>94</v>
      </c>
      <c r="AY459" s="18" t="s">
        <v>196</v>
      </c>
      <c r="BE459" s="101">
        <f>IF(N459="základní",J459,0)</f>
        <v>0</v>
      </c>
      <c r="BF459" s="101">
        <f>IF(N459="snížená",J459,0)</f>
        <v>0</v>
      </c>
      <c r="BG459" s="101">
        <f>IF(N459="zákl. přenesená",J459,0)</f>
        <v>0</v>
      </c>
      <c r="BH459" s="101">
        <f>IF(N459="sníž. přenesená",J459,0)</f>
        <v>0</v>
      </c>
      <c r="BI459" s="101">
        <f>IF(N459="nulová",J459,0)</f>
        <v>0</v>
      </c>
      <c r="BJ459" s="18" t="s">
        <v>25</v>
      </c>
      <c r="BK459" s="101">
        <f>ROUND(I459*H459,2)</f>
        <v>0</v>
      </c>
      <c r="BL459" s="18" t="s">
        <v>203</v>
      </c>
      <c r="BM459" s="195" t="s">
        <v>2029</v>
      </c>
    </row>
    <row r="460" spans="1:65" s="2" customFormat="1" ht="19.5">
      <c r="A460" s="35"/>
      <c r="B460" s="36"/>
      <c r="C460" s="35"/>
      <c r="D460" s="197" t="s">
        <v>2017</v>
      </c>
      <c r="E460" s="35"/>
      <c r="F460" s="242" t="s">
        <v>2026</v>
      </c>
      <c r="G460" s="35"/>
      <c r="H460" s="35"/>
      <c r="I460" s="112"/>
      <c r="J460" s="35"/>
      <c r="K460" s="35"/>
      <c r="L460" s="36"/>
      <c r="M460" s="243"/>
      <c r="N460" s="244"/>
      <c r="O460" s="61"/>
      <c r="P460" s="61"/>
      <c r="Q460" s="61"/>
      <c r="R460" s="61"/>
      <c r="S460" s="61"/>
      <c r="T460" s="62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18" t="s">
        <v>2017</v>
      </c>
      <c r="AU460" s="18" t="s">
        <v>94</v>
      </c>
    </row>
    <row r="461" spans="1:65" s="2" customFormat="1" ht="16.5" customHeight="1">
      <c r="A461" s="35"/>
      <c r="B461" s="153"/>
      <c r="C461" s="184" t="s">
        <v>701</v>
      </c>
      <c r="D461" s="184" t="s">
        <v>198</v>
      </c>
      <c r="E461" s="185" t="s">
        <v>2030</v>
      </c>
      <c r="F461" s="186" t="s">
        <v>2031</v>
      </c>
      <c r="G461" s="187" t="s">
        <v>1431</v>
      </c>
      <c r="H461" s="188">
        <v>2483</v>
      </c>
      <c r="I461" s="189"/>
      <c r="J461" s="190">
        <f>ROUND(I461*H461,2)</f>
        <v>0</v>
      </c>
      <c r="K461" s="186" t="s">
        <v>202</v>
      </c>
      <c r="L461" s="36"/>
      <c r="M461" s="191" t="s">
        <v>1</v>
      </c>
      <c r="N461" s="192" t="s">
        <v>50</v>
      </c>
      <c r="O461" s="61"/>
      <c r="P461" s="193">
        <f>O461*H461</f>
        <v>0</v>
      </c>
      <c r="Q461" s="193">
        <v>0</v>
      </c>
      <c r="R461" s="193">
        <f>Q461*H461</f>
        <v>0</v>
      </c>
      <c r="S461" s="193">
        <v>0</v>
      </c>
      <c r="T461" s="194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95" t="s">
        <v>203</v>
      </c>
      <c r="AT461" s="195" t="s">
        <v>198</v>
      </c>
      <c r="AU461" s="195" t="s">
        <v>94</v>
      </c>
      <c r="AY461" s="18" t="s">
        <v>196</v>
      </c>
      <c r="BE461" s="101">
        <f>IF(N461="základní",J461,0)</f>
        <v>0</v>
      </c>
      <c r="BF461" s="101">
        <f>IF(N461="snížená",J461,0)</f>
        <v>0</v>
      </c>
      <c r="BG461" s="101">
        <f>IF(N461="zákl. přenesená",J461,0)</f>
        <v>0</v>
      </c>
      <c r="BH461" s="101">
        <f>IF(N461="sníž. přenesená",J461,0)</f>
        <v>0</v>
      </c>
      <c r="BI461" s="101">
        <f>IF(N461="nulová",J461,0)</f>
        <v>0</v>
      </c>
      <c r="BJ461" s="18" t="s">
        <v>25</v>
      </c>
      <c r="BK461" s="101">
        <f>ROUND(I461*H461,2)</f>
        <v>0</v>
      </c>
      <c r="BL461" s="18" t="s">
        <v>203</v>
      </c>
      <c r="BM461" s="195" t="s">
        <v>2032</v>
      </c>
    </row>
    <row r="462" spans="1:65" s="2" customFormat="1" ht="16.5" customHeight="1">
      <c r="A462" s="35"/>
      <c r="B462" s="153"/>
      <c r="C462" s="184" t="s">
        <v>710</v>
      </c>
      <c r="D462" s="184" t="s">
        <v>198</v>
      </c>
      <c r="E462" s="185" t="s">
        <v>2033</v>
      </c>
      <c r="F462" s="186" t="s">
        <v>2034</v>
      </c>
      <c r="G462" s="187" t="s">
        <v>327</v>
      </c>
      <c r="H462" s="188">
        <v>1.0549999999999999</v>
      </c>
      <c r="I462" s="189"/>
      <c r="J462" s="190">
        <f>ROUND(I462*H462,2)</f>
        <v>0</v>
      </c>
      <c r="K462" s="186" t="s">
        <v>202</v>
      </c>
      <c r="L462" s="36"/>
      <c r="M462" s="191" t="s">
        <v>1</v>
      </c>
      <c r="N462" s="192" t="s">
        <v>50</v>
      </c>
      <c r="O462" s="61"/>
      <c r="P462" s="193">
        <f>O462*H462</f>
        <v>0</v>
      </c>
      <c r="Q462" s="193">
        <v>2.27868</v>
      </c>
      <c r="R462" s="193">
        <f>Q462*H462</f>
        <v>2.4040073999999998</v>
      </c>
      <c r="S462" s="193">
        <v>0</v>
      </c>
      <c r="T462" s="194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195" t="s">
        <v>203</v>
      </c>
      <c r="AT462" s="195" t="s">
        <v>198</v>
      </c>
      <c r="AU462" s="195" t="s">
        <v>94</v>
      </c>
      <c r="AY462" s="18" t="s">
        <v>196</v>
      </c>
      <c r="BE462" s="101">
        <f>IF(N462="základní",J462,0)</f>
        <v>0</v>
      </c>
      <c r="BF462" s="101">
        <f>IF(N462="snížená",J462,0)</f>
        <v>0</v>
      </c>
      <c r="BG462" s="101">
        <f>IF(N462="zákl. přenesená",J462,0)</f>
        <v>0</v>
      </c>
      <c r="BH462" s="101">
        <f>IF(N462="sníž. přenesená",J462,0)</f>
        <v>0</v>
      </c>
      <c r="BI462" s="101">
        <f>IF(N462="nulová",J462,0)</f>
        <v>0</v>
      </c>
      <c r="BJ462" s="18" t="s">
        <v>25</v>
      </c>
      <c r="BK462" s="101">
        <f>ROUND(I462*H462,2)</f>
        <v>0</v>
      </c>
      <c r="BL462" s="18" t="s">
        <v>203</v>
      </c>
      <c r="BM462" s="195" t="s">
        <v>2035</v>
      </c>
    </row>
    <row r="463" spans="1:65" s="14" customFormat="1" ht="11.25">
      <c r="B463" s="205"/>
      <c r="D463" s="197" t="s">
        <v>205</v>
      </c>
      <c r="E463" s="206" t="s">
        <v>1</v>
      </c>
      <c r="F463" s="207" t="s">
        <v>1988</v>
      </c>
      <c r="H463" s="206" t="s">
        <v>1</v>
      </c>
      <c r="I463" s="208"/>
      <c r="L463" s="205"/>
      <c r="M463" s="209"/>
      <c r="N463" s="210"/>
      <c r="O463" s="210"/>
      <c r="P463" s="210"/>
      <c r="Q463" s="210"/>
      <c r="R463" s="210"/>
      <c r="S463" s="210"/>
      <c r="T463" s="211"/>
      <c r="AT463" s="206" t="s">
        <v>205</v>
      </c>
      <c r="AU463" s="206" t="s">
        <v>94</v>
      </c>
      <c r="AV463" s="14" t="s">
        <v>25</v>
      </c>
      <c r="AW463" s="14" t="s">
        <v>38</v>
      </c>
      <c r="AX463" s="14" t="s">
        <v>84</v>
      </c>
      <c r="AY463" s="206" t="s">
        <v>196</v>
      </c>
    </row>
    <row r="464" spans="1:65" s="14" customFormat="1" ht="11.25">
      <c r="B464" s="205"/>
      <c r="D464" s="197" t="s">
        <v>205</v>
      </c>
      <c r="E464" s="206" t="s">
        <v>1</v>
      </c>
      <c r="F464" s="207" t="s">
        <v>2036</v>
      </c>
      <c r="H464" s="206" t="s">
        <v>1</v>
      </c>
      <c r="I464" s="208"/>
      <c r="L464" s="205"/>
      <c r="M464" s="209"/>
      <c r="N464" s="210"/>
      <c r="O464" s="210"/>
      <c r="P464" s="210"/>
      <c r="Q464" s="210"/>
      <c r="R464" s="210"/>
      <c r="S464" s="210"/>
      <c r="T464" s="211"/>
      <c r="AT464" s="206" t="s">
        <v>205</v>
      </c>
      <c r="AU464" s="206" t="s">
        <v>94</v>
      </c>
      <c r="AV464" s="14" t="s">
        <v>25</v>
      </c>
      <c r="AW464" s="14" t="s">
        <v>38</v>
      </c>
      <c r="AX464" s="14" t="s">
        <v>84</v>
      </c>
      <c r="AY464" s="206" t="s">
        <v>196</v>
      </c>
    </row>
    <row r="465" spans="1:65" s="13" customFormat="1" ht="11.25">
      <c r="B465" s="196"/>
      <c r="D465" s="197" t="s">
        <v>205</v>
      </c>
      <c r="E465" s="198" t="s">
        <v>1</v>
      </c>
      <c r="F465" s="199" t="s">
        <v>2037</v>
      </c>
      <c r="H465" s="200">
        <v>1.0249999999999999</v>
      </c>
      <c r="I465" s="201"/>
      <c r="L465" s="196"/>
      <c r="M465" s="202"/>
      <c r="N465" s="203"/>
      <c r="O465" s="203"/>
      <c r="P465" s="203"/>
      <c r="Q465" s="203"/>
      <c r="R465" s="203"/>
      <c r="S465" s="203"/>
      <c r="T465" s="204"/>
      <c r="AT465" s="198" t="s">
        <v>205</v>
      </c>
      <c r="AU465" s="198" t="s">
        <v>94</v>
      </c>
      <c r="AV465" s="13" t="s">
        <v>94</v>
      </c>
      <c r="AW465" s="13" t="s">
        <v>38</v>
      </c>
      <c r="AX465" s="13" t="s">
        <v>84</v>
      </c>
      <c r="AY465" s="198" t="s">
        <v>196</v>
      </c>
    </row>
    <row r="466" spans="1:65" s="13" customFormat="1" ht="11.25">
      <c r="B466" s="196"/>
      <c r="D466" s="197" t="s">
        <v>205</v>
      </c>
      <c r="E466" s="198" t="s">
        <v>1</v>
      </c>
      <c r="F466" s="199" t="s">
        <v>2038</v>
      </c>
      <c r="H466" s="200">
        <v>0.03</v>
      </c>
      <c r="I466" s="201"/>
      <c r="L466" s="196"/>
      <c r="M466" s="202"/>
      <c r="N466" s="203"/>
      <c r="O466" s="203"/>
      <c r="P466" s="203"/>
      <c r="Q466" s="203"/>
      <c r="R466" s="203"/>
      <c r="S466" s="203"/>
      <c r="T466" s="204"/>
      <c r="AT466" s="198" t="s">
        <v>205</v>
      </c>
      <c r="AU466" s="198" t="s">
        <v>94</v>
      </c>
      <c r="AV466" s="13" t="s">
        <v>94</v>
      </c>
      <c r="AW466" s="13" t="s">
        <v>38</v>
      </c>
      <c r="AX466" s="13" t="s">
        <v>84</v>
      </c>
      <c r="AY466" s="198" t="s">
        <v>196</v>
      </c>
    </row>
    <row r="467" spans="1:65" s="15" customFormat="1" ht="11.25">
      <c r="B467" s="212"/>
      <c r="D467" s="197" t="s">
        <v>205</v>
      </c>
      <c r="E467" s="213" t="s">
        <v>1</v>
      </c>
      <c r="F467" s="214" t="s">
        <v>225</v>
      </c>
      <c r="H467" s="215">
        <v>1.0549999999999999</v>
      </c>
      <c r="I467" s="216"/>
      <c r="L467" s="212"/>
      <c r="M467" s="217"/>
      <c r="N467" s="218"/>
      <c r="O467" s="218"/>
      <c r="P467" s="218"/>
      <c r="Q467" s="218"/>
      <c r="R467" s="218"/>
      <c r="S467" s="218"/>
      <c r="T467" s="219"/>
      <c r="AT467" s="213" t="s">
        <v>205</v>
      </c>
      <c r="AU467" s="213" t="s">
        <v>94</v>
      </c>
      <c r="AV467" s="15" t="s">
        <v>203</v>
      </c>
      <c r="AW467" s="15" t="s">
        <v>38</v>
      </c>
      <c r="AX467" s="15" t="s">
        <v>25</v>
      </c>
      <c r="AY467" s="213" t="s">
        <v>196</v>
      </c>
    </row>
    <row r="468" spans="1:65" s="2" customFormat="1" ht="16.5" customHeight="1">
      <c r="A468" s="35"/>
      <c r="B468" s="153"/>
      <c r="C468" s="184" t="s">
        <v>715</v>
      </c>
      <c r="D468" s="184" t="s">
        <v>198</v>
      </c>
      <c r="E468" s="185" t="s">
        <v>1382</v>
      </c>
      <c r="F468" s="186" t="s">
        <v>1383</v>
      </c>
      <c r="G468" s="187" t="s">
        <v>327</v>
      </c>
      <c r="H468" s="188">
        <v>2811.1210000000001</v>
      </c>
      <c r="I468" s="189"/>
      <c r="J468" s="190">
        <f>ROUND(I468*H468,2)</f>
        <v>0</v>
      </c>
      <c r="K468" s="186" t="s">
        <v>202</v>
      </c>
      <c r="L468" s="36"/>
      <c r="M468" s="191" t="s">
        <v>1</v>
      </c>
      <c r="N468" s="192" t="s">
        <v>50</v>
      </c>
      <c r="O468" s="61"/>
      <c r="P468" s="193">
        <f>O468*H468</f>
        <v>0</v>
      </c>
      <c r="Q468" s="193">
        <v>0</v>
      </c>
      <c r="R468" s="193">
        <f>Q468*H468</f>
        <v>0</v>
      </c>
      <c r="S468" s="193">
        <v>0</v>
      </c>
      <c r="T468" s="194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5" t="s">
        <v>203</v>
      </c>
      <c r="AT468" s="195" t="s">
        <v>198</v>
      </c>
      <c r="AU468" s="195" t="s">
        <v>94</v>
      </c>
      <c r="AY468" s="18" t="s">
        <v>196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25</v>
      </c>
      <c r="BK468" s="101">
        <f>ROUND(I468*H468,2)</f>
        <v>0</v>
      </c>
      <c r="BL468" s="18" t="s">
        <v>203</v>
      </c>
      <c r="BM468" s="195" t="s">
        <v>1384</v>
      </c>
    </row>
    <row r="469" spans="1:65" s="13" customFormat="1" ht="11.25">
      <c r="B469" s="196"/>
      <c r="D469" s="197" t="s">
        <v>205</v>
      </c>
      <c r="E469" s="198" t="s">
        <v>1</v>
      </c>
      <c r="F469" s="199" t="s">
        <v>2039</v>
      </c>
      <c r="H469" s="200">
        <v>2811.1210000000001</v>
      </c>
      <c r="I469" s="201"/>
      <c r="L469" s="196"/>
      <c r="M469" s="202"/>
      <c r="N469" s="203"/>
      <c r="O469" s="203"/>
      <c r="P469" s="203"/>
      <c r="Q469" s="203"/>
      <c r="R469" s="203"/>
      <c r="S469" s="203"/>
      <c r="T469" s="204"/>
      <c r="AT469" s="198" t="s">
        <v>205</v>
      </c>
      <c r="AU469" s="198" t="s">
        <v>94</v>
      </c>
      <c r="AV469" s="13" t="s">
        <v>94</v>
      </c>
      <c r="AW469" s="13" t="s">
        <v>38</v>
      </c>
      <c r="AX469" s="13" t="s">
        <v>25</v>
      </c>
      <c r="AY469" s="198" t="s">
        <v>196</v>
      </c>
    </row>
    <row r="470" spans="1:65" s="2" customFormat="1" ht="16.5" customHeight="1">
      <c r="A470" s="35"/>
      <c r="B470" s="153"/>
      <c r="C470" s="184" t="s">
        <v>720</v>
      </c>
      <c r="D470" s="184" t="s">
        <v>198</v>
      </c>
      <c r="E470" s="185" t="s">
        <v>451</v>
      </c>
      <c r="F470" s="186" t="s">
        <v>452</v>
      </c>
      <c r="G470" s="187" t="s">
        <v>327</v>
      </c>
      <c r="H470" s="188">
        <v>7419.5789999999997</v>
      </c>
      <c r="I470" s="189"/>
      <c r="J470" s="190">
        <f>ROUND(I470*H470,2)</f>
        <v>0</v>
      </c>
      <c r="K470" s="186" t="s">
        <v>202</v>
      </c>
      <c r="L470" s="36"/>
      <c r="M470" s="191" t="s">
        <v>1</v>
      </c>
      <c r="N470" s="192" t="s">
        <v>50</v>
      </c>
      <c r="O470" s="61"/>
      <c r="P470" s="193">
        <f>O470*H470</f>
        <v>0</v>
      </c>
      <c r="Q470" s="193">
        <v>0</v>
      </c>
      <c r="R470" s="193">
        <f>Q470*H470</f>
        <v>0</v>
      </c>
      <c r="S470" s="193">
        <v>0</v>
      </c>
      <c r="T470" s="194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5" t="s">
        <v>203</v>
      </c>
      <c r="AT470" s="195" t="s">
        <v>198</v>
      </c>
      <c r="AU470" s="195" t="s">
        <v>94</v>
      </c>
      <c r="AY470" s="18" t="s">
        <v>196</v>
      </c>
      <c r="BE470" s="101">
        <f>IF(N470="základní",J470,0)</f>
        <v>0</v>
      </c>
      <c r="BF470" s="101">
        <f>IF(N470="snížená",J470,0)</f>
        <v>0</v>
      </c>
      <c r="BG470" s="101">
        <f>IF(N470="zákl. přenesená",J470,0)</f>
        <v>0</v>
      </c>
      <c r="BH470" s="101">
        <f>IF(N470="sníž. přenesená",J470,0)</f>
        <v>0</v>
      </c>
      <c r="BI470" s="101">
        <f>IF(N470="nulová",J470,0)</f>
        <v>0</v>
      </c>
      <c r="BJ470" s="18" t="s">
        <v>25</v>
      </c>
      <c r="BK470" s="101">
        <f>ROUND(I470*H470,2)</f>
        <v>0</v>
      </c>
      <c r="BL470" s="18" t="s">
        <v>203</v>
      </c>
      <c r="BM470" s="195" t="s">
        <v>1386</v>
      </c>
    </row>
    <row r="471" spans="1:65" s="13" customFormat="1" ht="11.25">
      <c r="B471" s="196"/>
      <c r="D471" s="197" t="s">
        <v>205</v>
      </c>
      <c r="E471" s="198" t="s">
        <v>1</v>
      </c>
      <c r="F471" s="199" t="s">
        <v>2040</v>
      </c>
      <c r="H471" s="200">
        <v>7419.5789999999997</v>
      </c>
      <c r="I471" s="201"/>
      <c r="L471" s="196"/>
      <c r="M471" s="202"/>
      <c r="N471" s="203"/>
      <c r="O471" s="203"/>
      <c r="P471" s="203"/>
      <c r="Q471" s="203"/>
      <c r="R471" s="203"/>
      <c r="S471" s="203"/>
      <c r="T471" s="204"/>
      <c r="AT471" s="198" t="s">
        <v>205</v>
      </c>
      <c r="AU471" s="198" t="s">
        <v>94</v>
      </c>
      <c r="AV471" s="13" t="s">
        <v>94</v>
      </c>
      <c r="AW471" s="13" t="s">
        <v>38</v>
      </c>
      <c r="AX471" s="13" t="s">
        <v>84</v>
      </c>
      <c r="AY471" s="198" t="s">
        <v>196</v>
      </c>
    </row>
    <row r="472" spans="1:65" s="15" customFormat="1" ht="11.25">
      <c r="B472" s="212"/>
      <c r="D472" s="197" t="s">
        <v>205</v>
      </c>
      <c r="E472" s="213" t="s">
        <v>150</v>
      </c>
      <c r="F472" s="214" t="s">
        <v>225</v>
      </c>
      <c r="H472" s="215">
        <v>7419.5789999999997</v>
      </c>
      <c r="I472" s="216"/>
      <c r="L472" s="212"/>
      <c r="M472" s="217"/>
      <c r="N472" s="218"/>
      <c r="O472" s="218"/>
      <c r="P472" s="218"/>
      <c r="Q472" s="218"/>
      <c r="R472" s="218"/>
      <c r="S472" s="218"/>
      <c r="T472" s="219"/>
      <c r="AT472" s="213" t="s">
        <v>205</v>
      </c>
      <c r="AU472" s="213" t="s">
        <v>94</v>
      </c>
      <c r="AV472" s="15" t="s">
        <v>203</v>
      </c>
      <c r="AW472" s="15" t="s">
        <v>38</v>
      </c>
      <c r="AX472" s="15" t="s">
        <v>25</v>
      </c>
      <c r="AY472" s="213" t="s">
        <v>196</v>
      </c>
    </row>
    <row r="473" spans="1:65" s="2" customFormat="1" ht="16.5" customHeight="1">
      <c r="A473" s="35"/>
      <c r="B473" s="153"/>
      <c r="C473" s="184" t="s">
        <v>724</v>
      </c>
      <c r="D473" s="184" t="s">
        <v>198</v>
      </c>
      <c r="E473" s="185" t="s">
        <v>456</v>
      </c>
      <c r="F473" s="186" t="s">
        <v>457</v>
      </c>
      <c r="G473" s="187" t="s">
        <v>327</v>
      </c>
      <c r="H473" s="188">
        <v>945.01700000000005</v>
      </c>
      <c r="I473" s="189"/>
      <c r="J473" s="190">
        <f>ROUND(I473*H473,2)</f>
        <v>0</v>
      </c>
      <c r="K473" s="186" t="s">
        <v>202</v>
      </c>
      <c r="L473" s="36"/>
      <c r="M473" s="191" t="s">
        <v>1</v>
      </c>
      <c r="N473" s="192" t="s">
        <v>50</v>
      </c>
      <c r="O473" s="61"/>
      <c r="P473" s="193">
        <f>O473*H473</f>
        <v>0</v>
      </c>
      <c r="Q473" s="193">
        <v>0</v>
      </c>
      <c r="R473" s="193">
        <f>Q473*H473</f>
        <v>0</v>
      </c>
      <c r="S473" s="193">
        <v>0</v>
      </c>
      <c r="T473" s="194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5" t="s">
        <v>203</v>
      </c>
      <c r="AT473" s="195" t="s">
        <v>198</v>
      </c>
      <c r="AU473" s="195" t="s">
        <v>94</v>
      </c>
      <c r="AY473" s="18" t="s">
        <v>196</v>
      </c>
      <c r="BE473" s="101">
        <f>IF(N473="základní",J473,0)</f>
        <v>0</v>
      </c>
      <c r="BF473" s="101">
        <f>IF(N473="snížená",J473,0)</f>
        <v>0</v>
      </c>
      <c r="BG473" s="101">
        <f>IF(N473="zákl. přenesená",J473,0)</f>
        <v>0</v>
      </c>
      <c r="BH473" s="101">
        <f>IF(N473="sníž. přenesená",J473,0)</f>
        <v>0</v>
      </c>
      <c r="BI473" s="101">
        <f>IF(N473="nulová",J473,0)</f>
        <v>0</v>
      </c>
      <c r="BJ473" s="18" t="s">
        <v>25</v>
      </c>
      <c r="BK473" s="101">
        <f>ROUND(I473*H473,2)</f>
        <v>0</v>
      </c>
      <c r="BL473" s="18" t="s">
        <v>203</v>
      </c>
      <c r="BM473" s="195" t="s">
        <v>1388</v>
      </c>
    </row>
    <row r="474" spans="1:65" s="13" customFormat="1" ht="11.25">
      <c r="B474" s="196"/>
      <c r="D474" s="197" t="s">
        <v>205</v>
      </c>
      <c r="E474" s="198" t="s">
        <v>1</v>
      </c>
      <c r="F474" s="199" t="s">
        <v>2041</v>
      </c>
      <c r="H474" s="200">
        <v>945.01700000000005</v>
      </c>
      <c r="I474" s="201"/>
      <c r="L474" s="196"/>
      <c r="M474" s="202"/>
      <c r="N474" s="203"/>
      <c r="O474" s="203"/>
      <c r="P474" s="203"/>
      <c r="Q474" s="203"/>
      <c r="R474" s="203"/>
      <c r="S474" s="203"/>
      <c r="T474" s="204"/>
      <c r="AT474" s="198" t="s">
        <v>205</v>
      </c>
      <c r="AU474" s="198" t="s">
        <v>94</v>
      </c>
      <c r="AV474" s="13" t="s">
        <v>94</v>
      </c>
      <c r="AW474" s="13" t="s">
        <v>38</v>
      </c>
      <c r="AX474" s="13" t="s">
        <v>25</v>
      </c>
      <c r="AY474" s="198" t="s">
        <v>196</v>
      </c>
    </row>
    <row r="475" spans="1:65" s="2" customFormat="1" ht="16.5" customHeight="1">
      <c r="A475" s="35"/>
      <c r="B475" s="153"/>
      <c r="C475" s="184" t="s">
        <v>729</v>
      </c>
      <c r="D475" s="184" t="s">
        <v>198</v>
      </c>
      <c r="E475" s="185" t="s">
        <v>464</v>
      </c>
      <c r="F475" s="186" t="s">
        <v>465</v>
      </c>
      <c r="G475" s="187" t="s">
        <v>327</v>
      </c>
      <c r="H475" s="188">
        <v>6474.5619999999999</v>
      </c>
      <c r="I475" s="189"/>
      <c r="J475" s="190">
        <f>ROUND(I475*H475,2)</f>
        <v>0</v>
      </c>
      <c r="K475" s="186" t="s">
        <v>202</v>
      </c>
      <c r="L475" s="36"/>
      <c r="M475" s="191" t="s">
        <v>1</v>
      </c>
      <c r="N475" s="192" t="s">
        <v>50</v>
      </c>
      <c r="O475" s="61"/>
      <c r="P475" s="193">
        <f>O475*H475</f>
        <v>0</v>
      </c>
      <c r="Q475" s="193">
        <v>0</v>
      </c>
      <c r="R475" s="193">
        <f>Q475*H475</f>
        <v>0</v>
      </c>
      <c r="S475" s="193">
        <v>0</v>
      </c>
      <c r="T475" s="194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95" t="s">
        <v>203</v>
      </c>
      <c r="AT475" s="195" t="s">
        <v>198</v>
      </c>
      <c r="AU475" s="195" t="s">
        <v>94</v>
      </c>
      <c r="AY475" s="18" t="s">
        <v>196</v>
      </c>
      <c r="BE475" s="101">
        <f>IF(N475="základní",J475,0)</f>
        <v>0</v>
      </c>
      <c r="BF475" s="101">
        <f>IF(N475="snížená",J475,0)</f>
        <v>0</v>
      </c>
      <c r="BG475" s="101">
        <f>IF(N475="zákl. přenesená",J475,0)</f>
        <v>0</v>
      </c>
      <c r="BH475" s="101">
        <f>IF(N475="sníž. přenesená",J475,0)</f>
        <v>0</v>
      </c>
      <c r="BI475" s="101">
        <f>IF(N475="nulová",J475,0)</f>
        <v>0</v>
      </c>
      <c r="BJ475" s="18" t="s">
        <v>25</v>
      </c>
      <c r="BK475" s="101">
        <f>ROUND(I475*H475,2)</f>
        <v>0</v>
      </c>
      <c r="BL475" s="18" t="s">
        <v>203</v>
      </c>
      <c r="BM475" s="195" t="s">
        <v>1391</v>
      </c>
    </row>
    <row r="476" spans="1:65" s="13" customFormat="1" ht="11.25">
      <c r="B476" s="196"/>
      <c r="D476" s="197" t="s">
        <v>205</v>
      </c>
      <c r="E476" s="198" t="s">
        <v>1</v>
      </c>
      <c r="F476" s="199" t="s">
        <v>2042</v>
      </c>
      <c r="H476" s="200">
        <v>2919.498</v>
      </c>
      <c r="I476" s="201"/>
      <c r="L476" s="196"/>
      <c r="M476" s="202"/>
      <c r="N476" s="203"/>
      <c r="O476" s="203"/>
      <c r="P476" s="203"/>
      <c r="Q476" s="203"/>
      <c r="R476" s="203"/>
      <c r="S476" s="203"/>
      <c r="T476" s="204"/>
      <c r="AT476" s="198" t="s">
        <v>205</v>
      </c>
      <c r="AU476" s="198" t="s">
        <v>94</v>
      </c>
      <c r="AV476" s="13" t="s">
        <v>94</v>
      </c>
      <c r="AW476" s="13" t="s">
        <v>38</v>
      </c>
      <c r="AX476" s="13" t="s">
        <v>84</v>
      </c>
      <c r="AY476" s="198" t="s">
        <v>196</v>
      </c>
    </row>
    <row r="477" spans="1:65" s="14" customFormat="1" ht="11.25">
      <c r="B477" s="205"/>
      <c r="D477" s="197" t="s">
        <v>205</v>
      </c>
      <c r="E477" s="206" t="s">
        <v>1</v>
      </c>
      <c r="F477" s="207" t="s">
        <v>2043</v>
      </c>
      <c r="H477" s="206" t="s">
        <v>1</v>
      </c>
      <c r="I477" s="208"/>
      <c r="L477" s="205"/>
      <c r="M477" s="209"/>
      <c r="N477" s="210"/>
      <c r="O477" s="210"/>
      <c r="P477" s="210"/>
      <c r="Q477" s="210"/>
      <c r="R477" s="210"/>
      <c r="S477" s="210"/>
      <c r="T477" s="211"/>
      <c r="AT477" s="206" t="s">
        <v>205</v>
      </c>
      <c r="AU477" s="206" t="s">
        <v>94</v>
      </c>
      <c r="AV477" s="14" t="s">
        <v>25</v>
      </c>
      <c r="AW477" s="14" t="s">
        <v>38</v>
      </c>
      <c r="AX477" s="14" t="s">
        <v>84</v>
      </c>
      <c r="AY477" s="206" t="s">
        <v>196</v>
      </c>
    </row>
    <row r="478" spans="1:65" s="13" customFormat="1" ht="11.25">
      <c r="B478" s="196"/>
      <c r="D478" s="197" t="s">
        <v>205</v>
      </c>
      <c r="E478" s="198" t="s">
        <v>1</v>
      </c>
      <c r="F478" s="199" t="s">
        <v>2044</v>
      </c>
      <c r="H478" s="200">
        <v>3555.0639999999999</v>
      </c>
      <c r="I478" s="201"/>
      <c r="L478" s="196"/>
      <c r="M478" s="202"/>
      <c r="N478" s="203"/>
      <c r="O478" s="203"/>
      <c r="P478" s="203"/>
      <c r="Q478" s="203"/>
      <c r="R478" s="203"/>
      <c r="S478" s="203"/>
      <c r="T478" s="204"/>
      <c r="AT478" s="198" t="s">
        <v>205</v>
      </c>
      <c r="AU478" s="198" t="s">
        <v>94</v>
      </c>
      <c r="AV478" s="13" t="s">
        <v>94</v>
      </c>
      <c r="AW478" s="13" t="s">
        <v>38</v>
      </c>
      <c r="AX478" s="13" t="s">
        <v>84</v>
      </c>
      <c r="AY478" s="198" t="s">
        <v>196</v>
      </c>
    </row>
    <row r="479" spans="1:65" s="15" customFormat="1" ht="11.25">
      <c r="B479" s="212"/>
      <c r="D479" s="197" t="s">
        <v>205</v>
      </c>
      <c r="E479" s="213" t="s">
        <v>1714</v>
      </c>
      <c r="F479" s="214" t="s">
        <v>225</v>
      </c>
      <c r="H479" s="215">
        <v>6474.5619999999999</v>
      </c>
      <c r="I479" s="216"/>
      <c r="L479" s="212"/>
      <c r="M479" s="217"/>
      <c r="N479" s="218"/>
      <c r="O479" s="218"/>
      <c r="P479" s="218"/>
      <c r="Q479" s="218"/>
      <c r="R479" s="218"/>
      <c r="S479" s="218"/>
      <c r="T479" s="219"/>
      <c r="AT479" s="213" t="s">
        <v>205</v>
      </c>
      <c r="AU479" s="213" t="s">
        <v>94</v>
      </c>
      <c r="AV479" s="15" t="s">
        <v>203</v>
      </c>
      <c r="AW479" s="15" t="s">
        <v>38</v>
      </c>
      <c r="AX479" s="15" t="s">
        <v>25</v>
      </c>
      <c r="AY479" s="213" t="s">
        <v>196</v>
      </c>
    </row>
    <row r="480" spans="1:65" s="2" customFormat="1" ht="16.5" customHeight="1">
      <c r="A480" s="35"/>
      <c r="B480" s="153"/>
      <c r="C480" s="184" t="s">
        <v>734</v>
      </c>
      <c r="D480" s="184" t="s">
        <v>198</v>
      </c>
      <c r="E480" s="185" t="s">
        <v>469</v>
      </c>
      <c r="F480" s="186" t="s">
        <v>470</v>
      </c>
      <c r="G480" s="187" t="s">
        <v>327</v>
      </c>
      <c r="H480" s="188">
        <v>3806.7</v>
      </c>
      <c r="I480" s="189"/>
      <c r="J480" s="190">
        <f>ROUND(I480*H480,2)</f>
        <v>0</v>
      </c>
      <c r="K480" s="186" t="s">
        <v>202</v>
      </c>
      <c r="L480" s="36"/>
      <c r="M480" s="191" t="s">
        <v>1</v>
      </c>
      <c r="N480" s="192" t="s">
        <v>50</v>
      </c>
      <c r="O480" s="61"/>
      <c r="P480" s="193">
        <f>O480*H480</f>
        <v>0</v>
      </c>
      <c r="Q480" s="193">
        <v>0</v>
      </c>
      <c r="R480" s="193">
        <f>Q480*H480</f>
        <v>0</v>
      </c>
      <c r="S480" s="193">
        <v>0</v>
      </c>
      <c r="T480" s="194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195" t="s">
        <v>203</v>
      </c>
      <c r="AT480" s="195" t="s">
        <v>198</v>
      </c>
      <c r="AU480" s="195" t="s">
        <v>94</v>
      </c>
      <c r="AY480" s="18" t="s">
        <v>196</v>
      </c>
      <c r="BE480" s="101">
        <f>IF(N480="základní",J480,0)</f>
        <v>0</v>
      </c>
      <c r="BF480" s="101">
        <f>IF(N480="snížená",J480,0)</f>
        <v>0</v>
      </c>
      <c r="BG480" s="101">
        <f>IF(N480="zákl. přenesená",J480,0)</f>
        <v>0</v>
      </c>
      <c r="BH480" s="101">
        <f>IF(N480="sníž. přenesená",J480,0)</f>
        <v>0</v>
      </c>
      <c r="BI480" s="101">
        <f>IF(N480="nulová",J480,0)</f>
        <v>0</v>
      </c>
      <c r="BJ480" s="18" t="s">
        <v>25</v>
      </c>
      <c r="BK480" s="101">
        <f>ROUND(I480*H480,2)</f>
        <v>0</v>
      </c>
      <c r="BL480" s="18" t="s">
        <v>203</v>
      </c>
      <c r="BM480" s="195" t="s">
        <v>2045</v>
      </c>
    </row>
    <row r="481" spans="1:65" s="14" customFormat="1" ht="11.25">
      <c r="B481" s="205"/>
      <c r="D481" s="197" t="s">
        <v>205</v>
      </c>
      <c r="E481" s="206" t="s">
        <v>1</v>
      </c>
      <c r="F481" s="207" t="s">
        <v>1893</v>
      </c>
      <c r="H481" s="206" t="s">
        <v>1</v>
      </c>
      <c r="I481" s="208"/>
      <c r="L481" s="205"/>
      <c r="M481" s="209"/>
      <c r="N481" s="210"/>
      <c r="O481" s="210"/>
      <c r="P481" s="210"/>
      <c r="Q481" s="210"/>
      <c r="R481" s="210"/>
      <c r="S481" s="210"/>
      <c r="T481" s="211"/>
      <c r="AT481" s="206" t="s">
        <v>205</v>
      </c>
      <c r="AU481" s="206" t="s">
        <v>94</v>
      </c>
      <c r="AV481" s="14" t="s">
        <v>25</v>
      </c>
      <c r="AW481" s="14" t="s">
        <v>38</v>
      </c>
      <c r="AX481" s="14" t="s">
        <v>84</v>
      </c>
      <c r="AY481" s="206" t="s">
        <v>196</v>
      </c>
    </row>
    <row r="482" spans="1:65" s="14" customFormat="1" ht="11.25">
      <c r="B482" s="205"/>
      <c r="D482" s="197" t="s">
        <v>205</v>
      </c>
      <c r="E482" s="206" t="s">
        <v>1</v>
      </c>
      <c r="F482" s="207" t="s">
        <v>1894</v>
      </c>
      <c r="H482" s="206" t="s">
        <v>1</v>
      </c>
      <c r="I482" s="208"/>
      <c r="L482" s="205"/>
      <c r="M482" s="209"/>
      <c r="N482" s="210"/>
      <c r="O482" s="210"/>
      <c r="P482" s="210"/>
      <c r="Q482" s="210"/>
      <c r="R482" s="210"/>
      <c r="S482" s="210"/>
      <c r="T482" s="211"/>
      <c r="AT482" s="206" t="s">
        <v>205</v>
      </c>
      <c r="AU482" s="206" t="s">
        <v>94</v>
      </c>
      <c r="AV482" s="14" t="s">
        <v>25</v>
      </c>
      <c r="AW482" s="14" t="s">
        <v>38</v>
      </c>
      <c r="AX482" s="14" t="s">
        <v>84</v>
      </c>
      <c r="AY482" s="206" t="s">
        <v>196</v>
      </c>
    </row>
    <row r="483" spans="1:65" s="14" customFormat="1" ht="11.25">
      <c r="B483" s="205"/>
      <c r="D483" s="197" t="s">
        <v>205</v>
      </c>
      <c r="E483" s="206" t="s">
        <v>1</v>
      </c>
      <c r="F483" s="207" t="s">
        <v>472</v>
      </c>
      <c r="H483" s="206" t="s">
        <v>1</v>
      </c>
      <c r="I483" s="208"/>
      <c r="L483" s="205"/>
      <c r="M483" s="209"/>
      <c r="N483" s="210"/>
      <c r="O483" s="210"/>
      <c r="P483" s="210"/>
      <c r="Q483" s="210"/>
      <c r="R483" s="210"/>
      <c r="S483" s="210"/>
      <c r="T483" s="211"/>
      <c r="AT483" s="206" t="s">
        <v>205</v>
      </c>
      <c r="AU483" s="206" t="s">
        <v>94</v>
      </c>
      <c r="AV483" s="14" t="s">
        <v>25</v>
      </c>
      <c r="AW483" s="14" t="s">
        <v>38</v>
      </c>
      <c r="AX483" s="14" t="s">
        <v>84</v>
      </c>
      <c r="AY483" s="206" t="s">
        <v>196</v>
      </c>
    </row>
    <row r="484" spans="1:65" s="13" customFormat="1" ht="11.25">
      <c r="B484" s="196"/>
      <c r="D484" s="197" t="s">
        <v>205</v>
      </c>
      <c r="E484" s="198" t="s">
        <v>1</v>
      </c>
      <c r="F484" s="199" t="s">
        <v>2046</v>
      </c>
      <c r="H484" s="200">
        <v>3950</v>
      </c>
      <c r="I484" s="201"/>
      <c r="L484" s="196"/>
      <c r="M484" s="202"/>
      <c r="N484" s="203"/>
      <c r="O484" s="203"/>
      <c r="P484" s="203"/>
      <c r="Q484" s="203"/>
      <c r="R484" s="203"/>
      <c r="S484" s="203"/>
      <c r="T484" s="204"/>
      <c r="AT484" s="198" t="s">
        <v>205</v>
      </c>
      <c r="AU484" s="198" t="s">
        <v>94</v>
      </c>
      <c r="AV484" s="13" t="s">
        <v>94</v>
      </c>
      <c r="AW484" s="13" t="s">
        <v>38</v>
      </c>
      <c r="AX484" s="13" t="s">
        <v>84</v>
      </c>
      <c r="AY484" s="198" t="s">
        <v>196</v>
      </c>
    </row>
    <row r="485" spans="1:65" s="14" customFormat="1" ht="11.25">
      <c r="B485" s="205"/>
      <c r="D485" s="197" t="s">
        <v>205</v>
      </c>
      <c r="E485" s="206" t="s">
        <v>1</v>
      </c>
      <c r="F485" s="207" t="s">
        <v>1279</v>
      </c>
      <c r="H485" s="206" t="s">
        <v>1</v>
      </c>
      <c r="I485" s="208"/>
      <c r="L485" s="205"/>
      <c r="M485" s="209"/>
      <c r="N485" s="210"/>
      <c r="O485" s="210"/>
      <c r="P485" s="210"/>
      <c r="Q485" s="210"/>
      <c r="R485" s="210"/>
      <c r="S485" s="210"/>
      <c r="T485" s="211"/>
      <c r="AT485" s="206" t="s">
        <v>205</v>
      </c>
      <c r="AU485" s="206" t="s">
        <v>94</v>
      </c>
      <c r="AV485" s="14" t="s">
        <v>25</v>
      </c>
      <c r="AW485" s="14" t="s">
        <v>38</v>
      </c>
      <c r="AX485" s="14" t="s">
        <v>84</v>
      </c>
      <c r="AY485" s="206" t="s">
        <v>196</v>
      </c>
    </row>
    <row r="486" spans="1:65" s="13" customFormat="1" ht="11.25">
      <c r="B486" s="196"/>
      <c r="D486" s="197" t="s">
        <v>205</v>
      </c>
      <c r="E486" s="198" t="s">
        <v>1</v>
      </c>
      <c r="F486" s="199" t="s">
        <v>2047</v>
      </c>
      <c r="H486" s="200">
        <v>-143.30000000000001</v>
      </c>
      <c r="I486" s="201"/>
      <c r="L486" s="196"/>
      <c r="M486" s="202"/>
      <c r="N486" s="203"/>
      <c r="O486" s="203"/>
      <c r="P486" s="203"/>
      <c r="Q486" s="203"/>
      <c r="R486" s="203"/>
      <c r="S486" s="203"/>
      <c r="T486" s="204"/>
      <c r="AT486" s="198" t="s">
        <v>205</v>
      </c>
      <c r="AU486" s="198" t="s">
        <v>94</v>
      </c>
      <c r="AV486" s="13" t="s">
        <v>94</v>
      </c>
      <c r="AW486" s="13" t="s">
        <v>38</v>
      </c>
      <c r="AX486" s="13" t="s">
        <v>84</v>
      </c>
      <c r="AY486" s="198" t="s">
        <v>196</v>
      </c>
    </row>
    <row r="487" spans="1:65" s="15" customFormat="1" ht="11.25">
      <c r="B487" s="212"/>
      <c r="D487" s="197" t="s">
        <v>205</v>
      </c>
      <c r="E487" s="213" t="s">
        <v>162</v>
      </c>
      <c r="F487" s="214" t="s">
        <v>225</v>
      </c>
      <c r="H487" s="215">
        <v>3806.7</v>
      </c>
      <c r="I487" s="216"/>
      <c r="L487" s="212"/>
      <c r="M487" s="217"/>
      <c r="N487" s="218"/>
      <c r="O487" s="218"/>
      <c r="P487" s="218"/>
      <c r="Q487" s="218"/>
      <c r="R487" s="218"/>
      <c r="S487" s="218"/>
      <c r="T487" s="219"/>
      <c r="AT487" s="213" t="s">
        <v>205</v>
      </c>
      <c r="AU487" s="213" t="s">
        <v>94</v>
      </c>
      <c r="AV487" s="15" t="s">
        <v>203</v>
      </c>
      <c r="AW487" s="15" t="s">
        <v>38</v>
      </c>
      <c r="AX487" s="15" t="s">
        <v>25</v>
      </c>
      <c r="AY487" s="213" t="s">
        <v>196</v>
      </c>
    </row>
    <row r="488" spans="1:65" s="2" customFormat="1" ht="16.5" customHeight="1">
      <c r="A488" s="35"/>
      <c r="B488" s="153"/>
      <c r="C488" s="228" t="s">
        <v>739</v>
      </c>
      <c r="D488" s="228" t="s">
        <v>500</v>
      </c>
      <c r="E488" s="229" t="s">
        <v>501</v>
      </c>
      <c r="F488" s="230" t="s">
        <v>502</v>
      </c>
      <c r="G488" s="231" t="s">
        <v>327</v>
      </c>
      <c r="H488" s="232">
        <v>3997.0349999999999</v>
      </c>
      <c r="I488" s="233"/>
      <c r="J488" s="234">
        <f>ROUND(I488*H488,2)</f>
        <v>0</v>
      </c>
      <c r="K488" s="230" t="s">
        <v>202</v>
      </c>
      <c r="L488" s="235"/>
      <c r="M488" s="236" t="s">
        <v>1</v>
      </c>
      <c r="N488" s="237" t="s">
        <v>50</v>
      </c>
      <c r="O488" s="61"/>
      <c r="P488" s="193">
        <f>O488*H488</f>
        <v>0</v>
      </c>
      <c r="Q488" s="193">
        <v>0</v>
      </c>
      <c r="R488" s="193">
        <f>Q488*H488</f>
        <v>0</v>
      </c>
      <c r="S488" s="193">
        <v>0</v>
      </c>
      <c r="T488" s="194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195" t="s">
        <v>239</v>
      </c>
      <c r="AT488" s="195" t="s">
        <v>500</v>
      </c>
      <c r="AU488" s="195" t="s">
        <v>94</v>
      </c>
      <c r="AY488" s="18" t="s">
        <v>196</v>
      </c>
      <c r="BE488" s="101">
        <f>IF(N488="základní",J488,0)</f>
        <v>0</v>
      </c>
      <c r="BF488" s="101">
        <f>IF(N488="snížená",J488,0)</f>
        <v>0</v>
      </c>
      <c r="BG488" s="101">
        <f>IF(N488="zákl. přenesená",J488,0)</f>
        <v>0</v>
      </c>
      <c r="BH488" s="101">
        <f>IF(N488="sníž. přenesená",J488,0)</f>
        <v>0</v>
      </c>
      <c r="BI488" s="101">
        <f>IF(N488="nulová",J488,0)</f>
        <v>0</v>
      </c>
      <c r="BJ488" s="18" t="s">
        <v>25</v>
      </c>
      <c r="BK488" s="101">
        <f>ROUND(I488*H488,2)</f>
        <v>0</v>
      </c>
      <c r="BL488" s="18" t="s">
        <v>203</v>
      </c>
      <c r="BM488" s="195" t="s">
        <v>2048</v>
      </c>
    </row>
    <row r="489" spans="1:65" s="13" customFormat="1" ht="11.25">
      <c r="B489" s="196"/>
      <c r="D489" s="197" t="s">
        <v>205</v>
      </c>
      <c r="E489" s="198" t="s">
        <v>1</v>
      </c>
      <c r="F489" s="199" t="s">
        <v>504</v>
      </c>
      <c r="H489" s="200">
        <v>3997.0349999999999</v>
      </c>
      <c r="I489" s="201"/>
      <c r="L489" s="196"/>
      <c r="M489" s="202"/>
      <c r="N489" s="203"/>
      <c r="O489" s="203"/>
      <c r="P489" s="203"/>
      <c r="Q489" s="203"/>
      <c r="R489" s="203"/>
      <c r="S489" s="203"/>
      <c r="T489" s="204"/>
      <c r="AT489" s="198" t="s">
        <v>205</v>
      </c>
      <c r="AU489" s="198" t="s">
        <v>94</v>
      </c>
      <c r="AV489" s="13" t="s">
        <v>94</v>
      </c>
      <c r="AW489" s="13" t="s">
        <v>38</v>
      </c>
      <c r="AX489" s="13" t="s">
        <v>25</v>
      </c>
      <c r="AY489" s="198" t="s">
        <v>196</v>
      </c>
    </row>
    <row r="490" spans="1:65" s="2" customFormat="1" ht="16.5" customHeight="1">
      <c r="A490" s="35"/>
      <c r="B490" s="153"/>
      <c r="C490" s="184" t="s">
        <v>743</v>
      </c>
      <c r="D490" s="184" t="s">
        <v>198</v>
      </c>
      <c r="E490" s="185" t="s">
        <v>469</v>
      </c>
      <c r="F490" s="186" t="s">
        <v>470</v>
      </c>
      <c r="G490" s="187" t="s">
        <v>327</v>
      </c>
      <c r="H490" s="188">
        <v>3483.9270000000001</v>
      </c>
      <c r="I490" s="189"/>
      <c r="J490" s="190">
        <f>ROUND(I490*H490,2)</f>
        <v>0</v>
      </c>
      <c r="K490" s="186" t="s">
        <v>202</v>
      </c>
      <c r="L490" s="36"/>
      <c r="M490" s="191" t="s">
        <v>1</v>
      </c>
      <c r="N490" s="192" t="s">
        <v>50</v>
      </c>
      <c r="O490" s="61"/>
      <c r="P490" s="193">
        <f>O490*H490</f>
        <v>0</v>
      </c>
      <c r="Q490" s="193">
        <v>0</v>
      </c>
      <c r="R490" s="193">
        <f>Q490*H490</f>
        <v>0</v>
      </c>
      <c r="S490" s="193">
        <v>0</v>
      </c>
      <c r="T490" s="194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95" t="s">
        <v>203</v>
      </c>
      <c r="AT490" s="195" t="s">
        <v>198</v>
      </c>
      <c r="AU490" s="195" t="s">
        <v>94</v>
      </c>
      <c r="AY490" s="18" t="s">
        <v>196</v>
      </c>
      <c r="BE490" s="101">
        <f>IF(N490="základní",J490,0)</f>
        <v>0</v>
      </c>
      <c r="BF490" s="101">
        <f>IF(N490="snížená",J490,0)</f>
        <v>0</v>
      </c>
      <c r="BG490" s="101">
        <f>IF(N490="zákl. přenesená",J490,0)</f>
        <v>0</v>
      </c>
      <c r="BH490" s="101">
        <f>IF(N490="sníž. přenesená",J490,0)</f>
        <v>0</v>
      </c>
      <c r="BI490" s="101">
        <f>IF(N490="nulová",J490,0)</f>
        <v>0</v>
      </c>
      <c r="BJ490" s="18" t="s">
        <v>25</v>
      </c>
      <c r="BK490" s="101">
        <f>ROUND(I490*H490,2)</f>
        <v>0</v>
      </c>
      <c r="BL490" s="18" t="s">
        <v>203</v>
      </c>
      <c r="BM490" s="195" t="s">
        <v>1392</v>
      </c>
    </row>
    <row r="491" spans="1:65" s="14" customFormat="1" ht="11.25">
      <c r="B491" s="205"/>
      <c r="D491" s="197" t="s">
        <v>205</v>
      </c>
      <c r="E491" s="206" t="s">
        <v>1</v>
      </c>
      <c r="F491" s="207" t="s">
        <v>2049</v>
      </c>
      <c r="H491" s="206" t="s">
        <v>1</v>
      </c>
      <c r="I491" s="208"/>
      <c r="L491" s="205"/>
      <c r="M491" s="209"/>
      <c r="N491" s="210"/>
      <c r="O491" s="210"/>
      <c r="P491" s="210"/>
      <c r="Q491" s="210"/>
      <c r="R491" s="210"/>
      <c r="S491" s="210"/>
      <c r="T491" s="211"/>
      <c r="AT491" s="206" t="s">
        <v>205</v>
      </c>
      <c r="AU491" s="206" t="s">
        <v>94</v>
      </c>
      <c r="AV491" s="14" t="s">
        <v>25</v>
      </c>
      <c r="AW491" s="14" t="s">
        <v>38</v>
      </c>
      <c r="AX491" s="14" t="s">
        <v>84</v>
      </c>
      <c r="AY491" s="206" t="s">
        <v>196</v>
      </c>
    </row>
    <row r="492" spans="1:65" s="14" customFormat="1" ht="11.25">
      <c r="B492" s="205"/>
      <c r="D492" s="197" t="s">
        <v>205</v>
      </c>
      <c r="E492" s="206" t="s">
        <v>1</v>
      </c>
      <c r="F492" s="207" t="s">
        <v>472</v>
      </c>
      <c r="H492" s="206" t="s">
        <v>1</v>
      </c>
      <c r="I492" s="208"/>
      <c r="L492" s="205"/>
      <c r="M492" s="209"/>
      <c r="N492" s="210"/>
      <c r="O492" s="210"/>
      <c r="P492" s="210"/>
      <c r="Q492" s="210"/>
      <c r="R492" s="210"/>
      <c r="S492" s="210"/>
      <c r="T492" s="211"/>
      <c r="AT492" s="206" t="s">
        <v>205</v>
      </c>
      <c r="AU492" s="206" t="s">
        <v>94</v>
      </c>
      <c r="AV492" s="14" t="s">
        <v>25</v>
      </c>
      <c r="AW492" s="14" t="s">
        <v>38</v>
      </c>
      <c r="AX492" s="14" t="s">
        <v>84</v>
      </c>
      <c r="AY492" s="206" t="s">
        <v>196</v>
      </c>
    </row>
    <row r="493" spans="1:65" s="13" customFormat="1" ht="11.25">
      <c r="B493" s="196"/>
      <c r="D493" s="197" t="s">
        <v>205</v>
      </c>
      <c r="E493" s="198" t="s">
        <v>1</v>
      </c>
      <c r="F493" s="199" t="s">
        <v>2050</v>
      </c>
      <c r="H493" s="200">
        <v>5618.5290000000005</v>
      </c>
      <c r="I493" s="201"/>
      <c r="L493" s="196"/>
      <c r="M493" s="202"/>
      <c r="N493" s="203"/>
      <c r="O493" s="203"/>
      <c r="P493" s="203"/>
      <c r="Q493" s="203"/>
      <c r="R493" s="203"/>
      <c r="S493" s="203"/>
      <c r="T493" s="204"/>
      <c r="AT493" s="198" t="s">
        <v>205</v>
      </c>
      <c r="AU493" s="198" t="s">
        <v>94</v>
      </c>
      <c r="AV493" s="13" t="s">
        <v>94</v>
      </c>
      <c r="AW493" s="13" t="s">
        <v>38</v>
      </c>
      <c r="AX493" s="13" t="s">
        <v>84</v>
      </c>
      <c r="AY493" s="198" t="s">
        <v>196</v>
      </c>
    </row>
    <row r="494" spans="1:65" s="14" customFormat="1" ht="11.25">
      <c r="B494" s="205"/>
      <c r="D494" s="197" t="s">
        <v>205</v>
      </c>
      <c r="E494" s="206" t="s">
        <v>1</v>
      </c>
      <c r="F494" s="207" t="s">
        <v>1279</v>
      </c>
      <c r="H494" s="206" t="s">
        <v>1</v>
      </c>
      <c r="I494" s="208"/>
      <c r="L494" s="205"/>
      <c r="M494" s="209"/>
      <c r="N494" s="210"/>
      <c r="O494" s="210"/>
      <c r="P494" s="210"/>
      <c r="Q494" s="210"/>
      <c r="R494" s="210"/>
      <c r="S494" s="210"/>
      <c r="T494" s="211"/>
      <c r="AT494" s="206" t="s">
        <v>205</v>
      </c>
      <c r="AU494" s="206" t="s">
        <v>94</v>
      </c>
      <c r="AV494" s="14" t="s">
        <v>25</v>
      </c>
      <c r="AW494" s="14" t="s">
        <v>38</v>
      </c>
      <c r="AX494" s="14" t="s">
        <v>84</v>
      </c>
      <c r="AY494" s="206" t="s">
        <v>196</v>
      </c>
    </row>
    <row r="495" spans="1:65" s="13" customFormat="1" ht="11.25">
      <c r="B495" s="196"/>
      <c r="D495" s="197" t="s">
        <v>205</v>
      </c>
      <c r="E495" s="198" t="s">
        <v>1</v>
      </c>
      <c r="F495" s="199" t="s">
        <v>2051</v>
      </c>
      <c r="H495" s="200">
        <v>-218.417</v>
      </c>
      <c r="I495" s="201"/>
      <c r="L495" s="196"/>
      <c r="M495" s="202"/>
      <c r="N495" s="203"/>
      <c r="O495" s="203"/>
      <c r="P495" s="203"/>
      <c r="Q495" s="203"/>
      <c r="R495" s="203"/>
      <c r="S495" s="203"/>
      <c r="T495" s="204"/>
      <c r="AT495" s="198" t="s">
        <v>205</v>
      </c>
      <c r="AU495" s="198" t="s">
        <v>94</v>
      </c>
      <c r="AV495" s="13" t="s">
        <v>94</v>
      </c>
      <c r="AW495" s="13" t="s">
        <v>38</v>
      </c>
      <c r="AX495" s="13" t="s">
        <v>84</v>
      </c>
      <c r="AY495" s="198" t="s">
        <v>196</v>
      </c>
    </row>
    <row r="496" spans="1:65" s="13" customFormat="1" ht="11.25">
      <c r="B496" s="196"/>
      <c r="D496" s="197" t="s">
        <v>205</v>
      </c>
      <c r="E496" s="198" t="s">
        <v>1</v>
      </c>
      <c r="F496" s="199" t="s">
        <v>2052</v>
      </c>
      <c r="H496" s="200">
        <v>-10.32</v>
      </c>
      <c r="I496" s="201"/>
      <c r="L496" s="196"/>
      <c r="M496" s="202"/>
      <c r="N496" s="203"/>
      <c r="O496" s="203"/>
      <c r="P496" s="203"/>
      <c r="Q496" s="203"/>
      <c r="R496" s="203"/>
      <c r="S496" s="203"/>
      <c r="T496" s="204"/>
      <c r="AT496" s="198" t="s">
        <v>205</v>
      </c>
      <c r="AU496" s="198" t="s">
        <v>94</v>
      </c>
      <c r="AV496" s="13" t="s">
        <v>94</v>
      </c>
      <c r="AW496" s="13" t="s">
        <v>38</v>
      </c>
      <c r="AX496" s="13" t="s">
        <v>84</v>
      </c>
      <c r="AY496" s="198" t="s">
        <v>196</v>
      </c>
    </row>
    <row r="497" spans="1:65" s="13" customFormat="1" ht="11.25">
      <c r="B497" s="196"/>
      <c r="D497" s="197" t="s">
        <v>205</v>
      </c>
      <c r="E497" s="198" t="s">
        <v>1</v>
      </c>
      <c r="F497" s="199" t="s">
        <v>1922</v>
      </c>
      <c r="H497" s="200">
        <v>-0.51600000000000001</v>
      </c>
      <c r="I497" s="201"/>
      <c r="L497" s="196"/>
      <c r="M497" s="202"/>
      <c r="N497" s="203"/>
      <c r="O497" s="203"/>
      <c r="P497" s="203"/>
      <c r="Q497" s="203"/>
      <c r="R497" s="203"/>
      <c r="S497" s="203"/>
      <c r="T497" s="204"/>
      <c r="AT497" s="198" t="s">
        <v>205</v>
      </c>
      <c r="AU497" s="198" t="s">
        <v>94</v>
      </c>
      <c r="AV497" s="13" t="s">
        <v>94</v>
      </c>
      <c r="AW497" s="13" t="s">
        <v>38</v>
      </c>
      <c r="AX497" s="13" t="s">
        <v>84</v>
      </c>
      <c r="AY497" s="198" t="s">
        <v>196</v>
      </c>
    </row>
    <row r="498" spans="1:65" s="13" customFormat="1" ht="11.25">
      <c r="B498" s="196"/>
      <c r="D498" s="197" t="s">
        <v>205</v>
      </c>
      <c r="E498" s="198" t="s">
        <v>1</v>
      </c>
      <c r="F498" s="199" t="s">
        <v>1923</v>
      </c>
      <c r="H498" s="200">
        <v>-1.3939999999999999</v>
      </c>
      <c r="I498" s="201"/>
      <c r="L498" s="196"/>
      <c r="M498" s="202"/>
      <c r="N498" s="203"/>
      <c r="O498" s="203"/>
      <c r="P498" s="203"/>
      <c r="Q498" s="203"/>
      <c r="R498" s="203"/>
      <c r="S498" s="203"/>
      <c r="T498" s="204"/>
      <c r="AT498" s="198" t="s">
        <v>205</v>
      </c>
      <c r="AU498" s="198" t="s">
        <v>94</v>
      </c>
      <c r="AV498" s="13" t="s">
        <v>94</v>
      </c>
      <c r="AW498" s="13" t="s">
        <v>38</v>
      </c>
      <c r="AX498" s="13" t="s">
        <v>84</v>
      </c>
      <c r="AY498" s="198" t="s">
        <v>196</v>
      </c>
    </row>
    <row r="499" spans="1:65" s="13" customFormat="1" ht="11.25">
      <c r="B499" s="196"/>
      <c r="D499" s="197" t="s">
        <v>205</v>
      </c>
      <c r="E499" s="198" t="s">
        <v>1</v>
      </c>
      <c r="F499" s="199" t="s">
        <v>1924</v>
      </c>
      <c r="H499" s="200">
        <v>-0.85799999999999998</v>
      </c>
      <c r="I499" s="201"/>
      <c r="L499" s="196"/>
      <c r="M499" s="202"/>
      <c r="N499" s="203"/>
      <c r="O499" s="203"/>
      <c r="P499" s="203"/>
      <c r="Q499" s="203"/>
      <c r="R499" s="203"/>
      <c r="S499" s="203"/>
      <c r="T499" s="204"/>
      <c r="AT499" s="198" t="s">
        <v>205</v>
      </c>
      <c r="AU499" s="198" t="s">
        <v>94</v>
      </c>
      <c r="AV499" s="13" t="s">
        <v>94</v>
      </c>
      <c r="AW499" s="13" t="s">
        <v>38</v>
      </c>
      <c r="AX499" s="13" t="s">
        <v>84</v>
      </c>
      <c r="AY499" s="198" t="s">
        <v>196</v>
      </c>
    </row>
    <row r="500" spans="1:65" s="14" customFormat="1" ht="11.25">
      <c r="B500" s="205"/>
      <c r="D500" s="197" t="s">
        <v>205</v>
      </c>
      <c r="E500" s="206" t="s">
        <v>1</v>
      </c>
      <c r="F500" s="207" t="s">
        <v>2053</v>
      </c>
      <c r="H500" s="206" t="s">
        <v>1</v>
      </c>
      <c r="I500" s="208"/>
      <c r="L500" s="205"/>
      <c r="M500" s="209"/>
      <c r="N500" s="210"/>
      <c r="O500" s="210"/>
      <c r="P500" s="210"/>
      <c r="Q500" s="210"/>
      <c r="R500" s="210"/>
      <c r="S500" s="210"/>
      <c r="T500" s="211"/>
      <c r="AT500" s="206" t="s">
        <v>205</v>
      </c>
      <c r="AU500" s="206" t="s">
        <v>94</v>
      </c>
      <c r="AV500" s="14" t="s">
        <v>25</v>
      </c>
      <c r="AW500" s="14" t="s">
        <v>38</v>
      </c>
      <c r="AX500" s="14" t="s">
        <v>84</v>
      </c>
      <c r="AY500" s="206" t="s">
        <v>196</v>
      </c>
    </row>
    <row r="501" spans="1:65" s="13" customFormat="1" ht="11.25">
      <c r="B501" s="196"/>
      <c r="D501" s="197" t="s">
        <v>205</v>
      </c>
      <c r="E501" s="198" t="s">
        <v>1</v>
      </c>
      <c r="F501" s="199" t="s">
        <v>2054</v>
      </c>
      <c r="H501" s="200">
        <v>-339.67599999999999</v>
      </c>
      <c r="I501" s="201"/>
      <c r="L501" s="196"/>
      <c r="M501" s="202"/>
      <c r="N501" s="203"/>
      <c r="O501" s="203"/>
      <c r="P501" s="203"/>
      <c r="Q501" s="203"/>
      <c r="R501" s="203"/>
      <c r="S501" s="203"/>
      <c r="T501" s="204"/>
      <c r="AT501" s="198" t="s">
        <v>205</v>
      </c>
      <c r="AU501" s="198" t="s">
        <v>94</v>
      </c>
      <c r="AV501" s="13" t="s">
        <v>94</v>
      </c>
      <c r="AW501" s="13" t="s">
        <v>38</v>
      </c>
      <c r="AX501" s="13" t="s">
        <v>84</v>
      </c>
      <c r="AY501" s="198" t="s">
        <v>196</v>
      </c>
    </row>
    <row r="502" spans="1:65" s="13" customFormat="1" ht="11.25">
      <c r="B502" s="196"/>
      <c r="D502" s="197" t="s">
        <v>205</v>
      </c>
      <c r="E502" s="198" t="s">
        <v>1</v>
      </c>
      <c r="F502" s="199" t="s">
        <v>2055</v>
      </c>
      <c r="H502" s="200">
        <v>-1533.0060000000001</v>
      </c>
      <c r="I502" s="201"/>
      <c r="L502" s="196"/>
      <c r="M502" s="202"/>
      <c r="N502" s="203"/>
      <c r="O502" s="203"/>
      <c r="P502" s="203"/>
      <c r="Q502" s="203"/>
      <c r="R502" s="203"/>
      <c r="S502" s="203"/>
      <c r="T502" s="204"/>
      <c r="AT502" s="198" t="s">
        <v>205</v>
      </c>
      <c r="AU502" s="198" t="s">
        <v>94</v>
      </c>
      <c r="AV502" s="13" t="s">
        <v>94</v>
      </c>
      <c r="AW502" s="13" t="s">
        <v>38</v>
      </c>
      <c r="AX502" s="13" t="s">
        <v>84</v>
      </c>
      <c r="AY502" s="198" t="s">
        <v>196</v>
      </c>
    </row>
    <row r="503" spans="1:65" s="13" customFormat="1" ht="11.25">
      <c r="B503" s="196"/>
      <c r="D503" s="197" t="s">
        <v>205</v>
      </c>
      <c r="E503" s="198" t="s">
        <v>1</v>
      </c>
      <c r="F503" s="199" t="s">
        <v>2056</v>
      </c>
      <c r="H503" s="200">
        <v>-1.1950000000000001</v>
      </c>
      <c r="I503" s="201"/>
      <c r="L503" s="196"/>
      <c r="M503" s="202"/>
      <c r="N503" s="203"/>
      <c r="O503" s="203"/>
      <c r="P503" s="203"/>
      <c r="Q503" s="203"/>
      <c r="R503" s="203"/>
      <c r="S503" s="203"/>
      <c r="T503" s="204"/>
      <c r="AT503" s="198" t="s">
        <v>205</v>
      </c>
      <c r="AU503" s="198" t="s">
        <v>94</v>
      </c>
      <c r="AV503" s="13" t="s">
        <v>94</v>
      </c>
      <c r="AW503" s="13" t="s">
        <v>38</v>
      </c>
      <c r="AX503" s="13" t="s">
        <v>84</v>
      </c>
      <c r="AY503" s="198" t="s">
        <v>196</v>
      </c>
    </row>
    <row r="504" spans="1:65" s="13" customFormat="1" ht="11.25">
      <c r="B504" s="196"/>
      <c r="D504" s="197" t="s">
        <v>205</v>
      </c>
      <c r="E504" s="198" t="s">
        <v>1</v>
      </c>
      <c r="F504" s="199" t="s">
        <v>2057</v>
      </c>
      <c r="H504" s="200">
        <v>-2.9780000000000002</v>
      </c>
      <c r="I504" s="201"/>
      <c r="L504" s="196"/>
      <c r="M504" s="202"/>
      <c r="N504" s="203"/>
      <c r="O504" s="203"/>
      <c r="P504" s="203"/>
      <c r="Q504" s="203"/>
      <c r="R504" s="203"/>
      <c r="S504" s="203"/>
      <c r="T504" s="204"/>
      <c r="AT504" s="198" t="s">
        <v>205</v>
      </c>
      <c r="AU504" s="198" t="s">
        <v>94</v>
      </c>
      <c r="AV504" s="13" t="s">
        <v>94</v>
      </c>
      <c r="AW504" s="13" t="s">
        <v>38</v>
      </c>
      <c r="AX504" s="13" t="s">
        <v>84</v>
      </c>
      <c r="AY504" s="198" t="s">
        <v>196</v>
      </c>
    </row>
    <row r="505" spans="1:65" s="14" customFormat="1" ht="11.25">
      <c r="B505" s="205"/>
      <c r="D505" s="197" t="s">
        <v>205</v>
      </c>
      <c r="E505" s="206" t="s">
        <v>1</v>
      </c>
      <c r="F505" s="207" t="s">
        <v>1869</v>
      </c>
      <c r="H505" s="206" t="s">
        <v>1</v>
      </c>
      <c r="I505" s="208"/>
      <c r="L505" s="205"/>
      <c r="M505" s="209"/>
      <c r="N505" s="210"/>
      <c r="O505" s="210"/>
      <c r="P505" s="210"/>
      <c r="Q505" s="210"/>
      <c r="R505" s="210"/>
      <c r="S505" s="210"/>
      <c r="T505" s="211"/>
      <c r="AT505" s="206" t="s">
        <v>205</v>
      </c>
      <c r="AU505" s="206" t="s">
        <v>94</v>
      </c>
      <c r="AV505" s="14" t="s">
        <v>25</v>
      </c>
      <c r="AW505" s="14" t="s">
        <v>38</v>
      </c>
      <c r="AX505" s="14" t="s">
        <v>84</v>
      </c>
      <c r="AY505" s="206" t="s">
        <v>196</v>
      </c>
    </row>
    <row r="506" spans="1:65" s="13" customFormat="1" ht="11.25">
      <c r="B506" s="196"/>
      <c r="D506" s="197" t="s">
        <v>205</v>
      </c>
      <c r="E506" s="198" t="s">
        <v>1</v>
      </c>
      <c r="F506" s="199" t="s">
        <v>2058</v>
      </c>
      <c r="H506" s="200">
        <v>-24.824999999999999</v>
      </c>
      <c r="I506" s="201"/>
      <c r="L506" s="196"/>
      <c r="M506" s="202"/>
      <c r="N506" s="203"/>
      <c r="O506" s="203"/>
      <c r="P506" s="203"/>
      <c r="Q506" s="203"/>
      <c r="R506" s="203"/>
      <c r="S506" s="203"/>
      <c r="T506" s="204"/>
      <c r="AT506" s="198" t="s">
        <v>205</v>
      </c>
      <c r="AU506" s="198" t="s">
        <v>94</v>
      </c>
      <c r="AV506" s="13" t="s">
        <v>94</v>
      </c>
      <c r="AW506" s="13" t="s">
        <v>38</v>
      </c>
      <c r="AX506" s="13" t="s">
        <v>84</v>
      </c>
      <c r="AY506" s="198" t="s">
        <v>196</v>
      </c>
    </row>
    <row r="507" spans="1:65" s="13" customFormat="1" ht="11.25">
      <c r="B507" s="196"/>
      <c r="D507" s="197" t="s">
        <v>205</v>
      </c>
      <c r="E507" s="198" t="s">
        <v>1</v>
      </c>
      <c r="F507" s="199" t="s">
        <v>2059</v>
      </c>
      <c r="H507" s="200">
        <v>-0.59199999999999997</v>
      </c>
      <c r="I507" s="201"/>
      <c r="L507" s="196"/>
      <c r="M507" s="202"/>
      <c r="N507" s="203"/>
      <c r="O507" s="203"/>
      <c r="P507" s="203"/>
      <c r="Q507" s="203"/>
      <c r="R507" s="203"/>
      <c r="S507" s="203"/>
      <c r="T507" s="204"/>
      <c r="AT507" s="198" t="s">
        <v>205</v>
      </c>
      <c r="AU507" s="198" t="s">
        <v>94</v>
      </c>
      <c r="AV507" s="13" t="s">
        <v>94</v>
      </c>
      <c r="AW507" s="13" t="s">
        <v>38</v>
      </c>
      <c r="AX507" s="13" t="s">
        <v>84</v>
      </c>
      <c r="AY507" s="198" t="s">
        <v>196</v>
      </c>
    </row>
    <row r="508" spans="1:65" s="13" customFormat="1" ht="11.25">
      <c r="B508" s="196"/>
      <c r="D508" s="197" t="s">
        <v>205</v>
      </c>
      <c r="E508" s="198" t="s">
        <v>1</v>
      </c>
      <c r="F508" s="199" t="s">
        <v>2060</v>
      </c>
      <c r="H508" s="200">
        <v>-0.82499999999999996</v>
      </c>
      <c r="I508" s="201"/>
      <c r="L508" s="196"/>
      <c r="M508" s="202"/>
      <c r="N508" s="203"/>
      <c r="O508" s="203"/>
      <c r="P508" s="203"/>
      <c r="Q508" s="203"/>
      <c r="R508" s="203"/>
      <c r="S508" s="203"/>
      <c r="T508" s="204"/>
      <c r="AT508" s="198" t="s">
        <v>205</v>
      </c>
      <c r="AU508" s="198" t="s">
        <v>94</v>
      </c>
      <c r="AV508" s="13" t="s">
        <v>94</v>
      </c>
      <c r="AW508" s="13" t="s">
        <v>38</v>
      </c>
      <c r="AX508" s="13" t="s">
        <v>84</v>
      </c>
      <c r="AY508" s="198" t="s">
        <v>196</v>
      </c>
    </row>
    <row r="509" spans="1:65" s="15" customFormat="1" ht="11.25">
      <c r="B509" s="212"/>
      <c r="D509" s="197" t="s">
        <v>205</v>
      </c>
      <c r="E509" s="213" t="s">
        <v>1750</v>
      </c>
      <c r="F509" s="214" t="s">
        <v>225</v>
      </c>
      <c r="H509" s="215">
        <v>3483.9270000000001</v>
      </c>
      <c r="I509" s="216"/>
      <c r="L509" s="212"/>
      <c r="M509" s="217"/>
      <c r="N509" s="218"/>
      <c r="O509" s="218"/>
      <c r="P509" s="218"/>
      <c r="Q509" s="218"/>
      <c r="R509" s="218"/>
      <c r="S509" s="218"/>
      <c r="T509" s="219"/>
      <c r="AT509" s="213" t="s">
        <v>205</v>
      </c>
      <c r="AU509" s="213" t="s">
        <v>94</v>
      </c>
      <c r="AV509" s="15" t="s">
        <v>203</v>
      </c>
      <c r="AW509" s="15" t="s">
        <v>38</v>
      </c>
      <c r="AX509" s="15" t="s">
        <v>25</v>
      </c>
      <c r="AY509" s="213" t="s">
        <v>196</v>
      </c>
    </row>
    <row r="510" spans="1:65" s="2" customFormat="1" ht="16.5" customHeight="1">
      <c r="A510" s="35"/>
      <c r="B510" s="153"/>
      <c r="C510" s="228" t="s">
        <v>748</v>
      </c>
      <c r="D510" s="228" t="s">
        <v>500</v>
      </c>
      <c r="E510" s="229" t="s">
        <v>501</v>
      </c>
      <c r="F510" s="230" t="s">
        <v>502</v>
      </c>
      <c r="G510" s="231" t="s">
        <v>327</v>
      </c>
      <c r="H510" s="232">
        <v>3658.123</v>
      </c>
      <c r="I510" s="233"/>
      <c r="J510" s="234">
        <f>ROUND(I510*H510,2)</f>
        <v>0</v>
      </c>
      <c r="K510" s="230" t="s">
        <v>202</v>
      </c>
      <c r="L510" s="235"/>
      <c r="M510" s="236" t="s">
        <v>1</v>
      </c>
      <c r="N510" s="237" t="s">
        <v>50</v>
      </c>
      <c r="O510" s="61"/>
      <c r="P510" s="193">
        <f>O510*H510</f>
        <v>0</v>
      </c>
      <c r="Q510" s="193">
        <v>0</v>
      </c>
      <c r="R510" s="193">
        <f>Q510*H510</f>
        <v>0</v>
      </c>
      <c r="S510" s="193">
        <v>0</v>
      </c>
      <c r="T510" s="194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95" t="s">
        <v>239</v>
      </c>
      <c r="AT510" s="195" t="s">
        <v>500</v>
      </c>
      <c r="AU510" s="195" t="s">
        <v>94</v>
      </c>
      <c r="AY510" s="18" t="s">
        <v>196</v>
      </c>
      <c r="BE510" s="101">
        <f>IF(N510="základní",J510,0)</f>
        <v>0</v>
      </c>
      <c r="BF510" s="101">
        <f>IF(N510="snížená",J510,0)</f>
        <v>0</v>
      </c>
      <c r="BG510" s="101">
        <f>IF(N510="zákl. přenesená",J510,0)</f>
        <v>0</v>
      </c>
      <c r="BH510" s="101">
        <f>IF(N510="sníž. přenesená",J510,0)</f>
        <v>0</v>
      </c>
      <c r="BI510" s="101">
        <f>IF(N510="nulová",J510,0)</f>
        <v>0</v>
      </c>
      <c r="BJ510" s="18" t="s">
        <v>25</v>
      </c>
      <c r="BK510" s="101">
        <f>ROUND(I510*H510,2)</f>
        <v>0</v>
      </c>
      <c r="BL510" s="18" t="s">
        <v>203</v>
      </c>
      <c r="BM510" s="195" t="s">
        <v>1404</v>
      </c>
    </row>
    <row r="511" spans="1:65" s="13" customFormat="1" ht="11.25">
      <c r="B511" s="196"/>
      <c r="D511" s="197" t="s">
        <v>205</v>
      </c>
      <c r="E511" s="198" t="s">
        <v>1</v>
      </c>
      <c r="F511" s="199" t="s">
        <v>2061</v>
      </c>
      <c r="H511" s="200">
        <v>3658.123</v>
      </c>
      <c r="I511" s="201"/>
      <c r="L511" s="196"/>
      <c r="M511" s="202"/>
      <c r="N511" s="203"/>
      <c r="O511" s="203"/>
      <c r="P511" s="203"/>
      <c r="Q511" s="203"/>
      <c r="R511" s="203"/>
      <c r="S511" s="203"/>
      <c r="T511" s="204"/>
      <c r="AT511" s="198" t="s">
        <v>205</v>
      </c>
      <c r="AU511" s="198" t="s">
        <v>94</v>
      </c>
      <c r="AV511" s="13" t="s">
        <v>94</v>
      </c>
      <c r="AW511" s="13" t="s">
        <v>38</v>
      </c>
      <c r="AX511" s="13" t="s">
        <v>25</v>
      </c>
      <c r="AY511" s="198" t="s">
        <v>196</v>
      </c>
    </row>
    <row r="512" spans="1:65" s="2" customFormat="1" ht="16.5" customHeight="1">
      <c r="A512" s="35"/>
      <c r="B512" s="153"/>
      <c r="C512" s="184" t="s">
        <v>753</v>
      </c>
      <c r="D512" s="184" t="s">
        <v>198</v>
      </c>
      <c r="E512" s="185" t="s">
        <v>506</v>
      </c>
      <c r="F512" s="186" t="s">
        <v>507</v>
      </c>
      <c r="G512" s="187" t="s">
        <v>327</v>
      </c>
      <c r="H512" s="188">
        <v>7655.1580000000004</v>
      </c>
      <c r="I512" s="189"/>
      <c r="J512" s="190">
        <f>ROUND(I512*H512,2)</f>
        <v>0</v>
      </c>
      <c r="K512" s="186" t="s">
        <v>202</v>
      </c>
      <c r="L512" s="36"/>
      <c r="M512" s="191" t="s">
        <v>1</v>
      </c>
      <c r="N512" s="192" t="s">
        <v>50</v>
      </c>
      <c r="O512" s="61"/>
      <c r="P512" s="193">
        <f>O512*H512</f>
        <v>0</v>
      </c>
      <c r="Q512" s="193">
        <v>0</v>
      </c>
      <c r="R512" s="193">
        <f>Q512*H512</f>
        <v>0</v>
      </c>
      <c r="S512" s="193">
        <v>0</v>
      </c>
      <c r="T512" s="194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95" t="s">
        <v>203</v>
      </c>
      <c r="AT512" s="195" t="s">
        <v>198</v>
      </c>
      <c r="AU512" s="195" t="s">
        <v>94</v>
      </c>
      <c r="AY512" s="18" t="s">
        <v>196</v>
      </c>
      <c r="BE512" s="101">
        <f>IF(N512="základní",J512,0)</f>
        <v>0</v>
      </c>
      <c r="BF512" s="101">
        <f>IF(N512="snížená",J512,0)</f>
        <v>0</v>
      </c>
      <c r="BG512" s="101">
        <f>IF(N512="zákl. přenesená",J512,0)</f>
        <v>0</v>
      </c>
      <c r="BH512" s="101">
        <f>IF(N512="sníž. přenesená",J512,0)</f>
        <v>0</v>
      </c>
      <c r="BI512" s="101">
        <f>IF(N512="nulová",J512,0)</f>
        <v>0</v>
      </c>
      <c r="BJ512" s="18" t="s">
        <v>25</v>
      </c>
      <c r="BK512" s="101">
        <f>ROUND(I512*H512,2)</f>
        <v>0</v>
      </c>
      <c r="BL512" s="18" t="s">
        <v>203</v>
      </c>
      <c r="BM512" s="195" t="s">
        <v>1405</v>
      </c>
    </row>
    <row r="513" spans="1:65" s="13" customFormat="1" ht="11.25">
      <c r="B513" s="196"/>
      <c r="D513" s="197" t="s">
        <v>205</v>
      </c>
      <c r="E513" s="198" t="s">
        <v>1</v>
      </c>
      <c r="F513" s="199" t="s">
        <v>2062</v>
      </c>
      <c r="H513" s="200">
        <v>7655.1580000000004</v>
      </c>
      <c r="I513" s="201"/>
      <c r="L513" s="196"/>
      <c r="M513" s="202"/>
      <c r="N513" s="203"/>
      <c r="O513" s="203"/>
      <c r="P513" s="203"/>
      <c r="Q513" s="203"/>
      <c r="R513" s="203"/>
      <c r="S513" s="203"/>
      <c r="T513" s="204"/>
      <c r="AT513" s="198" t="s">
        <v>205</v>
      </c>
      <c r="AU513" s="198" t="s">
        <v>94</v>
      </c>
      <c r="AV513" s="13" t="s">
        <v>94</v>
      </c>
      <c r="AW513" s="13" t="s">
        <v>38</v>
      </c>
      <c r="AX513" s="13" t="s">
        <v>25</v>
      </c>
      <c r="AY513" s="198" t="s">
        <v>196</v>
      </c>
    </row>
    <row r="514" spans="1:65" s="2" customFormat="1" ht="16.5" customHeight="1">
      <c r="A514" s="35"/>
      <c r="B514" s="153"/>
      <c r="C514" s="184" t="s">
        <v>757</v>
      </c>
      <c r="D514" s="184" t="s">
        <v>198</v>
      </c>
      <c r="E514" s="185" t="s">
        <v>510</v>
      </c>
      <c r="F514" s="186" t="s">
        <v>511</v>
      </c>
      <c r="G514" s="187" t="s">
        <v>327</v>
      </c>
      <c r="H514" s="188">
        <v>7655.1580000000004</v>
      </c>
      <c r="I514" s="189"/>
      <c r="J514" s="190">
        <f>ROUND(I514*H514,2)</f>
        <v>0</v>
      </c>
      <c r="K514" s="186" t="s">
        <v>202</v>
      </c>
      <c r="L514" s="36"/>
      <c r="M514" s="191" t="s">
        <v>1</v>
      </c>
      <c r="N514" s="192" t="s">
        <v>50</v>
      </c>
      <c r="O514" s="61"/>
      <c r="P514" s="193">
        <f>O514*H514</f>
        <v>0</v>
      </c>
      <c r="Q514" s="193">
        <v>0</v>
      </c>
      <c r="R514" s="193">
        <f>Q514*H514</f>
        <v>0</v>
      </c>
      <c r="S514" s="193">
        <v>0</v>
      </c>
      <c r="T514" s="194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95" t="s">
        <v>203</v>
      </c>
      <c r="AT514" s="195" t="s">
        <v>198</v>
      </c>
      <c r="AU514" s="195" t="s">
        <v>94</v>
      </c>
      <c r="AY514" s="18" t="s">
        <v>196</v>
      </c>
      <c r="BE514" s="101">
        <f>IF(N514="základní",J514,0)</f>
        <v>0</v>
      </c>
      <c r="BF514" s="101">
        <f>IF(N514="snížená",J514,0)</f>
        <v>0</v>
      </c>
      <c r="BG514" s="101">
        <f>IF(N514="zákl. přenesená",J514,0)</f>
        <v>0</v>
      </c>
      <c r="BH514" s="101">
        <f>IF(N514="sníž. přenesená",J514,0)</f>
        <v>0</v>
      </c>
      <c r="BI514" s="101">
        <f>IF(N514="nulová",J514,0)</f>
        <v>0</v>
      </c>
      <c r="BJ514" s="18" t="s">
        <v>25</v>
      </c>
      <c r="BK514" s="101">
        <f>ROUND(I514*H514,2)</f>
        <v>0</v>
      </c>
      <c r="BL514" s="18" t="s">
        <v>203</v>
      </c>
      <c r="BM514" s="195" t="s">
        <v>1407</v>
      </c>
    </row>
    <row r="515" spans="1:65" s="2" customFormat="1" ht="16.5" customHeight="1">
      <c r="A515" s="35"/>
      <c r="B515" s="153"/>
      <c r="C515" s="184" t="s">
        <v>762</v>
      </c>
      <c r="D515" s="184" t="s">
        <v>198</v>
      </c>
      <c r="E515" s="185" t="s">
        <v>2063</v>
      </c>
      <c r="F515" s="186" t="s">
        <v>2064</v>
      </c>
      <c r="G515" s="187" t="s">
        <v>327</v>
      </c>
      <c r="H515" s="188">
        <v>1275.645</v>
      </c>
      <c r="I515" s="189"/>
      <c r="J515" s="190">
        <f>ROUND(I515*H515,2)</f>
        <v>0</v>
      </c>
      <c r="K515" s="186" t="s">
        <v>202</v>
      </c>
      <c r="L515" s="36"/>
      <c r="M515" s="191" t="s">
        <v>1</v>
      </c>
      <c r="N515" s="192" t="s">
        <v>50</v>
      </c>
      <c r="O515" s="61"/>
      <c r="P515" s="193">
        <f>O515*H515</f>
        <v>0</v>
      </c>
      <c r="Q515" s="193">
        <v>0</v>
      </c>
      <c r="R515" s="193">
        <f>Q515*H515</f>
        <v>0</v>
      </c>
      <c r="S515" s="193">
        <v>0</v>
      </c>
      <c r="T515" s="194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95" t="s">
        <v>203</v>
      </c>
      <c r="AT515" s="195" t="s">
        <v>198</v>
      </c>
      <c r="AU515" s="195" t="s">
        <v>94</v>
      </c>
      <c r="AY515" s="18" t="s">
        <v>196</v>
      </c>
      <c r="BE515" s="101">
        <f>IF(N515="základní",J515,0)</f>
        <v>0</v>
      </c>
      <c r="BF515" s="101">
        <f>IF(N515="snížená",J515,0)</f>
        <v>0</v>
      </c>
      <c r="BG515" s="101">
        <f>IF(N515="zákl. přenesená",J515,0)</f>
        <v>0</v>
      </c>
      <c r="BH515" s="101">
        <f>IF(N515="sníž. přenesená",J515,0)</f>
        <v>0</v>
      </c>
      <c r="BI515" s="101">
        <f>IF(N515="nulová",J515,0)</f>
        <v>0</v>
      </c>
      <c r="BJ515" s="18" t="s">
        <v>25</v>
      </c>
      <c r="BK515" s="101">
        <f>ROUND(I515*H515,2)</f>
        <v>0</v>
      </c>
      <c r="BL515" s="18" t="s">
        <v>203</v>
      </c>
      <c r="BM515" s="195" t="s">
        <v>2065</v>
      </c>
    </row>
    <row r="516" spans="1:65" s="13" customFormat="1" ht="11.25">
      <c r="B516" s="196"/>
      <c r="D516" s="197" t="s">
        <v>205</v>
      </c>
      <c r="E516" s="198" t="s">
        <v>1</v>
      </c>
      <c r="F516" s="199" t="s">
        <v>2066</v>
      </c>
      <c r="H516" s="200">
        <v>1215.78</v>
      </c>
      <c r="I516" s="201"/>
      <c r="L516" s="196"/>
      <c r="M516" s="202"/>
      <c r="N516" s="203"/>
      <c r="O516" s="203"/>
      <c r="P516" s="203"/>
      <c r="Q516" s="203"/>
      <c r="R516" s="203"/>
      <c r="S516" s="203"/>
      <c r="T516" s="204"/>
      <c r="AT516" s="198" t="s">
        <v>205</v>
      </c>
      <c r="AU516" s="198" t="s">
        <v>94</v>
      </c>
      <c r="AV516" s="13" t="s">
        <v>94</v>
      </c>
      <c r="AW516" s="13" t="s">
        <v>38</v>
      </c>
      <c r="AX516" s="13" t="s">
        <v>84</v>
      </c>
      <c r="AY516" s="198" t="s">
        <v>196</v>
      </c>
    </row>
    <row r="517" spans="1:65" s="13" customFormat="1" ht="11.25">
      <c r="B517" s="196"/>
      <c r="D517" s="197" t="s">
        <v>205</v>
      </c>
      <c r="E517" s="198" t="s">
        <v>1</v>
      </c>
      <c r="F517" s="199" t="s">
        <v>2067</v>
      </c>
      <c r="H517" s="200">
        <v>2.077</v>
      </c>
      <c r="I517" s="201"/>
      <c r="L517" s="196"/>
      <c r="M517" s="202"/>
      <c r="N517" s="203"/>
      <c r="O517" s="203"/>
      <c r="P517" s="203"/>
      <c r="Q517" s="203"/>
      <c r="R517" s="203"/>
      <c r="S517" s="203"/>
      <c r="T517" s="204"/>
      <c r="AT517" s="198" t="s">
        <v>205</v>
      </c>
      <c r="AU517" s="198" t="s">
        <v>94</v>
      </c>
      <c r="AV517" s="13" t="s">
        <v>94</v>
      </c>
      <c r="AW517" s="13" t="s">
        <v>38</v>
      </c>
      <c r="AX517" s="13" t="s">
        <v>84</v>
      </c>
      <c r="AY517" s="198" t="s">
        <v>196</v>
      </c>
    </row>
    <row r="518" spans="1:65" s="13" customFormat="1" ht="11.25">
      <c r="B518" s="196"/>
      <c r="D518" s="197" t="s">
        <v>205</v>
      </c>
      <c r="E518" s="198" t="s">
        <v>1</v>
      </c>
      <c r="F518" s="199" t="s">
        <v>2068</v>
      </c>
      <c r="H518" s="200">
        <v>133.17500000000001</v>
      </c>
      <c r="I518" s="201"/>
      <c r="L518" s="196"/>
      <c r="M518" s="202"/>
      <c r="N518" s="203"/>
      <c r="O518" s="203"/>
      <c r="P518" s="203"/>
      <c r="Q518" s="203"/>
      <c r="R518" s="203"/>
      <c r="S518" s="203"/>
      <c r="T518" s="204"/>
      <c r="AT518" s="198" t="s">
        <v>205</v>
      </c>
      <c r="AU518" s="198" t="s">
        <v>94</v>
      </c>
      <c r="AV518" s="13" t="s">
        <v>94</v>
      </c>
      <c r="AW518" s="13" t="s">
        <v>38</v>
      </c>
      <c r="AX518" s="13" t="s">
        <v>84</v>
      </c>
      <c r="AY518" s="198" t="s">
        <v>196</v>
      </c>
    </row>
    <row r="519" spans="1:65" s="13" customFormat="1" ht="11.25">
      <c r="B519" s="196"/>
      <c r="D519" s="197" t="s">
        <v>205</v>
      </c>
      <c r="E519" s="198" t="s">
        <v>1</v>
      </c>
      <c r="F519" s="199" t="s">
        <v>2069</v>
      </c>
      <c r="H519" s="200">
        <v>92.137</v>
      </c>
      <c r="I519" s="201"/>
      <c r="L519" s="196"/>
      <c r="M519" s="202"/>
      <c r="N519" s="203"/>
      <c r="O519" s="203"/>
      <c r="P519" s="203"/>
      <c r="Q519" s="203"/>
      <c r="R519" s="203"/>
      <c r="S519" s="203"/>
      <c r="T519" s="204"/>
      <c r="AT519" s="198" t="s">
        <v>205</v>
      </c>
      <c r="AU519" s="198" t="s">
        <v>94</v>
      </c>
      <c r="AV519" s="13" t="s">
        <v>94</v>
      </c>
      <c r="AW519" s="13" t="s">
        <v>38</v>
      </c>
      <c r="AX519" s="13" t="s">
        <v>84</v>
      </c>
      <c r="AY519" s="198" t="s">
        <v>196</v>
      </c>
    </row>
    <row r="520" spans="1:65" s="13" customFormat="1" ht="11.25">
      <c r="B520" s="196"/>
      <c r="D520" s="197" t="s">
        <v>205</v>
      </c>
      <c r="E520" s="198" t="s">
        <v>1</v>
      </c>
      <c r="F520" s="199" t="s">
        <v>2070</v>
      </c>
      <c r="H520" s="200">
        <v>5.6319999999999997</v>
      </c>
      <c r="I520" s="201"/>
      <c r="L520" s="196"/>
      <c r="M520" s="202"/>
      <c r="N520" s="203"/>
      <c r="O520" s="203"/>
      <c r="P520" s="203"/>
      <c r="Q520" s="203"/>
      <c r="R520" s="203"/>
      <c r="S520" s="203"/>
      <c r="T520" s="204"/>
      <c r="AT520" s="198" t="s">
        <v>205</v>
      </c>
      <c r="AU520" s="198" t="s">
        <v>94</v>
      </c>
      <c r="AV520" s="13" t="s">
        <v>94</v>
      </c>
      <c r="AW520" s="13" t="s">
        <v>38</v>
      </c>
      <c r="AX520" s="13" t="s">
        <v>84</v>
      </c>
      <c r="AY520" s="198" t="s">
        <v>196</v>
      </c>
    </row>
    <row r="521" spans="1:65" s="13" customFormat="1" ht="11.25">
      <c r="B521" s="196"/>
      <c r="D521" s="197" t="s">
        <v>205</v>
      </c>
      <c r="E521" s="198" t="s">
        <v>1</v>
      </c>
      <c r="F521" s="199" t="s">
        <v>2071</v>
      </c>
      <c r="H521" s="200">
        <v>8.4770000000000003</v>
      </c>
      <c r="I521" s="201"/>
      <c r="L521" s="196"/>
      <c r="M521" s="202"/>
      <c r="N521" s="203"/>
      <c r="O521" s="203"/>
      <c r="P521" s="203"/>
      <c r="Q521" s="203"/>
      <c r="R521" s="203"/>
      <c r="S521" s="203"/>
      <c r="T521" s="204"/>
      <c r="AT521" s="198" t="s">
        <v>205</v>
      </c>
      <c r="AU521" s="198" t="s">
        <v>94</v>
      </c>
      <c r="AV521" s="13" t="s">
        <v>94</v>
      </c>
      <c r="AW521" s="13" t="s">
        <v>38</v>
      </c>
      <c r="AX521" s="13" t="s">
        <v>84</v>
      </c>
      <c r="AY521" s="198" t="s">
        <v>196</v>
      </c>
    </row>
    <row r="522" spans="1:65" s="13" customFormat="1" ht="11.25">
      <c r="B522" s="196"/>
      <c r="D522" s="197" t="s">
        <v>205</v>
      </c>
      <c r="E522" s="198" t="s">
        <v>1</v>
      </c>
      <c r="F522" s="199" t="s">
        <v>2072</v>
      </c>
      <c r="H522" s="200">
        <v>18.149000000000001</v>
      </c>
      <c r="I522" s="201"/>
      <c r="L522" s="196"/>
      <c r="M522" s="202"/>
      <c r="N522" s="203"/>
      <c r="O522" s="203"/>
      <c r="P522" s="203"/>
      <c r="Q522" s="203"/>
      <c r="R522" s="203"/>
      <c r="S522" s="203"/>
      <c r="T522" s="204"/>
      <c r="AT522" s="198" t="s">
        <v>205</v>
      </c>
      <c r="AU522" s="198" t="s">
        <v>94</v>
      </c>
      <c r="AV522" s="13" t="s">
        <v>94</v>
      </c>
      <c r="AW522" s="13" t="s">
        <v>38</v>
      </c>
      <c r="AX522" s="13" t="s">
        <v>84</v>
      </c>
      <c r="AY522" s="198" t="s">
        <v>196</v>
      </c>
    </row>
    <row r="523" spans="1:65" s="13" customFormat="1" ht="11.25">
      <c r="B523" s="196"/>
      <c r="D523" s="197" t="s">
        <v>205</v>
      </c>
      <c r="E523" s="198" t="s">
        <v>1</v>
      </c>
      <c r="F523" s="199" t="s">
        <v>2073</v>
      </c>
      <c r="H523" s="200">
        <v>3.7010000000000001</v>
      </c>
      <c r="I523" s="201"/>
      <c r="L523" s="196"/>
      <c r="M523" s="202"/>
      <c r="N523" s="203"/>
      <c r="O523" s="203"/>
      <c r="P523" s="203"/>
      <c r="Q523" s="203"/>
      <c r="R523" s="203"/>
      <c r="S523" s="203"/>
      <c r="T523" s="204"/>
      <c r="AT523" s="198" t="s">
        <v>205</v>
      </c>
      <c r="AU523" s="198" t="s">
        <v>94</v>
      </c>
      <c r="AV523" s="13" t="s">
        <v>94</v>
      </c>
      <c r="AW523" s="13" t="s">
        <v>38</v>
      </c>
      <c r="AX523" s="13" t="s">
        <v>84</v>
      </c>
      <c r="AY523" s="198" t="s">
        <v>196</v>
      </c>
    </row>
    <row r="524" spans="1:65" s="13" customFormat="1" ht="11.25">
      <c r="B524" s="196"/>
      <c r="D524" s="197" t="s">
        <v>205</v>
      </c>
      <c r="E524" s="198" t="s">
        <v>1</v>
      </c>
      <c r="F524" s="199" t="s">
        <v>2074</v>
      </c>
      <c r="H524" s="200">
        <v>2.8260000000000001</v>
      </c>
      <c r="I524" s="201"/>
      <c r="L524" s="196"/>
      <c r="M524" s="202"/>
      <c r="N524" s="203"/>
      <c r="O524" s="203"/>
      <c r="P524" s="203"/>
      <c r="Q524" s="203"/>
      <c r="R524" s="203"/>
      <c r="S524" s="203"/>
      <c r="T524" s="204"/>
      <c r="AT524" s="198" t="s">
        <v>205</v>
      </c>
      <c r="AU524" s="198" t="s">
        <v>94</v>
      </c>
      <c r="AV524" s="13" t="s">
        <v>94</v>
      </c>
      <c r="AW524" s="13" t="s">
        <v>38</v>
      </c>
      <c r="AX524" s="13" t="s">
        <v>84</v>
      </c>
      <c r="AY524" s="198" t="s">
        <v>196</v>
      </c>
    </row>
    <row r="525" spans="1:65" s="13" customFormat="1" ht="11.25">
      <c r="B525" s="196"/>
      <c r="D525" s="197" t="s">
        <v>205</v>
      </c>
      <c r="E525" s="198" t="s">
        <v>1</v>
      </c>
      <c r="F525" s="199" t="s">
        <v>2075</v>
      </c>
      <c r="H525" s="200">
        <v>3.7210000000000001</v>
      </c>
      <c r="I525" s="201"/>
      <c r="L525" s="196"/>
      <c r="M525" s="202"/>
      <c r="N525" s="203"/>
      <c r="O525" s="203"/>
      <c r="P525" s="203"/>
      <c r="Q525" s="203"/>
      <c r="R525" s="203"/>
      <c r="S525" s="203"/>
      <c r="T525" s="204"/>
      <c r="AT525" s="198" t="s">
        <v>205</v>
      </c>
      <c r="AU525" s="198" t="s">
        <v>94</v>
      </c>
      <c r="AV525" s="13" t="s">
        <v>94</v>
      </c>
      <c r="AW525" s="13" t="s">
        <v>38</v>
      </c>
      <c r="AX525" s="13" t="s">
        <v>84</v>
      </c>
      <c r="AY525" s="198" t="s">
        <v>196</v>
      </c>
    </row>
    <row r="526" spans="1:65" s="13" customFormat="1" ht="11.25">
      <c r="B526" s="196"/>
      <c r="D526" s="197" t="s">
        <v>205</v>
      </c>
      <c r="E526" s="198" t="s">
        <v>1</v>
      </c>
      <c r="F526" s="199" t="s">
        <v>2076</v>
      </c>
      <c r="H526" s="200">
        <v>0.57699999999999996</v>
      </c>
      <c r="I526" s="201"/>
      <c r="L526" s="196"/>
      <c r="M526" s="202"/>
      <c r="N526" s="203"/>
      <c r="O526" s="203"/>
      <c r="P526" s="203"/>
      <c r="Q526" s="203"/>
      <c r="R526" s="203"/>
      <c r="S526" s="203"/>
      <c r="T526" s="204"/>
      <c r="AT526" s="198" t="s">
        <v>205</v>
      </c>
      <c r="AU526" s="198" t="s">
        <v>94</v>
      </c>
      <c r="AV526" s="13" t="s">
        <v>94</v>
      </c>
      <c r="AW526" s="13" t="s">
        <v>38</v>
      </c>
      <c r="AX526" s="13" t="s">
        <v>84</v>
      </c>
      <c r="AY526" s="198" t="s">
        <v>196</v>
      </c>
    </row>
    <row r="527" spans="1:65" s="13" customFormat="1" ht="11.25">
      <c r="B527" s="196"/>
      <c r="D527" s="197" t="s">
        <v>205</v>
      </c>
      <c r="E527" s="198" t="s">
        <v>1</v>
      </c>
      <c r="F527" s="199" t="s">
        <v>2077</v>
      </c>
      <c r="H527" s="200">
        <v>1.827</v>
      </c>
      <c r="I527" s="201"/>
      <c r="L527" s="196"/>
      <c r="M527" s="202"/>
      <c r="N527" s="203"/>
      <c r="O527" s="203"/>
      <c r="P527" s="203"/>
      <c r="Q527" s="203"/>
      <c r="R527" s="203"/>
      <c r="S527" s="203"/>
      <c r="T527" s="204"/>
      <c r="AT527" s="198" t="s">
        <v>205</v>
      </c>
      <c r="AU527" s="198" t="s">
        <v>94</v>
      </c>
      <c r="AV527" s="13" t="s">
        <v>94</v>
      </c>
      <c r="AW527" s="13" t="s">
        <v>38</v>
      </c>
      <c r="AX527" s="13" t="s">
        <v>84</v>
      </c>
      <c r="AY527" s="198" t="s">
        <v>196</v>
      </c>
    </row>
    <row r="528" spans="1:65" s="13" customFormat="1" ht="11.25">
      <c r="B528" s="196"/>
      <c r="D528" s="197" t="s">
        <v>205</v>
      </c>
      <c r="E528" s="198" t="s">
        <v>1</v>
      </c>
      <c r="F528" s="199" t="s">
        <v>2078</v>
      </c>
      <c r="H528" s="200">
        <v>38.088999999999999</v>
      </c>
      <c r="I528" s="201"/>
      <c r="L528" s="196"/>
      <c r="M528" s="202"/>
      <c r="N528" s="203"/>
      <c r="O528" s="203"/>
      <c r="P528" s="203"/>
      <c r="Q528" s="203"/>
      <c r="R528" s="203"/>
      <c r="S528" s="203"/>
      <c r="T528" s="204"/>
      <c r="AT528" s="198" t="s">
        <v>205</v>
      </c>
      <c r="AU528" s="198" t="s">
        <v>94</v>
      </c>
      <c r="AV528" s="13" t="s">
        <v>94</v>
      </c>
      <c r="AW528" s="13" t="s">
        <v>38</v>
      </c>
      <c r="AX528" s="13" t="s">
        <v>84</v>
      </c>
      <c r="AY528" s="198" t="s">
        <v>196</v>
      </c>
    </row>
    <row r="529" spans="1:65" s="13" customFormat="1" ht="11.25">
      <c r="B529" s="196"/>
      <c r="D529" s="197" t="s">
        <v>205</v>
      </c>
      <c r="E529" s="198" t="s">
        <v>1</v>
      </c>
      <c r="F529" s="199" t="s">
        <v>2079</v>
      </c>
      <c r="H529" s="200">
        <v>6.8380000000000001</v>
      </c>
      <c r="I529" s="201"/>
      <c r="L529" s="196"/>
      <c r="M529" s="202"/>
      <c r="N529" s="203"/>
      <c r="O529" s="203"/>
      <c r="P529" s="203"/>
      <c r="Q529" s="203"/>
      <c r="R529" s="203"/>
      <c r="S529" s="203"/>
      <c r="T529" s="204"/>
      <c r="AT529" s="198" t="s">
        <v>205</v>
      </c>
      <c r="AU529" s="198" t="s">
        <v>94</v>
      </c>
      <c r="AV529" s="13" t="s">
        <v>94</v>
      </c>
      <c r="AW529" s="13" t="s">
        <v>38</v>
      </c>
      <c r="AX529" s="13" t="s">
        <v>84</v>
      </c>
      <c r="AY529" s="198" t="s">
        <v>196</v>
      </c>
    </row>
    <row r="530" spans="1:65" s="16" customFormat="1" ht="11.25">
      <c r="B530" s="220"/>
      <c r="D530" s="197" t="s">
        <v>205</v>
      </c>
      <c r="E530" s="221" t="s">
        <v>1718</v>
      </c>
      <c r="F530" s="222" t="s">
        <v>368</v>
      </c>
      <c r="H530" s="223">
        <v>1533.0060000000001</v>
      </c>
      <c r="I530" s="224"/>
      <c r="L530" s="220"/>
      <c r="M530" s="225"/>
      <c r="N530" s="226"/>
      <c r="O530" s="226"/>
      <c r="P530" s="226"/>
      <c r="Q530" s="226"/>
      <c r="R530" s="226"/>
      <c r="S530" s="226"/>
      <c r="T530" s="227"/>
      <c r="AT530" s="221" t="s">
        <v>205</v>
      </c>
      <c r="AU530" s="221" t="s">
        <v>94</v>
      </c>
      <c r="AV530" s="16" t="s">
        <v>211</v>
      </c>
      <c r="AW530" s="16" t="s">
        <v>38</v>
      </c>
      <c r="AX530" s="16" t="s">
        <v>84</v>
      </c>
      <c r="AY530" s="221" t="s">
        <v>196</v>
      </c>
    </row>
    <row r="531" spans="1:65" s="14" customFormat="1" ht="11.25">
      <c r="B531" s="205"/>
      <c r="D531" s="197" t="s">
        <v>205</v>
      </c>
      <c r="E531" s="206" t="s">
        <v>1</v>
      </c>
      <c r="F531" s="207" t="s">
        <v>2080</v>
      </c>
      <c r="H531" s="206" t="s">
        <v>1</v>
      </c>
      <c r="I531" s="208"/>
      <c r="L531" s="205"/>
      <c r="M531" s="209"/>
      <c r="N531" s="210"/>
      <c r="O531" s="210"/>
      <c r="P531" s="210"/>
      <c r="Q531" s="210"/>
      <c r="R531" s="210"/>
      <c r="S531" s="210"/>
      <c r="T531" s="211"/>
      <c r="AT531" s="206" t="s">
        <v>205</v>
      </c>
      <c r="AU531" s="206" t="s">
        <v>94</v>
      </c>
      <c r="AV531" s="14" t="s">
        <v>25</v>
      </c>
      <c r="AW531" s="14" t="s">
        <v>38</v>
      </c>
      <c r="AX531" s="14" t="s">
        <v>84</v>
      </c>
      <c r="AY531" s="206" t="s">
        <v>196</v>
      </c>
    </row>
    <row r="532" spans="1:65" s="13" customFormat="1" ht="11.25">
      <c r="B532" s="196"/>
      <c r="D532" s="197" t="s">
        <v>205</v>
      </c>
      <c r="E532" s="198" t="s">
        <v>1</v>
      </c>
      <c r="F532" s="199" t="s">
        <v>2081</v>
      </c>
      <c r="H532" s="200">
        <v>-250.90899999999999</v>
      </c>
      <c r="I532" s="201"/>
      <c r="L532" s="196"/>
      <c r="M532" s="202"/>
      <c r="N532" s="203"/>
      <c r="O532" s="203"/>
      <c r="P532" s="203"/>
      <c r="Q532" s="203"/>
      <c r="R532" s="203"/>
      <c r="S532" s="203"/>
      <c r="T532" s="204"/>
      <c r="AT532" s="198" t="s">
        <v>205</v>
      </c>
      <c r="AU532" s="198" t="s">
        <v>94</v>
      </c>
      <c r="AV532" s="13" t="s">
        <v>94</v>
      </c>
      <c r="AW532" s="13" t="s">
        <v>38</v>
      </c>
      <c r="AX532" s="13" t="s">
        <v>84</v>
      </c>
      <c r="AY532" s="198" t="s">
        <v>196</v>
      </c>
    </row>
    <row r="533" spans="1:65" s="13" customFormat="1" ht="11.25">
      <c r="B533" s="196"/>
      <c r="D533" s="197" t="s">
        <v>205</v>
      </c>
      <c r="E533" s="198" t="s">
        <v>1</v>
      </c>
      <c r="F533" s="199" t="s">
        <v>2082</v>
      </c>
      <c r="H533" s="200">
        <v>-0.64300000000000002</v>
      </c>
      <c r="I533" s="201"/>
      <c r="L533" s="196"/>
      <c r="M533" s="202"/>
      <c r="N533" s="203"/>
      <c r="O533" s="203"/>
      <c r="P533" s="203"/>
      <c r="Q533" s="203"/>
      <c r="R533" s="203"/>
      <c r="S533" s="203"/>
      <c r="T533" s="204"/>
      <c r="AT533" s="198" t="s">
        <v>205</v>
      </c>
      <c r="AU533" s="198" t="s">
        <v>94</v>
      </c>
      <c r="AV533" s="13" t="s">
        <v>94</v>
      </c>
      <c r="AW533" s="13" t="s">
        <v>38</v>
      </c>
      <c r="AX533" s="13" t="s">
        <v>84</v>
      </c>
      <c r="AY533" s="198" t="s">
        <v>196</v>
      </c>
    </row>
    <row r="534" spans="1:65" s="13" customFormat="1" ht="11.25">
      <c r="B534" s="196"/>
      <c r="D534" s="197" t="s">
        <v>205</v>
      </c>
      <c r="E534" s="198" t="s">
        <v>1</v>
      </c>
      <c r="F534" s="199" t="s">
        <v>2083</v>
      </c>
      <c r="H534" s="200">
        <v>-4.8819999999999997</v>
      </c>
      <c r="I534" s="201"/>
      <c r="L534" s="196"/>
      <c r="M534" s="202"/>
      <c r="N534" s="203"/>
      <c r="O534" s="203"/>
      <c r="P534" s="203"/>
      <c r="Q534" s="203"/>
      <c r="R534" s="203"/>
      <c r="S534" s="203"/>
      <c r="T534" s="204"/>
      <c r="AT534" s="198" t="s">
        <v>205</v>
      </c>
      <c r="AU534" s="198" t="s">
        <v>94</v>
      </c>
      <c r="AV534" s="13" t="s">
        <v>94</v>
      </c>
      <c r="AW534" s="13" t="s">
        <v>38</v>
      </c>
      <c r="AX534" s="13" t="s">
        <v>84</v>
      </c>
      <c r="AY534" s="198" t="s">
        <v>196</v>
      </c>
    </row>
    <row r="535" spans="1:65" s="13" customFormat="1" ht="11.25">
      <c r="B535" s="196"/>
      <c r="D535" s="197" t="s">
        <v>205</v>
      </c>
      <c r="E535" s="198" t="s">
        <v>1</v>
      </c>
      <c r="F535" s="199" t="s">
        <v>2084</v>
      </c>
      <c r="H535" s="200">
        <v>-0.92700000000000005</v>
      </c>
      <c r="I535" s="201"/>
      <c r="L535" s="196"/>
      <c r="M535" s="202"/>
      <c r="N535" s="203"/>
      <c r="O535" s="203"/>
      <c r="P535" s="203"/>
      <c r="Q535" s="203"/>
      <c r="R535" s="203"/>
      <c r="S535" s="203"/>
      <c r="T535" s="204"/>
      <c r="AT535" s="198" t="s">
        <v>205</v>
      </c>
      <c r="AU535" s="198" t="s">
        <v>94</v>
      </c>
      <c r="AV535" s="13" t="s">
        <v>94</v>
      </c>
      <c r="AW535" s="13" t="s">
        <v>38</v>
      </c>
      <c r="AX535" s="13" t="s">
        <v>84</v>
      </c>
      <c r="AY535" s="198" t="s">
        <v>196</v>
      </c>
    </row>
    <row r="536" spans="1:65" s="15" customFormat="1" ht="11.25">
      <c r="B536" s="212"/>
      <c r="D536" s="197" t="s">
        <v>205</v>
      </c>
      <c r="E536" s="213" t="s">
        <v>1716</v>
      </c>
      <c r="F536" s="214" t="s">
        <v>225</v>
      </c>
      <c r="H536" s="215">
        <v>1275.645</v>
      </c>
      <c r="I536" s="216"/>
      <c r="L536" s="212"/>
      <c r="M536" s="217"/>
      <c r="N536" s="218"/>
      <c r="O536" s="218"/>
      <c r="P536" s="218"/>
      <c r="Q536" s="218"/>
      <c r="R536" s="218"/>
      <c r="S536" s="218"/>
      <c r="T536" s="219"/>
      <c r="AT536" s="213" t="s">
        <v>205</v>
      </c>
      <c r="AU536" s="213" t="s">
        <v>94</v>
      </c>
      <c r="AV536" s="15" t="s">
        <v>203</v>
      </c>
      <c r="AW536" s="15" t="s">
        <v>38</v>
      </c>
      <c r="AX536" s="15" t="s">
        <v>25</v>
      </c>
      <c r="AY536" s="213" t="s">
        <v>196</v>
      </c>
    </row>
    <row r="537" spans="1:65" s="2" customFormat="1" ht="16.5" customHeight="1">
      <c r="A537" s="35"/>
      <c r="B537" s="153"/>
      <c r="C537" s="228" t="s">
        <v>767</v>
      </c>
      <c r="D537" s="228" t="s">
        <v>500</v>
      </c>
      <c r="E537" s="229" t="s">
        <v>2085</v>
      </c>
      <c r="F537" s="230" t="s">
        <v>2086</v>
      </c>
      <c r="G537" s="231" t="s">
        <v>327</v>
      </c>
      <c r="H537" s="232">
        <v>1339.4269999999999</v>
      </c>
      <c r="I537" s="233"/>
      <c r="J537" s="234">
        <f>ROUND(I537*H537,2)</f>
        <v>0</v>
      </c>
      <c r="K537" s="230" t="s">
        <v>202</v>
      </c>
      <c r="L537" s="235"/>
      <c r="M537" s="236" t="s">
        <v>1</v>
      </c>
      <c r="N537" s="237" t="s">
        <v>50</v>
      </c>
      <c r="O537" s="61"/>
      <c r="P537" s="193">
        <f>O537*H537</f>
        <v>0</v>
      </c>
      <c r="Q537" s="193">
        <v>0</v>
      </c>
      <c r="R537" s="193">
        <f>Q537*H537</f>
        <v>0</v>
      </c>
      <c r="S537" s="193">
        <v>0</v>
      </c>
      <c r="T537" s="194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5" t="s">
        <v>239</v>
      </c>
      <c r="AT537" s="195" t="s">
        <v>500</v>
      </c>
      <c r="AU537" s="195" t="s">
        <v>94</v>
      </c>
      <c r="AY537" s="18" t="s">
        <v>196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25</v>
      </c>
      <c r="BK537" s="101">
        <f>ROUND(I537*H537,2)</f>
        <v>0</v>
      </c>
      <c r="BL537" s="18" t="s">
        <v>203</v>
      </c>
      <c r="BM537" s="195" t="s">
        <v>2087</v>
      </c>
    </row>
    <row r="538" spans="1:65" s="13" customFormat="1" ht="11.25">
      <c r="B538" s="196"/>
      <c r="D538" s="197" t="s">
        <v>205</v>
      </c>
      <c r="E538" s="198" t="s">
        <v>1</v>
      </c>
      <c r="F538" s="199" t="s">
        <v>2088</v>
      </c>
      <c r="H538" s="200">
        <v>1339.4269999999999</v>
      </c>
      <c r="I538" s="201"/>
      <c r="L538" s="196"/>
      <c r="M538" s="202"/>
      <c r="N538" s="203"/>
      <c r="O538" s="203"/>
      <c r="P538" s="203"/>
      <c r="Q538" s="203"/>
      <c r="R538" s="203"/>
      <c r="S538" s="203"/>
      <c r="T538" s="204"/>
      <c r="AT538" s="198" t="s">
        <v>205</v>
      </c>
      <c r="AU538" s="198" t="s">
        <v>94</v>
      </c>
      <c r="AV538" s="13" t="s">
        <v>94</v>
      </c>
      <c r="AW538" s="13" t="s">
        <v>38</v>
      </c>
      <c r="AX538" s="13" t="s">
        <v>25</v>
      </c>
      <c r="AY538" s="198" t="s">
        <v>196</v>
      </c>
    </row>
    <row r="539" spans="1:65" s="2" customFormat="1" ht="16.5" customHeight="1">
      <c r="A539" s="35"/>
      <c r="B539" s="153"/>
      <c r="C539" s="184" t="s">
        <v>771</v>
      </c>
      <c r="D539" s="184" t="s">
        <v>198</v>
      </c>
      <c r="E539" s="185" t="s">
        <v>506</v>
      </c>
      <c r="F539" s="186" t="s">
        <v>507</v>
      </c>
      <c r="G539" s="187" t="s">
        <v>327</v>
      </c>
      <c r="H539" s="188">
        <v>1339.4269999999999</v>
      </c>
      <c r="I539" s="189"/>
      <c r="J539" s="190">
        <f>ROUND(I539*H539,2)</f>
        <v>0</v>
      </c>
      <c r="K539" s="186" t="s">
        <v>202</v>
      </c>
      <c r="L539" s="36"/>
      <c r="M539" s="191" t="s">
        <v>1</v>
      </c>
      <c r="N539" s="192" t="s">
        <v>50</v>
      </c>
      <c r="O539" s="61"/>
      <c r="P539" s="193">
        <f>O539*H539</f>
        <v>0</v>
      </c>
      <c r="Q539" s="193">
        <v>0</v>
      </c>
      <c r="R539" s="193">
        <f>Q539*H539</f>
        <v>0</v>
      </c>
      <c r="S539" s="193">
        <v>0</v>
      </c>
      <c r="T539" s="194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95" t="s">
        <v>203</v>
      </c>
      <c r="AT539" s="195" t="s">
        <v>198</v>
      </c>
      <c r="AU539" s="195" t="s">
        <v>94</v>
      </c>
      <c r="AY539" s="18" t="s">
        <v>196</v>
      </c>
      <c r="BE539" s="101">
        <f>IF(N539="základní",J539,0)</f>
        <v>0</v>
      </c>
      <c r="BF539" s="101">
        <f>IF(N539="snížená",J539,0)</f>
        <v>0</v>
      </c>
      <c r="BG539" s="101">
        <f>IF(N539="zákl. přenesená",J539,0)</f>
        <v>0</v>
      </c>
      <c r="BH539" s="101">
        <f>IF(N539="sníž. přenesená",J539,0)</f>
        <v>0</v>
      </c>
      <c r="BI539" s="101">
        <f>IF(N539="nulová",J539,0)</f>
        <v>0</v>
      </c>
      <c r="BJ539" s="18" t="s">
        <v>25</v>
      </c>
      <c r="BK539" s="101">
        <f>ROUND(I539*H539,2)</f>
        <v>0</v>
      </c>
      <c r="BL539" s="18" t="s">
        <v>203</v>
      </c>
      <c r="BM539" s="195" t="s">
        <v>2089</v>
      </c>
    </row>
    <row r="540" spans="1:65" s="13" customFormat="1" ht="11.25">
      <c r="B540" s="196"/>
      <c r="D540" s="197" t="s">
        <v>205</v>
      </c>
      <c r="E540" s="198" t="s">
        <v>1</v>
      </c>
      <c r="F540" s="199" t="s">
        <v>2090</v>
      </c>
      <c r="H540" s="200">
        <v>1275.645</v>
      </c>
      <c r="I540" s="201"/>
      <c r="L540" s="196"/>
      <c r="M540" s="202"/>
      <c r="N540" s="203"/>
      <c r="O540" s="203"/>
      <c r="P540" s="203"/>
      <c r="Q540" s="203"/>
      <c r="R540" s="203"/>
      <c r="S540" s="203"/>
      <c r="T540" s="204"/>
      <c r="AT540" s="198" t="s">
        <v>205</v>
      </c>
      <c r="AU540" s="198" t="s">
        <v>94</v>
      </c>
      <c r="AV540" s="13" t="s">
        <v>94</v>
      </c>
      <c r="AW540" s="13" t="s">
        <v>38</v>
      </c>
      <c r="AX540" s="13" t="s">
        <v>25</v>
      </c>
      <c r="AY540" s="198" t="s">
        <v>196</v>
      </c>
    </row>
    <row r="541" spans="1:65" s="13" customFormat="1" ht="11.25">
      <c r="B541" s="196"/>
      <c r="D541" s="197" t="s">
        <v>205</v>
      </c>
      <c r="F541" s="199" t="s">
        <v>2091</v>
      </c>
      <c r="H541" s="200">
        <v>1339.4269999999999</v>
      </c>
      <c r="I541" s="201"/>
      <c r="L541" s="196"/>
      <c r="M541" s="202"/>
      <c r="N541" s="203"/>
      <c r="O541" s="203"/>
      <c r="P541" s="203"/>
      <c r="Q541" s="203"/>
      <c r="R541" s="203"/>
      <c r="S541" s="203"/>
      <c r="T541" s="204"/>
      <c r="AT541" s="198" t="s">
        <v>205</v>
      </c>
      <c r="AU541" s="198" t="s">
        <v>94</v>
      </c>
      <c r="AV541" s="13" t="s">
        <v>94</v>
      </c>
      <c r="AW541" s="13" t="s">
        <v>3</v>
      </c>
      <c r="AX541" s="13" t="s">
        <v>25</v>
      </c>
      <c r="AY541" s="198" t="s">
        <v>196</v>
      </c>
    </row>
    <row r="542" spans="1:65" s="2" customFormat="1" ht="16.5" customHeight="1">
      <c r="A542" s="35"/>
      <c r="B542" s="153"/>
      <c r="C542" s="184" t="s">
        <v>776</v>
      </c>
      <c r="D542" s="184" t="s">
        <v>198</v>
      </c>
      <c r="E542" s="185" t="s">
        <v>510</v>
      </c>
      <c r="F542" s="186" t="s">
        <v>511</v>
      </c>
      <c r="G542" s="187" t="s">
        <v>327</v>
      </c>
      <c r="H542" s="188">
        <v>1339.4269999999999</v>
      </c>
      <c r="I542" s="189"/>
      <c r="J542" s="190">
        <f>ROUND(I542*H542,2)</f>
        <v>0</v>
      </c>
      <c r="K542" s="186" t="s">
        <v>202</v>
      </c>
      <c r="L542" s="36"/>
      <c r="M542" s="191" t="s">
        <v>1</v>
      </c>
      <c r="N542" s="192" t="s">
        <v>50</v>
      </c>
      <c r="O542" s="61"/>
      <c r="P542" s="193">
        <f>O542*H542</f>
        <v>0</v>
      </c>
      <c r="Q542" s="193">
        <v>0</v>
      </c>
      <c r="R542" s="193">
        <f>Q542*H542</f>
        <v>0</v>
      </c>
      <c r="S542" s="193">
        <v>0</v>
      </c>
      <c r="T542" s="194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95" t="s">
        <v>203</v>
      </c>
      <c r="AT542" s="195" t="s">
        <v>198</v>
      </c>
      <c r="AU542" s="195" t="s">
        <v>94</v>
      </c>
      <c r="AY542" s="18" t="s">
        <v>196</v>
      </c>
      <c r="BE542" s="101">
        <f>IF(N542="základní",J542,0)</f>
        <v>0</v>
      </c>
      <c r="BF542" s="101">
        <f>IF(N542="snížená",J542,0)</f>
        <v>0</v>
      </c>
      <c r="BG542" s="101">
        <f>IF(N542="zákl. přenesená",J542,0)</f>
        <v>0</v>
      </c>
      <c r="BH542" s="101">
        <f>IF(N542="sníž. přenesená",J542,0)</f>
        <v>0</v>
      </c>
      <c r="BI542" s="101">
        <f>IF(N542="nulová",J542,0)</f>
        <v>0</v>
      </c>
      <c r="BJ542" s="18" t="s">
        <v>25</v>
      </c>
      <c r="BK542" s="101">
        <f>ROUND(I542*H542,2)</f>
        <v>0</v>
      </c>
      <c r="BL542" s="18" t="s">
        <v>203</v>
      </c>
      <c r="BM542" s="195" t="s">
        <v>2092</v>
      </c>
    </row>
    <row r="543" spans="1:65" s="13" customFormat="1" ht="11.25">
      <c r="B543" s="196"/>
      <c r="D543" s="197" t="s">
        <v>205</v>
      </c>
      <c r="F543" s="199" t="s">
        <v>2091</v>
      </c>
      <c r="H543" s="200">
        <v>1339.4269999999999</v>
      </c>
      <c r="I543" s="201"/>
      <c r="L543" s="196"/>
      <c r="M543" s="202"/>
      <c r="N543" s="203"/>
      <c r="O543" s="203"/>
      <c r="P543" s="203"/>
      <c r="Q543" s="203"/>
      <c r="R543" s="203"/>
      <c r="S543" s="203"/>
      <c r="T543" s="204"/>
      <c r="AT543" s="198" t="s">
        <v>205</v>
      </c>
      <c r="AU543" s="198" t="s">
        <v>94</v>
      </c>
      <c r="AV543" s="13" t="s">
        <v>94</v>
      </c>
      <c r="AW543" s="13" t="s">
        <v>3</v>
      </c>
      <c r="AX543" s="13" t="s">
        <v>25</v>
      </c>
      <c r="AY543" s="198" t="s">
        <v>196</v>
      </c>
    </row>
    <row r="544" spans="1:65" s="12" customFormat="1" ht="22.9" customHeight="1">
      <c r="B544" s="171"/>
      <c r="D544" s="172" t="s">
        <v>83</v>
      </c>
      <c r="E544" s="182" t="s">
        <v>211</v>
      </c>
      <c r="F544" s="182" t="s">
        <v>513</v>
      </c>
      <c r="I544" s="174"/>
      <c r="J544" s="183">
        <f>BK544</f>
        <v>0</v>
      </c>
      <c r="L544" s="171"/>
      <c r="M544" s="176"/>
      <c r="N544" s="177"/>
      <c r="O544" s="177"/>
      <c r="P544" s="178">
        <f>SUM(P545:P557)</f>
        <v>0</v>
      </c>
      <c r="Q544" s="177"/>
      <c r="R544" s="178">
        <f>SUM(R545:R557)</f>
        <v>0</v>
      </c>
      <c r="S544" s="177"/>
      <c r="T544" s="179">
        <f>SUM(T545:T557)</f>
        <v>8.8000000000000007</v>
      </c>
      <c r="AR544" s="172" t="s">
        <v>25</v>
      </c>
      <c r="AT544" s="180" t="s">
        <v>83</v>
      </c>
      <c r="AU544" s="180" t="s">
        <v>25</v>
      </c>
      <c r="AY544" s="172" t="s">
        <v>196</v>
      </c>
      <c r="BK544" s="181">
        <f>SUM(BK545:BK557)</f>
        <v>0</v>
      </c>
    </row>
    <row r="545" spans="1:65" s="2" customFormat="1" ht="16.5" customHeight="1">
      <c r="A545" s="35"/>
      <c r="B545" s="153"/>
      <c r="C545" s="184" t="s">
        <v>781</v>
      </c>
      <c r="D545" s="184" t="s">
        <v>198</v>
      </c>
      <c r="E545" s="185" t="s">
        <v>515</v>
      </c>
      <c r="F545" s="186" t="s">
        <v>516</v>
      </c>
      <c r="G545" s="187" t="s">
        <v>327</v>
      </c>
      <c r="H545" s="188">
        <v>3.8359999999999999</v>
      </c>
      <c r="I545" s="189"/>
      <c r="J545" s="190">
        <f>ROUND(I545*H545,2)</f>
        <v>0</v>
      </c>
      <c r="K545" s="186" t="s">
        <v>202</v>
      </c>
      <c r="L545" s="36"/>
      <c r="M545" s="191" t="s">
        <v>1</v>
      </c>
      <c r="N545" s="192" t="s">
        <v>50</v>
      </c>
      <c r="O545" s="61"/>
      <c r="P545" s="193">
        <f>O545*H545</f>
        <v>0</v>
      </c>
      <c r="Q545" s="193">
        <v>0</v>
      </c>
      <c r="R545" s="193">
        <f>Q545*H545</f>
        <v>0</v>
      </c>
      <c r="S545" s="193">
        <v>0</v>
      </c>
      <c r="T545" s="194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95" t="s">
        <v>203</v>
      </c>
      <c r="AT545" s="195" t="s">
        <v>198</v>
      </c>
      <c r="AU545" s="195" t="s">
        <v>94</v>
      </c>
      <c r="AY545" s="18" t="s">
        <v>196</v>
      </c>
      <c r="BE545" s="101">
        <f>IF(N545="základní",J545,0)</f>
        <v>0</v>
      </c>
      <c r="BF545" s="101">
        <f>IF(N545="snížená",J545,0)</f>
        <v>0</v>
      </c>
      <c r="BG545" s="101">
        <f>IF(N545="zákl. přenesená",J545,0)</f>
        <v>0</v>
      </c>
      <c r="BH545" s="101">
        <f>IF(N545="sníž. přenesená",J545,0)</f>
        <v>0</v>
      </c>
      <c r="BI545" s="101">
        <f>IF(N545="nulová",J545,0)</f>
        <v>0</v>
      </c>
      <c r="BJ545" s="18" t="s">
        <v>25</v>
      </c>
      <c r="BK545" s="101">
        <f>ROUND(I545*H545,2)</f>
        <v>0</v>
      </c>
      <c r="BL545" s="18" t="s">
        <v>203</v>
      </c>
      <c r="BM545" s="195" t="s">
        <v>517</v>
      </c>
    </row>
    <row r="546" spans="1:65" s="13" customFormat="1" ht="11.25">
      <c r="B546" s="196"/>
      <c r="D546" s="197" t="s">
        <v>205</v>
      </c>
      <c r="E546" s="198" t="s">
        <v>1</v>
      </c>
      <c r="F546" s="199" t="s">
        <v>2093</v>
      </c>
      <c r="H546" s="200">
        <v>3.71</v>
      </c>
      <c r="I546" s="201"/>
      <c r="L546" s="196"/>
      <c r="M546" s="202"/>
      <c r="N546" s="203"/>
      <c r="O546" s="203"/>
      <c r="P546" s="203"/>
      <c r="Q546" s="203"/>
      <c r="R546" s="203"/>
      <c r="S546" s="203"/>
      <c r="T546" s="204"/>
      <c r="AT546" s="198" t="s">
        <v>205</v>
      </c>
      <c r="AU546" s="198" t="s">
        <v>94</v>
      </c>
      <c r="AV546" s="13" t="s">
        <v>94</v>
      </c>
      <c r="AW546" s="13" t="s">
        <v>38</v>
      </c>
      <c r="AX546" s="13" t="s">
        <v>84</v>
      </c>
      <c r="AY546" s="198" t="s">
        <v>196</v>
      </c>
    </row>
    <row r="547" spans="1:65" s="13" customFormat="1" ht="11.25">
      <c r="B547" s="196"/>
      <c r="D547" s="197" t="s">
        <v>205</v>
      </c>
      <c r="E547" s="198" t="s">
        <v>1</v>
      </c>
      <c r="F547" s="199" t="s">
        <v>2094</v>
      </c>
      <c r="H547" s="200">
        <v>0.126</v>
      </c>
      <c r="I547" s="201"/>
      <c r="L547" s="196"/>
      <c r="M547" s="202"/>
      <c r="N547" s="203"/>
      <c r="O547" s="203"/>
      <c r="P547" s="203"/>
      <c r="Q547" s="203"/>
      <c r="R547" s="203"/>
      <c r="S547" s="203"/>
      <c r="T547" s="204"/>
      <c r="AT547" s="198" t="s">
        <v>205</v>
      </c>
      <c r="AU547" s="198" t="s">
        <v>94</v>
      </c>
      <c r="AV547" s="13" t="s">
        <v>94</v>
      </c>
      <c r="AW547" s="13" t="s">
        <v>38</v>
      </c>
      <c r="AX547" s="13" t="s">
        <v>84</v>
      </c>
      <c r="AY547" s="198" t="s">
        <v>196</v>
      </c>
    </row>
    <row r="548" spans="1:65" s="15" customFormat="1" ht="11.25">
      <c r="B548" s="212"/>
      <c r="D548" s="197" t="s">
        <v>205</v>
      </c>
      <c r="E548" s="213" t="s">
        <v>1</v>
      </c>
      <c r="F548" s="214" t="s">
        <v>225</v>
      </c>
      <c r="H548" s="215">
        <v>3.8359999999999999</v>
      </c>
      <c r="I548" s="216"/>
      <c r="L548" s="212"/>
      <c r="M548" s="217"/>
      <c r="N548" s="218"/>
      <c r="O548" s="218"/>
      <c r="P548" s="218"/>
      <c r="Q548" s="218"/>
      <c r="R548" s="218"/>
      <c r="S548" s="218"/>
      <c r="T548" s="219"/>
      <c r="AT548" s="213" t="s">
        <v>205</v>
      </c>
      <c r="AU548" s="213" t="s">
        <v>94</v>
      </c>
      <c r="AV548" s="15" t="s">
        <v>203</v>
      </c>
      <c r="AW548" s="15" t="s">
        <v>38</v>
      </c>
      <c r="AX548" s="15" t="s">
        <v>25</v>
      </c>
      <c r="AY548" s="213" t="s">
        <v>196</v>
      </c>
    </row>
    <row r="549" spans="1:65" s="2" customFormat="1" ht="16.5" customHeight="1">
      <c r="A549" s="35"/>
      <c r="B549" s="153"/>
      <c r="C549" s="184" t="s">
        <v>786</v>
      </c>
      <c r="D549" s="184" t="s">
        <v>198</v>
      </c>
      <c r="E549" s="185" t="s">
        <v>542</v>
      </c>
      <c r="F549" s="186" t="s">
        <v>543</v>
      </c>
      <c r="G549" s="187" t="s">
        <v>327</v>
      </c>
      <c r="H549" s="188">
        <v>4</v>
      </c>
      <c r="I549" s="189"/>
      <c r="J549" s="190">
        <f>ROUND(I549*H549,2)</f>
        <v>0</v>
      </c>
      <c r="K549" s="186" t="s">
        <v>202</v>
      </c>
      <c r="L549" s="36"/>
      <c r="M549" s="191" t="s">
        <v>1</v>
      </c>
      <c r="N549" s="192" t="s">
        <v>50</v>
      </c>
      <c r="O549" s="61"/>
      <c r="P549" s="193">
        <f>O549*H549</f>
        <v>0</v>
      </c>
      <c r="Q549" s="193">
        <v>0</v>
      </c>
      <c r="R549" s="193">
        <f>Q549*H549</f>
        <v>0</v>
      </c>
      <c r="S549" s="193">
        <v>2.2000000000000002</v>
      </c>
      <c r="T549" s="194">
        <f>S549*H549</f>
        <v>8.8000000000000007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95" t="s">
        <v>203</v>
      </c>
      <c r="AT549" s="195" t="s">
        <v>198</v>
      </c>
      <c r="AU549" s="195" t="s">
        <v>94</v>
      </c>
      <c r="AY549" s="18" t="s">
        <v>196</v>
      </c>
      <c r="BE549" s="101">
        <f>IF(N549="základní",J549,0)</f>
        <v>0</v>
      </c>
      <c r="BF549" s="101">
        <f>IF(N549="snížená",J549,0)</f>
        <v>0</v>
      </c>
      <c r="BG549" s="101">
        <f>IF(N549="zákl. přenesená",J549,0)</f>
        <v>0</v>
      </c>
      <c r="BH549" s="101">
        <f>IF(N549="sníž. přenesená",J549,0)</f>
        <v>0</v>
      </c>
      <c r="BI549" s="101">
        <f>IF(N549="nulová",J549,0)</f>
        <v>0</v>
      </c>
      <c r="BJ549" s="18" t="s">
        <v>25</v>
      </c>
      <c r="BK549" s="101">
        <f>ROUND(I549*H549,2)</f>
        <v>0</v>
      </c>
      <c r="BL549" s="18" t="s">
        <v>203</v>
      </c>
      <c r="BM549" s="195" t="s">
        <v>2095</v>
      </c>
    </row>
    <row r="550" spans="1:65" s="14" customFormat="1" ht="11.25">
      <c r="B550" s="205"/>
      <c r="D550" s="197" t="s">
        <v>205</v>
      </c>
      <c r="E550" s="206" t="s">
        <v>1</v>
      </c>
      <c r="F550" s="207" t="s">
        <v>2096</v>
      </c>
      <c r="H550" s="206" t="s">
        <v>1</v>
      </c>
      <c r="I550" s="208"/>
      <c r="L550" s="205"/>
      <c r="M550" s="209"/>
      <c r="N550" s="210"/>
      <c r="O550" s="210"/>
      <c r="P550" s="210"/>
      <c r="Q550" s="210"/>
      <c r="R550" s="210"/>
      <c r="S550" s="210"/>
      <c r="T550" s="211"/>
      <c r="AT550" s="206" t="s">
        <v>205</v>
      </c>
      <c r="AU550" s="206" t="s">
        <v>94</v>
      </c>
      <c r="AV550" s="14" t="s">
        <v>25</v>
      </c>
      <c r="AW550" s="14" t="s">
        <v>38</v>
      </c>
      <c r="AX550" s="14" t="s">
        <v>84</v>
      </c>
      <c r="AY550" s="206" t="s">
        <v>196</v>
      </c>
    </row>
    <row r="551" spans="1:65" s="14" customFormat="1" ht="11.25">
      <c r="B551" s="205"/>
      <c r="D551" s="197" t="s">
        <v>205</v>
      </c>
      <c r="E551" s="206" t="s">
        <v>1</v>
      </c>
      <c r="F551" s="207" t="s">
        <v>2097</v>
      </c>
      <c r="H551" s="206" t="s">
        <v>1</v>
      </c>
      <c r="I551" s="208"/>
      <c r="L551" s="205"/>
      <c r="M551" s="209"/>
      <c r="N551" s="210"/>
      <c r="O551" s="210"/>
      <c r="P551" s="210"/>
      <c r="Q551" s="210"/>
      <c r="R551" s="210"/>
      <c r="S551" s="210"/>
      <c r="T551" s="211"/>
      <c r="AT551" s="206" t="s">
        <v>205</v>
      </c>
      <c r="AU551" s="206" t="s">
        <v>94</v>
      </c>
      <c r="AV551" s="14" t="s">
        <v>25</v>
      </c>
      <c r="AW551" s="14" t="s">
        <v>38</v>
      </c>
      <c r="AX551" s="14" t="s">
        <v>84</v>
      </c>
      <c r="AY551" s="206" t="s">
        <v>196</v>
      </c>
    </row>
    <row r="552" spans="1:65" s="13" customFormat="1" ht="11.25">
      <c r="B552" s="196"/>
      <c r="D552" s="197" t="s">
        <v>205</v>
      </c>
      <c r="E552" s="198" t="s">
        <v>1</v>
      </c>
      <c r="F552" s="199" t="s">
        <v>2098</v>
      </c>
      <c r="H552" s="200">
        <v>4</v>
      </c>
      <c r="I552" s="201"/>
      <c r="L552" s="196"/>
      <c r="M552" s="202"/>
      <c r="N552" s="203"/>
      <c r="O552" s="203"/>
      <c r="P552" s="203"/>
      <c r="Q552" s="203"/>
      <c r="R552" s="203"/>
      <c r="S552" s="203"/>
      <c r="T552" s="204"/>
      <c r="AT552" s="198" t="s">
        <v>205</v>
      </c>
      <c r="AU552" s="198" t="s">
        <v>94</v>
      </c>
      <c r="AV552" s="13" t="s">
        <v>94</v>
      </c>
      <c r="AW552" s="13" t="s">
        <v>38</v>
      </c>
      <c r="AX552" s="13" t="s">
        <v>25</v>
      </c>
      <c r="AY552" s="198" t="s">
        <v>196</v>
      </c>
    </row>
    <row r="553" spans="1:65" s="2" customFormat="1" ht="16.5" customHeight="1">
      <c r="A553" s="35"/>
      <c r="B553" s="153"/>
      <c r="C553" s="184" t="s">
        <v>791</v>
      </c>
      <c r="D553" s="184" t="s">
        <v>198</v>
      </c>
      <c r="E553" s="185" t="s">
        <v>1945</v>
      </c>
      <c r="F553" s="186" t="s">
        <v>1946</v>
      </c>
      <c r="G553" s="187" t="s">
        <v>209</v>
      </c>
      <c r="H553" s="188">
        <v>8.8000000000000007</v>
      </c>
      <c r="I553" s="189"/>
      <c r="J553" s="190">
        <f>ROUND(I553*H553,2)</f>
        <v>0</v>
      </c>
      <c r="K553" s="186" t="s">
        <v>202</v>
      </c>
      <c r="L553" s="36"/>
      <c r="M553" s="191" t="s">
        <v>1</v>
      </c>
      <c r="N553" s="192" t="s">
        <v>50</v>
      </c>
      <c r="O553" s="61"/>
      <c r="P553" s="193">
        <f>O553*H553</f>
        <v>0</v>
      </c>
      <c r="Q553" s="193">
        <v>0</v>
      </c>
      <c r="R553" s="193">
        <f>Q553*H553</f>
        <v>0</v>
      </c>
      <c r="S553" s="193">
        <v>0</v>
      </c>
      <c r="T553" s="194">
        <f>S553*H553</f>
        <v>0</v>
      </c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R553" s="195" t="s">
        <v>203</v>
      </c>
      <c r="AT553" s="195" t="s">
        <v>198</v>
      </c>
      <c r="AU553" s="195" t="s">
        <v>94</v>
      </c>
      <c r="AY553" s="18" t="s">
        <v>196</v>
      </c>
      <c r="BE553" s="101">
        <f>IF(N553="základní",J553,0)</f>
        <v>0</v>
      </c>
      <c r="BF553" s="101">
        <f>IF(N553="snížená",J553,0)</f>
        <v>0</v>
      </c>
      <c r="BG553" s="101">
        <f>IF(N553="zákl. přenesená",J553,0)</f>
        <v>0</v>
      </c>
      <c r="BH553" s="101">
        <f>IF(N553="sníž. přenesená",J553,0)</f>
        <v>0</v>
      </c>
      <c r="BI553" s="101">
        <f>IF(N553="nulová",J553,0)</f>
        <v>0</v>
      </c>
      <c r="BJ553" s="18" t="s">
        <v>25</v>
      </c>
      <c r="BK553" s="101">
        <f>ROUND(I553*H553,2)</f>
        <v>0</v>
      </c>
      <c r="BL553" s="18" t="s">
        <v>203</v>
      </c>
      <c r="BM553" s="195" t="s">
        <v>2099</v>
      </c>
    </row>
    <row r="554" spans="1:65" s="2" customFormat="1" ht="16.5" customHeight="1">
      <c r="A554" s="35"/>
      <c r="B554" s="153"/>
      <c r="C554" s="184" t="s">
        <v>796</v>
      </c>
      <c r="D554" s="184" t="s">
        <v>198</v>
      </c>
      <c r="E554" s="185" t="s">
        <v>564</v>
      </c>
      <c r="F554" s="186" t="s">
        <v>565</v>
      </c>
      <c r="G554" s="187" t="s">
        <v>209</v>
      </c>
      <c r="H554" s="188">
        <v>8.8000000000000007</v>
      </c>
      <c r="I554" s="189"/>
      <c r="J554" s="190">
        <f>ROUND(I554*H554,2)</f>
        <v>0</v>
      </c>
      <c r="K554" s="186" t="s">
        <v>202</v>
      </c>
      <c r="L554" s="36"/>
      <c r="M554" s="191" t="s">
        <v>1</v>
      </c>
      <c r="N554" s="192" t="s">
        <v>50</v>
      </c>
      <c r="O554" s="61"/>
      <c r="P554" s="193">
        <f>O554*H554</f>
        <v>0</v>
      </c>
      <c r="Q554" s="193">
        <v>0</v>
      </c>
      <c r="R554" s="193">
        <f>Q554*H554</f>
        <v>0</v>
      </c>
      <c r="S554" s="193">
        <v>0</v>
      </c>
      <c r="T554" s="194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5" t="s">
        <v>203</v>
      </c>
      <c r="AT554" s="195" t="s">
        <v>198</v>
      </c>
      <c r="AU554" s="195" t="s">
        <v>94</v>
      </c>
      <c r="AY554" s="18" t="s">
        <v>196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25</v>
      </c>
      <c r="BK554" s="101">
        <f>ROUND(I554*H554,2)</f>
        <v>0</v>
      </c>
      <c r="BL554" s="18" t="s">
        <v>203</v>
      </c>
      <c r="BM554" s="195" t="s">
        <v>2100</v>
      </c>
    </row>
    <row r="555" spans="1:65" s="2" customFormat="1" ht="16.5" customHeight="1">
      <c r="A555" s="35"/>
      <c r="B555" s="153"/>
      <c r="C555" s="184" t="s">
        <v>801</v>
      </c>
      <c r="D555" s="184" t="s">
        <v>198</v>
      </c>
      <c r="E555" s="185" t="s">
        <v>568</v>
      </c>
      <c r="F555" s="186" t="s">
        <v>569</v>
      </c>
      <c r="G555" s="187" t="s">
        <v>209</v>
      </c>
      <c r="H555" s="188">
        <v>35.200000000000003</v>
      </c>
      <c r="I555" s="189"/>
      <c r="J555" s="190">
        <f>ROUND(I555*H555,2)</f>
        <v>0</v>
      </c>
      <c r="K555" s="186" t="s">
        <v>202</v>
      </c>
      <c r="L555" s="36"/>
      <c r="M555" s="191" t="s">
        <v>1</v>
      </c>
      <c r="N555" s="192" t="s">
        <v>50</v>
      </c>
      <c r="O555" s="61"/>
      <c r="P555" s="193">
        <f>O555*H555</f>
        <v>0</v>
      </c>
      <c r="Q555" s="193">
        <v>0</v>
      </c>
      <c r="R555" s="193">
        <f>Q555*H555</f>
        <v>0</v>
      </c>
      <c r="S555" s="193">
        <v>0</v>
      </c>
      <c r="T555" s="194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95" t="s">
        <v>203</v>
      </c>
      <c r="AT555" s="195" t="s">
        <v>198</v>
      </c>
      <c r="AU555" s="195" t="s">
        <v>94</v>
      </c>
      <c r="AY555" s="18" t="s">
        <v>196</v>
      </c>
      <c r="BE555" s="101">
        <f>IF(N555="základní",J555,0)</f>
        <v>0</v>
      </c>
      <c r="BF555" s="101">
        <f>IF(N555="snížená",J555,0)</f>
        <v>0</v>
      </c>
      <c r="BG555" s="101">
        <f>IF(N555="zákl. přenesená",J555,0)</f>
        <v>0</v>
      </c>
      <c r="BH555" s="101">
        <f>IF(N555="sníž. přenesená",J555,0)</f>
        <v>0</v>
      </c>
      <c r="BI555" s="101">
        <f>IF(N555="nulová",J555,0)</f>
        <v>0</v>
      </c>
      <c r="BJ555" s="18" t="s">
        <v>25</v>
      </c>
      <c r="BK555" s="101">
        <f>ROUND(I555*H555,2)</f>
        <v>0</v>
      </c>
      <c r="BL555" s="18" t="s">
        <v>203</v>
      </c>
      <c r="BM555" s="195" t="s">
        <v>2101</v>
      </c>
    </row>
    <row r="556" spans="1:65" s="13" customFormat="1" ht="11.25">
      <c r="B556" s="196"/>
      <c r="D556" s="197" t="s">
        <v>205</v>
      </c>
      <c r="F556" s="199" t="s">
        <v>2102</v>
      </c>
      <c r="H556" s="200">
        <v>35.200000000000003</v>
      </c>
      <c r="I556" s="201"/>
      <c r="L556" s="196"/>
      <c r="M556" s="202"/>
      <c r="N556" s="203"/>
      <c r="O556" s="203"/>
      <c r="P556" s="203"/>
      <c r="Q556" s="203"/>
      <c r="R556" s="203"/>
      <c r="S556" s="203"/>
      <c r="T556" s="204"/>
      <c r="AT556" s="198" t="s">
        <v>205</v>
      </c>
      <c r="AU556" s="198" t="s">
        <v>94</v>
      </c>
      <c r="AV556" s="13" t="s">
        <v>94</v>
      </c>
      <c r="AW556" s="13" t="s">
        <v>3</v>
      </c>
      <c r="AX556" s="13" t="s">
        <v>25</v>
      </c>
      <c r="AY556" s="198" t="s">
        <v>196</v>
      </c>
    </row>
    <row r="557" spans="1:65" s="2" customFormat="1" ht="16.5" customHeight="1">
      <c r="A557" s="35"/>
      <c r="B557" s="153"/>
      <c r="C557" s="184" t="s">
        <v>809</v>
      </c>
      <c r="D557" s="184" t="s">
        <v>198</v>
      </c>
      <c r="E557" s="185" t="s">
        <v>573</v>
      </c>
      <c r="F557" s="186" t="s">
        <v>574</v>
      </c>
      <c r="G557" s="187" t="s">
        <v>209</v>
      </c>
      <c r="H557" s="188">
        <v>8.8000000000000007</v>
      </c>
      <c r="I557" s="189"/>
      <c r="J557" s="190">
        <f>ROUND(I557*H557,2)</f>
        <v>0</v>
      </c>
      <c r="K557" s="186" t="s">
        <v>202</v>
      </c>
      <c r="L557" s="36"/>
      <c r="M557" s="191" t="s">
        <v>1</v>
      </c>
      <c r="N557" s="192" t="s">
        <v>50</v>
      </c>
      <c r="O557" s="61"/>
      <c r="P557" s="193">
        <f>O557*H557</f>
        <v>0</v>
      </c>
      <c r="Q557" s="193">
        <v>0</v>
      </c>
      <c r="R557" s="193">
        <f>Q557*H557</f>
        <v>0</v>
      </c>
      <c r="S557" s="193">
        <v>0</v>
      </c>
      <c r="T557" s="194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195" t="s">
        <v>203</v>
      </c>
      <c r="AT557" s="195" t="s">
        <v>198</v>
      </c>
      <c r="AU557" s="195" t="s">
        <v>94</v>
      </c>
      <c r="AY557" s="18" t="s">
        <v>196</v>
      </c>
      <c r="BE557" s="101">
        <f>IF(N557="základní",J557,0)</f>
        <v>0</v>
      </c>
      <c r="BF557" s="101">
        <f>IF(N557="snížená",J557,0)</f>
        <v>0</v>
      </c>
      <c r="BG557" s="101">
        <f>IF(N557="zákl. přenesená",J557,0)</f>
        <v>0</v>
      </c>
      <c r="BH557" s="101">
        <f>IF(N557="sníž. přenesená",J557,0)</f>
        <v>0</v>
      </c>
      <c r="BI557" s="101">
        <f>IF(N557="nulová",J557,0)</f>
        <v>0</v>
      </c>
      <c r="BJ557" s="18" t="s">
        <v>25</v>
      </c>
      <c r="BK557" s="101">
        <f>ROUND(I557*H557,2)</f>
        <v>0</v>
      </c>
      <c r="BL557" s="18" t="s">
        <v>203</v>
      </c>
      <c r="BM557" s="195" t="s">
        <v>2103</v>
      </c>
    </row>
    <row r="558" spans="1:65" s="12" customFormat="1" ht="22.9" customHeight="1">
      <c r="B558" s="171"/>
      <c r="D558" s="172" t="s">
        <v>83</v>
      </c>
      <c r="E558" s="182" t="s">
        <v>203</v>
      </c>
      <c r="F558" s="182" t="s">
        <v>576</v>
      </c>
      <c r="I558" s="174"/>
      <c r="J558" s="183">
        <f>BK558</f>
        <v>0</v>
      </c>
      <c r="L558" s="171"/>
      <c r="M558" s="176"/>
      <c r="N558" s="177"/>
      <c r="O558" s="177"/>
      <c r="P558" s="178">
        <f>SUM(P559:P598)</f>
        <v>0</v>
      </c>
      <c r="Q558" s="177"/>
      <c r="R558" s="178">
        <f>SUM(R559:R598)</f>
        <v>9.5827467000000013</v>
      </c>
      <c r="S558" s="177"/>
      <c r="T558" s="179">
        <f>SUM(T559:T598)</f>
        <v>0</v>
      </c>
      <c r="AR558" s="172" t="s">
        <v>25</v>
      </c>
      <c r="AT558" s="180" t="s">
        <v>83</v>
      </c>
      <c r="AU558" s="180" t="s">
        <v>25</v>
      </c>
      <c r="AY558" s="172" t="s">
        <v>196</v>
      </c>
      <c r="BK558" s="181">
        <f>SUM(BK559:BK598)</f>
        <v>0</v>
      </c>
    </row>
    <row r="559" spans="1:65" s="2" customFormat="1" ht="16.5" customHeight="1">
      <c r="A559" s="35"/>
      <c r="B559" s="153"/>
      <c r="C559" s="184" t="s">
        <v>817</v>
      </c>
      <c r="D559" s="184" t="s">
        <v>198</v>
      </c>
      <c r="E559" s="185" t="s">
        <v>1448</v>
      </c>
      <c r="F559" s="186" t="s">
        <v>1449</v>
      </c>
      <c r="G559" s="187" t="s">
        <v>327</v>
      </c>
      <c r="H559" s="188">
        <v>339.67599999999999</v>
      </c>
      <c r="I559" s="189"/>
      <c r="J559" s="190">
        <f>ROUND(I559*H559,2)</f>
        <v>0</v>
      </c>
      <c r="K559" s="186" t="s">
        <v>202</v>
      </c>
      <c r="L559" s="36"/>
      <c r="M559" s="191" t="s">
        <v>1</v>
      </c>
      <c r="N559" s="192" t="s">
        <v>50</v>
      </c>
      <c r="O559" s="61"/>
      <c r="P559" s="193">
        <f>O559*H559</f>
        <v>0</v>
      </c>
      <c r="Q559" s="193">
        <v>0</v>
      </c>
      <c r="R559" s="193">
        <f>Q559*H559</f>
        <v>0</v>
      </c>
      <c r="S559" s="193">
        <v>0</v>
      </c>
      <c r="T559" s="194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195" t="s">
        <v>203</v>
      </c>
      <c r="AT559" s="195" t="s">
        <v>198</v>
      </c>
      <c r="AU559" s="195" t="s">
        <v>94</v>
      </c>
      <c r="AY559" s="18" t="s">
        <v>196</v>
      </c>
      <c r="BE559" s="101">
        <f>IF(N559="základní",J559,0)</f>
        <v>0</v>
      </c>
      <c r="BF559" s="101">
        <f>IF(N559="snížená",J559,0)</f>
        <v>0</v>
      </c>
      <c r="BG559" s="101">
        <f>IF(N559="zákl. přenesená",J559,0)</f>
        <v>0</v>
      </c>
      <c r="BH559" s="101">
        <f>IF(N559="sníž. přenesená",J559,0)</f>
        <v>0</v>
      </c>
      <c r="BI559" s="101">
        <f>IF(N559="nulová",J559,0)</f>
        <v>0</v>
      </c>
      <c r="BJ559" s="18" t="s">
        <v>25</v>
      </c>
      <c r="BK559" s="101">
        <f>ROUND(I559*H559,2)</f>
        <v>0</v>
      </c>
      <c r="BL559" s="18" t="s">
        <v>203</v>
      </c>
      <c r="BM559" s="195" t="s">
        <v>2104</v>
      </c>
    </row>
    <row r="560" spans="1:65" s="14" customFormat="1" ht="11.25">
      <c r="B560" s="205"/>
      <c r="D560" s="197" t="s">
        <v>205</v>
      </c>
      <c r="E560" s="206" t="s">
        <v>1</v>
      </c>
      <c r="F560" s="207" t="s">
        <v>1451</v>
      </c>
      <c r="H560" s="206" t="s">
        <v>1</v>
      </c>
      <c r="I560" s="208"/>
      <c r="L560" s="205"/>
      <c r="M560" s="209"/>
      <c r="N560" s="210"/>
      <c r="O560" s="210"/>
      <c r="P560" s="210"/>
      <c r="Q560" s="210"/>
      <c r="R560" s="210"/>
      <c r="S560" s="210"/>
      <c r="T560" s="211"/>
      <c r="AT560" s="206" t="s">
        <v>205</v>
      </c>
      <c r="AU560" s="206" t="s">
        <v>94</v>
      </c>
      <c r="AV560" s="14" t="s">
        <v>25</v>
      </c>
      <c r="AW560" s="14" t="s">
        <v>38</v>
      </c>
      <c r="AX560" s="14" t="s">
        <v>84</v>
      </c>
      <c r="AY560" s="206" t="s">
        <v>196</v>
      </c>
    </row>
    <row r="561" spans="2:51" s="13" customFormat="1" ht="11.25">
      <c r="B561" s="196"/>
      <c r="D561" s="197" t="s">
        <v>205</v>
      </c>
      <c r="E561" s="198" t="s">
        <v>1</v>
      </c>
      <c r="F561" s="199" t="s">
        <v>2105</v>
      </c>
      <c r="H561" s="200">
        <v>219.71899999999999</v>
      </c>
      <c r="I561" s="201"/>
      <c r="L561" s="196"/>
      <c r="M561" s="202"/>
      <c r="N561" s="203"/>
      <c r="O561" s="203"/>
      <c r="P561" s="203"/>
      <c r="Q561" s="203"/>
      <c r="R561" s="203"/>
      <c r="S561" s="203"/>
      <c r="T561" s="204"/>
      <c r="AT561" s="198" t="s">
        <v>205</v>
      </c>
      <c r="AU561" s="198" t="s">
        <v>94</v>
      </c>
      <c r="AV561" s="13" t="s">
        <v>94</v>
      </c>
      <c r="AW561" s="13" t="s">
        <v>38</v>
      </c>
      <c r="AX561" s="13" t="s">
        <v>84</v>
      </c>
      <c r="AY561" s="198" t="s">
        <v>196</v>
      </c>
    </row>
    <row r="562" spans="2:51" s="13" customFormat="1" ht="11.25">
      <c r="B562" s="196"/>
      <c r="D562" s="197" t="s">
        <v>205</v>
      </c>
      <c r="E562" s="198" t="s">
        <v>1</v>
      </c>
      <c r="F562" s="199" t="s">
        <v>2106</v>
      </c>
      <c r="H562" s="200">
        <v>0.375</v>
      </c>
      <c r="I562" s="201"/>
      <c r="L562" s="196"/>
      <c r="M562" s="202"/>
      <c r="N562" s="203"/>
      <c r="O562" s="203"/>
      <c r="P562" s="203"/>
      <c r="Q562" s="203"/>
      <c r="R562" s="203"/>
      <c r="S562" s="203"/>
      <c r="T562" s="204"/>
      <c r="AT562" s="198" t="s">
        <v>205</v>
      </c>
      <c r="AU562" s="198" t="s">
        <v>94</v>
      </c>
      <c r="AV562" s="13" t="s">
        <v>94</v>
      </c>
      <c r="AW562" s="13" t="s">
        <v>38</v>
      </c>
      <c r="AX562" s="13" t="s">
        <v>84</v>
      </c>
      <c r="AY562" s="198" t="s">
        <v>196</v>
      </c>
    </row>
    <row r="563" spans="2:51" s="13" customFormat="1" ht="11.25">
      <c r="B563" s="196"/>
      <c r="D563" s="197" t="s">
        <v>205</v>
      </c>
      <c r="E563" s="198" t="s">
        <v>1</v>
      </c>
      <c r="F563" s="199" t="s">
        <v>2107</v>
      </c>
      <c r="H563" s="200">
        <v>50.192</v>
      </c>
      <c r="I563" s="201"/>
      <c r="L563" s="196"/>
      <c r="M563" s="202"/>
      <c r="N563" s="203"/>
      <c r="O563" s="203"/>
      <c r="P563" s="203"/>
      <c r="Q563" s="203"/>
      <c r="R563" s="203"/>
      <c r="S563" s="203"/>
      <c r="T563" s="204"/>
      <c r="AT563" s="198" t="s">
        <v>205</v>
      </c>
      <c r="AU563" s="198" t="s">
        <v>94</v>
      </c>
      <c r="AV563" s="13" t="s">
        <v>94</v>
      </c>
      <c r="AW563" s="13" t="s">
        <v>38</v>
      </c>
      <c r="AX563" s="13" t="s">
        <v>84</v>
      </c>
      <c r="AY563" s="198" t="s">
        <v>196</v>
      </c>
    </row>
    <row r="564" spans="2:51" s="13" customFormat="1" ht="11.25">
      <c r="B564" s="196"/>
      <c r="D564" s="197" t="s">
        <v>205</v>
      </c>
      <c r="E564" s="198" t="s">
        <v>1</v>
      </c>
      <c r="F564" s="199" t="s">
        <v>2108</v>
      </c>
      <c r="H564" s="200">
        <v>34.725000000000001</v>
      </c>
      <c r="I564" s="201"/>
      <c r="L564" s="196"/>
      <c r="M564" s="202"/>
      <c r="N564" s="203"/>
      <c r="O564" s="203"/>
      <c r="P564" s="203"/>
      <c r="Q564" s="203"/>
      <c r="R564" s="203"/>
      <c r="S564" s="203"/>
      <c r="T564" s="204"/>
      <c r="AT564" s="198" t="s">
        <v>205</v>
      </c>
      <c r="AU564" s="198" t="s">
        <v>94</v>
      </c>
      <c r="AV564" s="13" t="s">
        <v>94</v>
      </c>
      <c r="AW564" s="13" t="s">
        <v>38</v>
      </c>
      <c r="AX564" s="13" t="s">
        <v>84</v>
      </c>
      <c r="AY564" s="198" t="s">
        <v>196</v>
      </c>
    </row>
    <row r="565" spans="2:51" s="13" customFormat="1" ht="11.25">
      <c r="B565" s="196"/>
      <c r="D565" s="197" t="s">
        <v>205</v>
      </c>
      <c r="E565" s="198" t="s">
        <v>1</v>
      </c>
      <c r="F565" s="199" t="s">
        <v>2109</v>
      </c>
      <c r="H565" s="200">
        <v>2.1230000000000002</v>
      </c>
      <c r="I565" s="201"/>
      <c r="L565" s="196"/>
      <c r="M565" s="202"/>
      <c r="N565" s="203"/>
      <c r="O565" s="203"/>
      <c r="P565" s="203"/>
      <c r="Q565" s="203"/>
      <c r="R565" s="203"/>
      <c r="S565" s="203"/>
      <c r="T565" s="204"/>
      <c r="AT565" s="198" t="s">
        <v>205</v>
      </c>
      <c r="AU565" s="198" t="s">
        <v>94</v>
      </c>
      <c r="AV565" s="13" t="s">
        <v>94</v>
      </c>
      <c r="AW565" s="13" t="s">
        <v>38</v>
      </c>
      <c r="AX565" s="13" t="s">
        <v>84</v>
      </c>
      <c r="AY565" s="198" t="s">
        <v>196</v>
      </c>
    </row>
    <row r="566" spans="2:51" s="13" customFormat="1" ht="11.25">
      <c r="B566" s="196"/>
      <c r="D566" s="197" t="s">
        <v>205</v>
      </c>
      <c r="E566" s="198" t="s">
        <v>1</v>
      </c>
      <c r="F566" s="199" t="s">
        <v>2110</v>
      </c>
      <c r="H566" s="200">
        <v>3.1949999999999998</v>
      </c>
      <c r="I566" s="201"/>
      <c r="L566" s="196"/>
      <c r="M566" s="202"/>
      <c r="N566" s="203"/>
      <c r="O566" s="203"/>
      <c r="P566" s="203"/>
      <c r="Q566" s="203"/>
      <c r="R566" s="203"/>
      <c r="S566" s="203"/>
      <c r="T566" s="204"/>
      <c r="AT566" s="198" t="s">
        <v>205</v>
      </c>
      <c r="AU566" s="198" t="s">
        <v>94</v>
      </c>
      <c r="AV566" s="13" t="s">
        <v>94</v>
      </c>
      <c r="AW566" s="13" t="s">
        <v>38</v>
      </c>
      <c r="AX566" s="13" t="s">
        <v>84</v>
      </c>
      <c r="AY566" s="198" t="s">
        <v>196</v>
      </c>
    </row>
    <row r="567" spans="2:51" s="13" customFormat="1" ht="11.25">
      <c r="B567" s="196"/>
      <c r="D567" s="197" t="s">
        <v>205</v>
      </c>
      <c r="E567" s="198" t="s">
        <v>1</v>
      </c>
      <c r="F567" s="199" t="s">
        <v>2111</v>
      </c>
      <c r="H567" s="200">
        <v>6.84</v>
      </c>
      <c r="I567" s="201"/>
      <c r="L567" s="196"/>
      <c r="M567" s="202"/>
      <c r="N567" s="203"/>
      <c r="O567" s="203"/>
      <c r="P567" s="203"/>
      <c r="Q567" s="203"/>
      <c r="R567" s="203"/>
      <c r="S567" s="203"/>
      <c r="T567" s="204"/>
      <c r="AT567" s="198" t="s">
        <v>205</v>
      </c>
      <c r="AU567" s="198" t="s">
        <v>94</v>
      </c>
      <c r="AV567" s="13" t="s">
        <v>94</v>
      </c>
      <c r="AW567" s="13" t="s">
        <v>38</v>
      </c>
      <c r="AX567" s="13" t="s">
        <v>84</v>
      </c>
      <c r="AY567" s="198" t="s">
        <v>196</v>
      </c>
    </row>
    <row r="568" spans="2:51" s="13" customFormat="1" ht="11.25">
      <c r="B568" s="196"/>
      <c r="D568" s="197" t="s">
        <v>205</v>
      </c>
      <c r="E568" s="198" t="s">
        <v>1</v>
      </c>
      <c r="F568" s="199" t="s">
        <v>2112</v>
      </c>
      <c r="H568" s="200">
        <v>1.395</v>
      </c>
      <c r="I568" s="201"/>
      <c r="L568" s="196"/>
      <c r="M568" s="202"/>
      <c r="N568" s="203"/>
      <c r="O568" s="203"/>
      <c r="P568" s="203"/>
      <c r="Q568" s="203"/>
      <c r="R568" s="203"/>
      <c r="S568" s="203"/>
      <c r="T568" s="204"/>
      <c r="AT568" s="198" t="s">
        <v>205</v>
      </c>
      <c r="AU568" s="198" t="s">
        <v>94</v>
      </c>
      <c r="AV568" s="13" t="s">
        <v>94</v>
      </c>
      <c r="AW568" s="13" t="s">
        <v>38</v>
      </c>
      <c r="AX568" s="13" t="s">
        <v>84</v>
      </c>
      <c r="AY568" s="198" t="s">
        <v>196</v>
      </c>
    </row>
    <row r="569" spans="2:51" s="13" customFormat="1" ht="11.25">
      <c r="B569" s="196"/>
      <c r="D569" s="197" t="s">
        <v>205</v>
      </c>
      <c r="E569" s="198" t="s">
        <v>1</v>
      </c>
      <c r="F569" s="199" t="s">
        <v>2113</v>
      </c>
      <c r="H569" s="200">
        <v>1.0649999999999999</v>
      </c>
      <c r="I569" s="201"/>
      <c r="L569" s="196"/>
      <c r="M569" s="202"/>
      <c r="N569" s="203"/>
      <c r="O569" s="203"/>
      <c r="P569" s="203"/>
      <c r="Q569" s="203"/>
      <c r="R569" s="203"/>
      <c r="S569" s="203"/>
      <c r="T569" s="204"/>
      <c r="AT569" s="198" t="s">
        <v>205</v>
      </c>
      <c r="AU569" s="198" t="s">
        <v>94</v>
      </c>
      <c r="AV569" s="13" t="s">
        <v>94</v>
      </c>
      <c r="AW569" s="13" t="s">
        <v>38</v>
      </c>
      <c r="AX569" s="13" t="s">
        <v>84</v>
      </c>
      <c r="AY569" s="198" t="s">
        <v>196</v>
      </c>
    </row>
    <row r="570" spans="2:51" s="13" customFormat="1" ht="11.25">
      <c r="B570" s="196"/>
      <c r="D570" s="197" t="s">
        <v>205</v>
      </c>
      <c r="E570" s="198" t="s">
        <v>1</v>
      </c>
      <c r="F570" s="199" t="s">
        <v>2114</v>
      </c>
      <c r="H570" s="200">
        <v>1.403</v>
      </c>
      <c r="I570" s="201"/>
      <c r="L570" s="196"/>
      <c r="M570" s="202"/>
      <c r="N570" s="203"/>
      <c r="O570" s="203"/>
      <c r="P570" s="203"/>
      <c r="Q570" s="203"/>
      <c r="R570" s="203"/>
      <c r="S570" s="203"/>
      <c r="T570" s="204"/>
      <c r="AT570" s="198" t="s">
        <v>205</v>
      </c>
      <c r="AU570" s="198" t="s">
        <v>94</v>
      </c>
      <c r="AV570" s="13" t="s">
        <v>94</v>
      </c>
      <c r="AW570" s="13" t="s">
        <v>38</v>
      </c>
      <c r="AX570" s="13" t="s">
        <v>84</v>
      </c>
      <c r="AY570" s="198" t="s">
        <v>196</v>
      </c>
    </row>
    <row r="571" spans="2:51" s="13" customFormat="1" ht="11.25">
      <c r="B571" s="196"/>
      <c r="D571" s="197" t="s">
        <v>205</v>
      </c>
      <c r="E571" s="198" t="s">
        <v>1</v>
      </c>
      <c r="F571" s="199" t="s">
        <v>2115</v>
      </c>
      <c r="H571" s="200">
        <v>0.218</v>
      </c>
      <c r="I571" s="201"/>
      <c r="L571" s="196"/>
      <c r="M571" s="202"/>
      <c r="N571" s="203"/>
      <c r="O571" s="203"/>
      <c r="P571" s="203"/>
      <c r="Q571" s="203"/>
      <c r="R571" s="203"/>
      <c r="S571" s="203"/>
      <c r="T571" s="204"/>
      <c r="AT571" s="198" t="s">
        <v>205</v>
      </c>
      <c r="AU571" s="198" t="s">
        <v>94</v>
      </c>
      <c r="AV571" s="13" t="s">
        <v>94</v>
      </c>
      <c r="AW571" s="13" t="s">
        <v>38</v>
      </c>
      <c r="AX571" s="13" t="s">
        <v>84</v>
      </c>
      <c r="AY571" s="198" t="s">
        <v>196</v>
      </c>
    </row>
    <row r="572" spans="2:51" s="13" customFormat="1" ht="11.25">
      <c r="B572" s="196"/>
      <c r="D572" s="197" t="s">
        <v>205</v>
      </c>
      <c r="E572" s="198" t="s">
        <v>1</v>
      </c>
      <c r="F572" s="199" t="s">
        <v>2116</v>
      </c>
      <c r="H572" s="200">
        <v>0.52500000000000002</v>
      </c>
      <c r="I572" s="201"/>
      <c r="L572" s="196"/>
      <c r="M572" s="202"/>
      <c r="N572" s="203"/>
      <c r="O572" s="203"/>
      <c r="P572" s="203"/>
      <c r="Q572" s="203"/>
      <c r="R572" s="203"/>
      <c r="S572" s="203"/>
      <c r="T572" s="204"/>
      <c r="AT572" s="198" t="s">
        <v>205</v>
      </c>
      <c r="AU572" s="198" t="s">
        <v>94</v>
      </c>
      <c r="AV572" s="13" t="s">
        <v>94</v>
      </c>
      <c r="AW572" s="13" t="s">
        <v>38</v>
      </c>
      <c r="AX572" s="13" t="s">
        <v>84</v>
      </c>
      <c r="AY572" s="198" t="s">
        <v>196</v>
      </c>
    </row>
    <row r="573" spans="2:51" s="13" customFormat="1" ht="11.25">
      <c r="B573" s="196"/>
      <c r="D573" s="197" t="s">
        <v>205</v>
      </c>
      <c r="E573" s="198" t="s">
        <v>1</v>
      </c>
      <c r="F573" s="199" t="s">
        <v>2117</v>
      </c>
      <c r="H573" s="200">
        <v>14.355</v>
      </c>
      <c r="I573" s="201"/>
      <c r="L573" s="196"/>
      <c r="M573" s="202"/>
      <c r="N573" s="203"/>
      <c r="O573" s="203"/>
      <c r="P573" s="203"/>
      <c r="Q573" s="203"/>
      <c r="R573" s="203"/>
      <c r="S573" s="203"/>
      <c r="T573" s="204"/>
      <c r="AT573" s="198" t="s">
        <v>205</v>
      </c>
      <c r="AU573" s="198" t="s">
        <v>94</v>
      </c>
      <c r="AV573" s="13" t="s">
        <v>94</v>
      </c>
      <c r="AW573" s="13" t="s">
        <v>38</v>
      </c>
      <c r="AX573" s="13" t="s">
        <v>84</v>
      </c>
      <c r="AY573" s="198" t="s">
        <v>196</v>
      </c>
    </row>
    <row r="574" spans="2:51" s="13" customFormat="1" ht="11.25">
      <c r="B574" s="196"/>
      <c r="D574" s="197" t="s">
        <v>205</v>
      </c>
      <c r="E574" s="198" t="s">
        <v>1</v>
      </c>
      <c r="F574" s="199" t="s">
        <v>2118</v>
      </c>
      <c r="H574" s="200">
        <v>1.9650000000000001</v>
      </c>
      <c r="I574" s="201"/>
      <c r="L574" s="196"/>
      <c r="M574" s="202"/>
      <c r="N574" s="203"/>
      <c r="O574" s="203"/>
      <c r="P574" s="203"/>
      <c r="Q574" s="203"/>
      <c r="R574" s="203"/>
      <c r="S574" s="203"/>
      <c r="T574" s="204"/>
      <c r="AT574" s="198" t="s">
        <v>205</v>
      </c>
      <c r="AU574" s="198" t="s">
        <v>94</v>
      </c>
      <c r="AV574" s="13" t="s">
        <v>94</v>
      </c>
      <c r="AW574" s="13" t="s">
        <v>38</v>
      </c>
      <c r="AX574" s="13" t="s">
        <v>84</v>
      </c>
      <c r="AY574" s="198" t="s">
        <v>196</v>
      </c>
    </row>
    <row r="575" spans="2:51" s="13" customFormat="1" ht="11.25">
      <c r="B575" s="196"/>
      <c r="D575" s="197" t="s">
        <v>205</v>
      </c>
      <c r="E575" s="198" t="s">
        <v>1</v>
      </c>
      <c r="F575" s="199" t="s">
        <v>2119</v>
      </c>
      <c r="H575" s="200">
        <v>1.581</v>
      </c>
      <c r="I575" s="201"/>
      <c r="L575" s="196"/>
      <c r="M575" s="202"/>
      <c r="N575" s="203"/>
      <c r="O575" s="203"/>
      <c r="P575" s="203"/>
      <c r="Q575" s="203"/>
      <c r="R575" s="203"/>
      <c r="S575" s="203"/>
      <c r="T575" s="204"/>
      <c r="AT575" s="198" t="s">
        <v>205</v>
      </c>
      <c r="AU575" s="198" t="s">
        <v>94</v>
      </c>
      <c r="AV575" s="13" t="s">
        <v>94</v>
      </c>
      <c r="AW575" s="13" t="s">
        <v>38</v>
      </c>
      <c r="AX575" s="13" t="s">
        <v>84</v>
      </c>
      <c r="AY575" s="198" t="s">
        <v>196</v>
      </c>
    </row>
    <row r="576" spans="2:51" s="15" customFormat="1" ht="11.25">
      <c r="B576" s="212"/>
      <c r="D576" s="197" t="s">
        <v>205</v>
      </c>
      <c r="E576" s="213" t="s">
        <v>1712</v>
      </c>
      <c r="F576" s="214" t="s">
        <v>225</v>
      </c>
      <c r="H576" s="215">
        <v>339.67599999999999</v>
      </c>
      <c r="I576" s="216"/>
      <c r="L576" s="212"/>
      <c r="M576" s="217"/>
      <c r="N576" s="218"/>
      <c r="O576" s="218"/>
      <c r="P576" s="218"/>
      <c r="Q576" s="218"/>
      <c r="R576" s="218"/>
      <c r="S576" s="218"/>
      <c r="T576" s="219"/>
      <c r="AT576" s="213" t="s">
        <v>205</v>
      </c>
      <c r="AU576" s="213" t="s">
        <v>94</v>
      </c>
      <c r="AV576" s="15" t="s">
        <v>203</v>
      </c>
      <c r="AW576" s="15" t="s">
        <v>38</v>
      </c>
      <c r="AX576" s="15" t="s">
        <v>25</v>
      </c>
      <c r="AY576" s="213" t="s">
        <v>196</v>
      </c>
    </row>
    <row r="577" spans="1:65" s="2" customFormat="1" ht="16.5" customHeight="1">
      <c r="A577" s="35"/>
      <c r="B577" s="153"/>
      <c r="C577" s="184" t="s">
        <v>827</v>
      </c>
      <c r="D577" s="184" t="s">
        <v>198</v>
      </c>
      <c r="E577" s="185" t="s">
        <v>506</v>
      </c>
      <c r="F577" s="186" t="s">
        <v>507</v>
      </c>
      <c r="G577" s="187" t="s">
        <v>327</v>
      </c>
      <c r="H577" s="188">
        <v>339.67599999999999</v>
      </c>
      <c r="I577" s="189"/>
      <c r="J577" s="190">
        <f>ROUND(I577*H577,2)</f>
        <v>0</v>
      </c>
      <c r="K577" s="186" t="s">
        <v>202</v>
      </c>
      <c r="L577" s="36"/>
      <c r="M577" s="191" t="s">
        <v>1</v>
      </c>
      <c r="N577" s="192" t="s">
        <v>50</v>
      </c>
      <c r="O577" s="61"/>
      <c r="P577" s="193">
        <f>O577*H577</f>
        <v>0</v>
      </c>
      <c r="Q577" s="193">
        <v>0</v>
      </c>
      <c r="R577" s="193">
        <f>Q577*H577</f>
        <v>0</v>
      </c>
      <c r="S577" s="193">
        <v>0</v>
      </c>
      <c r="T577" s="194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95" t="s">
        <v>203</v>
      </c>
      <c r="AT577" s="195" t="s">
        <v>198</v>
      </c>
      <c r="AU577" s="195" t="s">
        <v>94</v>
      </c>
      <c r="AY577" s="18" t="s">
        <v>196</v>
      </c>
      <c r="BE577" s="101">
        <f>IF(N577="základní",J577,0)</f>
        <v>0</v>
      </c>
      <c r="BF577" s="101">
        <f>IF(N577="snížená",J577,0)</f>
        <v>0</v>
      </c>
      <c r="BG577" s="101">
        <f>IF(N577="zákl. přenesená",J577,0)</f>
        <v>0</v>
      </c>
      <c r="BH577" s="101">
        <f>IF(N577="sníž. přenesená",J577,0)</f>
        <v>0</v>
      </c>
      <c r="BI577" s="101">
        <f>IF(N577="nulová",J577,0)</f>
        <v>0</v>
      </c>
      <c r="BJ577" s="18" t="s">
        <v>25</v>
      </c>
      <c r="BK577" s="101">
        <f>ROUND(I577*H577,2)</f>
        <v>0</v>
      </c>
      <c r="BL577" s="18" t="s">
        <v>203</v>
      </c>
      <c r="BM577" s="195" t="s">
        <v>2120</v>
      </c>
    </row>
    <row r="578" spans="1:65" s="13" customFormat="1" ht="11.25">
      <c r="B578" s="196"/>
      <c r="D578" s="197" t="s">
        <v>205</v>
      </c>
      <c r="E578" s="198" t="s">
        <v>1</v>
      </c>
      <c r="F578" s="199" t="s">
        <v>2121</v>
      </c>
      <c r="H578" s="200">
        <v>339.67599999999999</v>
      </c>
      <c r="I578" s="201"/>
      <c r="L578" s="196"/>
      <c r="M578" s="202"/>
      <c r="N578" s="203"/>
      <c r="O578" s="203"/>
      <c r="P578" s="203"/>
      <c r="Q578" s="203"/>
      <c r="R578" s="203"/>
      <c r="S578" s="203"/>
      <c r="T578" s="204"/>
      <c r="AT578" s="198" t="s">
        <v>205</v>
      </c>
      <c r="AU578" s="198" t="s">
        <v>94</v>
      </c>
      <c r="AV578" s="13" t="s">
        <v>94</v>
      </c>
      <c r="AW578" s="13" t="s">
        <v>38</v>
      </c>
      <c r="AX578" s="13" t="s">
        <v>25</v>
      </c>
      <c r="AY578" s="198" t="s">
        <v>196</v>
      </c>
    </row>
    <row r="579" spans="1:65" s="2" customFormat="1" ht="16.5" customHeight="1">
      <c r="A579" s="35"/>
      <c r="B579" s="153"/>
      <c r="C579" s="184" t="s">
        <v>831</v>
      </c>
      <c r="D579" s="184" t="s">
        <v>198</v>
      </c>
      <c r="E579" s="185" t="s">
        <v>510</v>
      </c>
      <c r="F579" s="186" t="s">
        <v>511</v>
      </c>
      <c r="G579" s="187" t="s">
        <v>327</v>
      </c>
      <c r="H579" s="188">
        <v>339.67599999999999</v>
      </c>
      <c r="I579" s="189"/>
      <c r="J579" s="190">
        <f>ROUND(I579*H579,2)</f>
        <v>0</v>
      </c>
      <c r="K579" s="186" t="s">
        <v>202</v>
      </c>
      <c r="L579" s="36"/>
      <c r="M579" s="191" t="s">
        <v>1</v>
      </c>
      <c r="N579" s="192" t="s">
        <v>50</v>
      </c>
      <c r="O579" s="61"/>
      <c r="P579" s="193">
        <f>O579*H579</f>
        <v>0</v>
      </c>
      <c r="Q579" s="193">
        <v>0</v>
      </c>
      <c r="R579" s="193">
        <f>Q579*H579</f>
        <v>0</v>
      </c>
      <c r="S579" s="193">
        <v>0</v>
      </c>
      <c r="T579" s="194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95" t="s">
        <v>203</v>
      </c>
      <c r="AT579" s="195" t="s">
        <v>198</v>
      </c>
      <c r="AU579" s="195" t="s">
        <v>94</v>
      </c>
      <c r="AY579" s="18" t="s">
        <v>196</v>
      </c>
      <c r="BE579" s="101">
        <f>IF(N579="základní",J579,0)</f>
        <v>0</v>
      </c>
      <c r="BF579" s="101">
        <f>IF(N579="snížená",J579,0)</f>
        <v>0</v>
      </c>
      <c r="BG579" s="101">
        <f>IF(N579="zákl. přenesená",J579,0)</f>
        <v>0</v>
      </c>
      <c r="BH579" s="101">
        <f>IF(N579="sníž. přenesená",J579,0)</f>
        <v>0</v>
      </c>
      <c r="BI579" s="101">
        <f>IF(N579="nulová",J579,0)</f>
        <v>0</v>
      </c>
      <c r="BJ579" s="18" t="s">
        <v>25</v>
      </c>
      <c r="BK579" s="101">
        <f>ROUND(I579*H579,2)</f>
        <v>0</v>
      </c>
      <c r="BL579" s="18" t="s">
        <v>203</v>
      </c>
      <c r="BM579" s="195" t="s">
        <v>2122</v>
      </c>
    </row>
    <row r="580" spans="1:65" s="2" customFormat="1" ht="16.5" customHeight="1">
      <c r="A580" s="35"/>
      <c r="B580" s="153"/>
      <c r="C580" s="184" t="s">
        <v>835</v>
      </c>
      <c r="D580" s="184" t="s">
        <v>198</v>
      </c>
      <c r="E580" s="185" t="s">
        <v>2123</v>
      </c>
      <c r="F580" s="186" t="s">
        <v>2124</v>
      </c>
      <c r="G580" s="187" t="s">
        <v>327</v>
      </c>
      <c r="H580" s="188">
        <v>1.1950000000000001</v>
      </c>
      <c r="I580" s="189"/>
      <c r="J580" s="190">
        <f>ROUND(I580*H580,2)</f>
        <v>0</v>
      </c>
      <c r="K580" s="186" t="s">
        <v>202</v>
      </c>
      <c r="L580" s="36"/>
      <c r="M580" s="191" t="s">
        <v>1</v>
      </c>
      <c r="N580" s="192" t="s">
        <v>50</v>
      </c>
      <c r="O580" s="61"/>
      <c r="P580" s="193">
        <f>O580*H580</f>
        <v>0</v>
      </c>
      <c r="Q580" s="193">
        <v>2.234</v>
      </c>
      <c r="R580" s="193">
        <f>Q580*H580</f>
        <v>2.6696300000000002</v>
      </c>
      <c r="S580" s="193">
        <v>0</v>
      </c>
      <c r="T580" s="194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5" t="s">
        <v>203</v>
      </c>
      <c r="AT580" s="195" t="s">
        <v>198</v>
      </c>
      <c r="AU580" s="195" t="s">
        <v>94</v>
      </c>
      <c r="AY580" s="18" t="s">
        <v>196</v>
      </c>
      <c r="BE580" s="101">
        <f>IF(N580="základní",J580,0)</f>
        <v>0</v>
      </c>
      <c r="BF580" s="101">
        <f>IF(N580="snížená",J580,0)</f>
        <v>0</v>
      </c>
      <c r="BG580" s="101">
        <f>IF(N580="zákl. přenesená",J580,0)</f>
        <v>0</v>
      </c>
      <c r="BH580" s="101">
        <f>IF(N580="sníž. přenesená",J580,0)</f>
        <v>0</v>
      </c>
      <c r="BI580" s="101">
        <f>IF(N580="nulová",J580,0)</f>
        <v>0</v>
      </c>
      <c r="BJ580" s="18" t="s">
        <v>25</v>
      </c>
      <c r="BK580" s="101">
        <f>ROUND(I580*H580,2)</f>
        <v>0</v>
      </c>
      <c r="BL580" s="18" t="s">
        <v>203</v>
      </c>
      <c r="BM580" s="195" t="s">
        <v>2125</v>
      </c>
    </row>
    <row r="581" spans="1:65" s="14" customFormat="1" ht="11.25">
      <c r="B581" s="205"/>
      <c r="D581" s="197" t="s">
        <v>205</v>
      </c>
      <c r="E581" s="206" t="s">
        <v>1</v>
      </c>
      <c r="F581" s="207" t="s">
        <v>2126</v>
      </c>
      <c r="H581" s="206" t="s">
        <v>1</v>
      </c>
      <c r="I581" s="208"/>
      <c r="L581" s="205"/>
      <c r="M581" s="209"/>
      <c r="N581" s="210"/>
      <c r="O581" s="210"/>
      <c r="P581" s="210"/>
      <c r="Q581" s="210"/>
      <c r="R581" s="210"/>
      <c r="S581" s="210"/>
      <c r="T581" s="211"/>
      <c r="AT581" s="206" t="s">
        <v>205</v>
      </c>
      <c r="AU581" s="206" t="s">
        <v>94</v>
      </c>
      <c r="AV581" s="14" t="s">
        <v>25</v>
      </c>
      <c r="AW581" s="14" t="s">
        <v>38</v>
      </c>
      <c r="AX581" s="14" t="s">
        <v>84</v>
      </c>
      <c r="AY581" s="206" t="s">
        <v>196</v>
      </c>
    </row>
    <row r="582" spans="1:65" s="13" customFormat="1" ht="11.25">
      <c r="B582" s="196"/>
      <c r="D582" s="197" t="s">
        <v>205</v>
      </c>
      <c r="E582" s="198" t="s">
        <v>1</v>
      </c>
      <c r="F582" s="199" t="s">
        <v>2127</v>
      </c>
      <c r="H582" s="200">
        <v>1.054</v>
      </c>
      <c r="I582" s="201"/>
      <c r="L582" s="196"/>
      <c r="M582" s="202"/>
      <c r="N582" s="203"/>
      <c r="O582" s="203"/>
      <c r="P582" s="203"/>
      <c r="Q582" s="203"/>
      <c r="R582" s="203"/>
      <c r="S582" s="203"/>
      <c r="T582" s="204"/>
      <c r="AT582" s="198" t="s">
        <v>205</v>
      </c>
      <c r="AU582" s="198" t="s">
        <v>94</v>
      </c>
      <c r="AV582" s="13" t="s">
        <v>94</v>
      </c>
      <c r="AW582" s="13" t="s">
        <v>38</v>
      </c>
      <c r="AX582" s="13" t="s">
        <v>84</v>
      </c>
      <c r="AY582" s="198" t="s">
        <v>196</v>
      </c>
    </row>
    <row r="583" spans="1:65" s="13" customFormat="1" ht="11.25">
      <c r="B583" s="196"/>
      <c r="D583" s="197" t="s">
        <v>205</v>
      </c>
      <c r="E583" s="198" t="s">
        <v>1</v>
      </c>
      <c r="F583" s="199" t="s">
        <v>2128</v>
      </c>
      <c r="H583" s="200">
        <v>0.14099999999999999</v>
      </c>
      <c r="I583" s="201"/>
      <c r="L583" s="196"/>
      <c r="M583" s="202"/>
      <c r="N583" s="203"/>
      <c r="O583" s="203"/>
      <c r="P583" s="203"/>
      <c r="Q583" s="203"/>
      <c r="R583" s="203"/>
      <c r="S583" s="203"/>
      <c r="T583" s="204"/>
      <c r="AT583" s="198" t="s">
        <v>205</v>
      </c>
      <c r="AU583" s="198" t="s">
        <v>94</v>
      </c>
      <c r="AV583" s="13" t="s">
        <v>94</v>
      </c>
      <c r="AW583" s="13" t="s">
        <v>38</v>
      </c>
      <c r="AX583" s="13" t="s">
        <v>84</v>
      </c>
      <c r="AY583" s="198" t="s">
        <v>196</v>
      </c>
    </row>
    <row r="584" spans="1:65" s="15" customFormat="1" ht="11.25">
      <c r="B584" s="212"/>
      <c r="D584" s="197" t="s">
        <v>205</v>
      </c>
      <c r="E584" s="213" t="s">
        <v>1694</v>
      </c>
      <c r="F584" s="214" t="s">
        <v>225</v>
      </c>
      <c r="H584" s="215">
        <v>1.1950000000000001</v>
      </c>
      <c r="I584" s="216"/>
      <c r="L584" s="212"/>
      <c r="M584" s="217"/>
      <c r="N584" s="218"/>
      <c r="O584" s="218"/>
      <c r="P584" s="218"/>
      <c r="Q584" s="218"/>
      <c r="R584" s="218"/>
      <c r="S584" s="218"/>
      <c r="T584" s="219"/>
      <c r="AT584" s="213" t="s">
        <v>205</v>
      </c>
      <c r="AU584" s="213" t="s">
        <v>94</v>
      </c>
      <c r="AV584" s="15" t="s">
        <v>203</v>
      </c>
      <c r="AW584" s="15" t="s">
        <v>38</v>
      </c>
      <c r="AX584" s="15" t="s">
        <v>25</v>
      </c>
      <c r="AY584" s="213" t="s">
        <v>196</v>
      </c>
    </row>
    <row r="585" spans="1:65" s="2" customFormat="1" ht="16.5" customHeight="1">
      <c r="A585" s="35"/>
      <c r="B585" s="153"/>
      <c r="C585" s="184" t="s">
        <v>839</v>
      </c>
      <c r="D585" s="184" t="s">
        <v>198</v>
      </c>
      <c r="E585" s="185" t="s">
        <v>2129</v>
      </c>
      <c r="F585" s="186" t="s">
        <v>2130</v>
      </c>
      <c r="G585" s="187" t="s">
        <v>327</v>
      </c>
      <c r="H585" s="188">
        <v>2.9780000000000002</v>
      </c>
      <c r="I585" s="189"/>
      <c r="J585" s="190">
        <f>ROUND(I585*H585,2)</f>
        <v>0</v>
      </c>
      <c r="K585" s="186" t="s">
        <v>202</v>
      </c>
      <c r="L585" s="36"/>
      <c r="M585" s="191" t="s">
        <v>1</v>
      </c>
      <c r="N585" s="192" t="s">
        <v>50</v>
      </c>
      <c r="O585" s="61"/>
      <c r="P585" s="193">
        <f>O585*H585</f>
        <v>0</v>
      </c>
      <c r="Q585" s="193">
        <v>2.234</v>
      </c>
      <c r="R585" s="193">
        <f>Q585*H585</f>
        <v>6.6528520000000002</v>
      </c>
      <c r="S585" s="193">
        <v>0</v>
      </c>
      <c r="T585" s="194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95" t="s">
        <v>203</v>
      </c>
      <c r="AT585" s="195" t="s">
        <v>198</v>
      </c>
      <c r="AU585" s="195" t="s">
        <v>94</v>
      </c>
      <c r="AY585" s="18" t="s">
        <v>196</v>
      </c>
      <c r="BE585" s="101">
        <f>IF(N585="základní",J585,0)</f>
        <v>0</v>
      </c>
      <c r="BF585" s="101">
        <f>IF(N585="snížená",J585,0)</f>
        <v>0</v>
      </c>
      <c r="BG585" s="101">
        <f>IF(N585="zákl. přenesená",J585,0)</f>
        <v>0</v>
      </c>
      <c r="BH585" s="101">
        <f>IF(N585="sníž. přenesená",J585,0)</f>
        <v>0</v>
      </c>
      <c r="BI585" s="101">
        <f>IF(N585="nulová",J585,0)</f>
        <v>0</v>
      </c>
      <c r="BJ585" s="18" t="s">
        <v>25</v>
      </c>
      <c r="BK585" s="101">
        <f>ROUND(I585*H585,2)</f>
        <v>0</v>
      </c>
      <c r="BL585" s="18" t="s">
        <v>203</v>
      </c>
      <c r="BM585" s="195" t="s">
        <v>2131</v>
      </c>
    </row>
    <row r="586" spans="1:65" s="13" customFormat="1" ht="11.25">
      <c r="B586" s="196"/>
      <c r="D586" s="197" t="s">
        <v>205</v>
      </c>
      <c r="E586" s="198" t="s">
        <v>1</v>
      </c>
      <c r="F586" s="199" t="s">
        <v>2132</v>
      </c>
      <c r="H586" s="200">
        <v>0.70299999999999996</v>
      </c>
      <c r="I586" s="201"/>
      <c r="L586" s="196"/>
      <c r="M586" s="202"/>
      <c r="N586" s="203"/>
      <c r="O586" s="203"/>
      <c r="P586" s="203"/>
      <c r="Q586" s="203"/>
      <c r="R586" s="203"/>
      <c r="S586" s="203"/>
      <c r="T586" s="204"/>
      <c r="AT586" s="198" t="s">
        <v>205</v>
      </c>
      <c r="AU586" s="198" t="s">
        <v>94</v>
      </c>
      <c r="AV586" s="13" t="s">
        <v>94</v>
      </c>
      <c r="AW586" s="13" t="s">
        <v>38</v>
      </c>
      <c r="AX586" s="13" t="s">
        <v>84</v>
      </c>
      <c r="AY586" s="198" t="s">
        <v>196</v>
      </c>
    </row>
    <row r="587" spans="1:65" s="13" customFormat="1" ht="11.25">
      <c r="B587" s="196"/>
      <c r="D587" s="197" t="s">
        <v>205</v>
      </c>
      <c r="E587" s="198" t="s">
        <v>1</v>
      </c>
      <c r="F587" s="199" t="s">
        <v>2133</v>
      </c>
      <c r="H587" s="200">
        <v>0.93799999999999994</v>
      </c>
      <c r="I587" s="201"/>
      <c r="L587" s="196"/>
      <c r="M587" s="202"/>
      <c r="N587" s="203"/>
      <c r="O587" s="203"/>
      <c r="P587" s="203"/>
      <c r="Q587" s="203"/>
      <c r="R587" s="203"/>
      <c r="S587" s="203"/>
      <c r="T587" s="204"/>
      <c r="AT587" s="198" t="s">
        <v>205</v>
      </c>
      <c r="AU587" s="198" t="s">
        <v>94</v>
      </c>
      <c r="AV587" s="13" t="s">
        <v>94</v>
      </c>
      <c r="AW587" s="13" t="s">
        <v>38</v>
      </c>
      <c r="AX587" s="13" t="s">
        <v>84</v>
      </c>
      <c r="AY587" s="198" t="s">
        <v>196</v>
      </c>
    </row>
    <row r="588" spans="1:65" s="13" customFormat="1" ht="11.25">
      <c r="B588" s="196"/>
      <c r="D588" s="197" t="s">
        <v>205</v>
      </c>
      <c r="E588" s="198" t="s">
        <v>1</v>
      </c>
      <c r="F588" s="199" t="s">
        <v>2134</v>
      </c>
      <c r="H588" s="200">
        <v>0.3</v>
      </c>
      <c r="I588" s="201"/>
      <c r="L588" s="196"/>
      <c r="M588" s="202"/>
      <c r="N588" s="203"/>
      <c r="O588" s="203"/>
      <c r="P588" s="203"/>
      <c r="Q588" s="203"/>
      <c r="R588" s="203"/>
      <c r="S588" s="203"/>
      <c r="T588" s="204"/>
      <c r="AT588" s="198" t="s">
        <v>205</v>
      </c>
      <c r="AU588" s="198" t="s">
        <v>94</v>
      </c>
      <c r="AV588" s="13" t="s">
        <v>94</v>
      </c>
      <c r="AW588" s="13" t="s">
        <v>38</v>
      </c>
      <c r="AX588" s="13" t="s">
        <v>84</v>
      </c>
      <c r="AY588" s="198" t="s">
        <v>196</v>
      </c>
    </row>
    <row r="589" spans="1:65" s="13" customFormat="1" ht="11.25">
      <c r="B589" s="196"/>
      <c r="D589" s="197" t="s">
        <v>205</v>
      </c>
      <c r="E589" s="198" t="s">
        <v>1</v>
      </c>
      <c r="F589" s="199" t="s">
        <v>2135</v>
      </c>
      <c r="H589" s="200">
        <v>0.22</v>
      </c>
      <c r="I589" s="201"/>
      <c r="L589" s="196"/>
      <c r="M589" s="202"/>
      <c r="N589" s="203"/>
      <c r="O589" s="203"/>
      <c r="P589" s="203"/>
      <c r="Q589" s="203"/>
      <c r="R589" s="203"/>
      <c r="S589" s="203"/>
      <c r="T589" s="204"/>
      <c r="AT589" s="198" t="s">
        <v>205</v>
      </c>
      <c r="AU589" s="198" t="s">
        <v>94</v>
      </c>
      <c r="AV589" s="13" t="s">
        <v>94</v>
      </c>
      <c r="AW589" s="13" t="s">
        <v>38</v>
      </c>
      <c r="AX589" s="13" t="s">
        <v>84</v>
      </c>
      <c r="AY589" s="198" t="s">
        <v>196</v>
      </c>
    </row>
    <row r="590" spans="1:65" s="13" customFormat="1" ht="11.25">
      <c r="B590" s="196"/>
      <c r="D590" s="197" t="s">
        <v>205</v>
      </c>
      <c r="E590" s="198" t="s">
        <v>1</v>
      </c>
      <c r="F590" s="199" t="s">
        <v>2136</v>
      </c>
      <c r="H590" s="200">
        <v>0.81699999999999995</v>
      </c>
      <c r="I590" s="201"/>
      <c r="L590" s="196"/>
      <c r="M590" s="202"/>
      <c r="N590" s="203"/>
      <c r="O590" s="203"/>
      <c r="P590" s="203"/>
      <c r="Q590" s="203"/>
      <c r="R590" s="203"/>
      <c r="S590" s="203"/>
      <c r="T590" s="204"/>
      <c r="AT590" s="198" t="s">
        <v>205</v>
      </c>
      <c r="AU590" s="198" t="s">
        <v>94</v>
      </c>
      <c r="AV590" s="13" t="s">
        <v>94</v>
      </c>
      <c r="AW590" s="13" t="s">
        <v>38</v>
      </c>
      <c r="AX590" s="13" t="s">
        <v>84</v>
      </c>
      <c r="AY590" s="198" t="s">
        <v>196</v>
      </c>
    </row>
    <row r="591" spans="1:65" s="15" customFormat="1" ht="11.25">
      <c r="B591" s="212"/>
      <c r="D591" s="197" t="s">
        <v>205</v>
      </c>
      <c r="E591" s="213" t="s">
        <v>1696</v>
      </c>
      <c r="F591" s="214" t="s">
        <v>225</v>
      </c>
      <c r="H591" s="215">
        <v>2.9780000000000002</v>
      </c>
      <c r="I591" s="216"/>
      <c r="L591" s="212"/>
      <c r="M591" s="217"/>
      <c r="N591" s="218"/>
      <c r="O591" s="218"/>
      <c r="P591" s="218"/>
      <c r="Q591" s="218"/>
      <c r="R591" s="218"/>
      <c r="S591" s="218"/>
      <c r="T591" s="219"/>
      <c r="AT591" s="213" t="s">
        <v>205</v>
      </c>
      <c r="AU591" s="213" t="s">
        <v>94</v>
      </c>
      <c r="AV591" s="15" t="s">
        <v>203</v>
      </c>
      <c r="AW591" s="15" t="s">
        <v>38</v>
      </c>
      <c r="AX591" s="15" t="s">
        <v>25</v>
      </c>
      <c r="AY591" s="213" t="s">
        <v>196</v>
      </c>
    </row>
    <row r="592" spans="1:65" s="2" customFormat="1" ht="16.5" customHeight="1">
      <c r="A592" s="35"/>
      <c r="B592" s="153"/>
      <c r="C592" s="184" t="s">
        <v>843</v>
      </c>
      <c r="D592" s="184" t="s">
        <v>198</v>
      </c>
      <c r="E592" s="185" t="s">
        <v>1477</v>
      </c>
      <c r="F592" s="186" t="s">
        <v>1478</v>
      </c>
      <c r="G592" s="187" t="s">
        <v>201</v>
      </c>
      <c r="H592" s="188">
        <v>40.729999999999997</v>
      </c>
      <c r="I592" s="189"/>
      <c r="J592" s="190">
        <f>ROUND(I592*H592,2)</f>
        <v>0</v>
      </c>
      <c r="K592" s="186" t="s">
        <v>202</v>
      </c>
      <c r="L592" s="36"/>
      <c r="M592" s="191" t="s">
        <v>1</v>
      </c>
      <c r="N592" s="192" t="s">
        <v>50</v>
      </c>
      <c r="O592" s="61"/>
      <c r="P592" s="193">
        <f>O592*H592</f>
        <v>0</v>
      </c>
      <c r="Q592" s="193">
        <v>6.3899999999999998E-3</v>
      </c>
      <c r="R592" s="193">
        <f>Q592*H592</f>
        <v>0.26026469999999996</v>
      </c>
      <c r="S592" s="193">
        <v>0</v>
      </c>
      <c r="T592" s="194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195" t="s">
        <v>203</v>
      </c>
      <c r="AT592" s="195" t="s">
        <v>198</v>
      </c>
      <c r="AU592" s="195" t="s">
        <v>94</v>
      </c>
      <c r="AY592" s="18" t="s">
        <v>196</v>
      </c>
      <c r="BE592" s="101">
        <f>IF(N592="základní",J592,0)</f>
        <v>0</v>
      </c>
      <c r="BF592" s="101">
        <f>IF(N592="snížená",J592,0)</f>
        <v>0</v>
      </c>
      <c r="BG592" s="101">
        <f>IF(N592="zákl. přenesená",J592,0)</f>
        <v>0</v>
      </c>
      <c r="BH592" s="101">
        <f>IF(N592="sníž. přenesená",J592,0)</f>
        <v>0</v>
      </c>
      <c r="BI592" s="101">
        <f>IF(N592="nulová",J592,0)</f>
        <v>0</v>
      </c>
      <c r="BJ592" s="18" t="s">
        <v>25</v>
      </c>
      <c r="BK592" s="101">
        <f>ROUND(I592*H592,2)</f>
        <v>0</v>
      </c>
      <c r="BL592" s="18" t="s">
        <v>203</v>
      </c>
      <c r="BM592" s="195" t="s">
        <v>2137</v>
      </c>
    </row>
    <row r="593" spans="1:65" s="13" customFormat="1" ht="11.25">
      <c r="B593" s="196"/>
      <c r="D593" s="197" t="s">
        <v>205</v>
      </c>
      <c r="E593" s="198" t="s">
        <v>1</v>
      </c>
      <c r="F593" s="199" t="s">
        <v>2138</v>
      </c>
      <c r="H593" s="200">
        <v>9.4049999999999994</v>
      </c>
      <c r="I593" s="201"/>
      <c r="L593" s="196"/>
      <c r="M593" s="202"/>
      <c r="N593" s="203"/>
      <c r="O593" s="203"/>
      <c r="P593" s="203"/>
      <c r="Q593" s="203"/>
      <c r="R593" s="203"/>
      <c r="S593" s="203"/>
      <c r="T593" s="204"/>
      <c r="AT593" s="198" t="s">
        <v>205</v>
      </c>
      <c r="AU593" s="198" t="s">
        <v>94</v>
      </c>
      <c r="AV593" s="13" t="s">
        <v>94</v>
      </c>
      <c r="AW593" s="13" t="s">
        <v>38</v>
      </c>
      <c r="AX593" s="13" t="s">
        <v>84</v>
      </c>
      <c r="AY593" s="198" t="s">
        <v>196</v>
      </c>
    </row>
    <row r="594" spans="1:65" s="13" customFormat="1" ht="11.25">
      <c r="B594" s="196"/>
      <c r="D594" s="197" t="s">
        <v>205</v>
      </c>
      <c r="E594" s="198" t="s">
        <v>1</v>
      </c>
      <c r="F594" s="199" t="s">
        <v>2139</v>
      </c>
      <c r="H594" s="200">
        <v>12.6</v>
      </c>
      <c r="I594" s="201"/>
      <c r="L594" s="196"/>
      <c r="M594" s="202"/>
      <c r="N594" s="203"/>
      <c r="O594" s="203"/>
      <c r="P594" s="203"/>
      <c r="Q594" s="203"/>
      <c r="R594" s="203"/>
      <c r="S594" s="203"/>
      <c r="T594" s="204"/>
      <c r="AT594" s="198" t="s">
        <v>205</v>
      </c>
      <c r="AU594" s="198" t="s">
        <v>94</v>
      </c>
      <c r="AV594" s="13" t="s">
        <v>94</v>
      </c>
      <c r="AW594" s="13" t="s">
        <v>38</v>
      </c>
      <c r="AX594" s="13" t="s">
        <v>84</v>
      </c>
      <c r="AY594" s="198" t="s">
        <v>196</v>
      </c>
    </row>
    <row r="595" spans="1:65" s="13" customFormat="1" ht="11.25">
      <c r="B595" s="196"/>
      <c r="D595" s="197" t="s">
        <v>205</v>
      </c>
      <c r="E595" s="198" t="s">
        <v>1</v>
      </c>
      <c r="F595" s="199" t="s">
        <v>2140</v>
      </c>
      <c r="H595" s="200">
        <v>4.5</v>
      </c>
      <c r="I595" s="201"/>
      <c r="L595" s="196"/>
      <c r="M595" s="202"/>
      <c r="N595" s="203"/>
      <c r="O595" s="203"/>
      <c r="P595" s="203"/>
      <c r="Q595" s="203"/>
      <c r="R595" s="203"/>
      <c r="S595" s="203"/>
      <c r="T595" s="204"/>
      <c r="AT595" s="198" t="s">
        <v>205</v>
      </c>
      <c r="AU595" s="198" t="s">
        <v>94</v>
      </c>
      <c r="AV595" s="13" t="s">
        <v>94</v>
      </c>
      <c r="AW595" s="13" t="s">
        <v>38</v>
      </c>
      <c r="AX595" s="13" t="s">
        <v>84</v>
      </c>
      <c r="AY595" s="198" t="s">
        <v>196</v>
      </c>
    </row>
    <row r="596" spans="1:65" s="13" customFormat="1" ht="11.25">
      <c r="B596" s="196"/>
      <c r="D596" s="197" t="s">
        <v>205</v>
      </c>
      <c r="E596" s="198" t="s">
        <v>1</v>
      </c>
      <c r="F596" s="199" t="s">
        <v>2141</v>
      </c>
      <c r="H596" s="200">
        <v>2.4</v>
      </c>
      <c r="I596" s="201"/>
      <c r="L596" s="196"/>
      <c r="M596" s="202"/>
      <c r="N596" s="203"/>
      <c r="O596" s="203"/>
      <c r="P596" s="203"/>
      <c r="Q596" s="203"/>
      <c r="R596" s="203"/>
      <c r="S596" s="203"/>
      <c r="T596" s="204"/>
      <c r="AT596" s="198" t="s">
        <v>205</v>
      </c>
      <c r="AU596" s="198" t="s">
        <v>94</v>
      </c>
      <c r="AV596" s="13" t="s">
        <v>94</v>
      </c>
      <c r="AW596" s="13" t="s">
        <v>38</v>
      </c>
      <c r="AX596" s="13" t="s">
        <v>84</v>
      </c>
      <c r="AY596" s="198" t="s">
        <v>196</v>
      </c>
    </row>
    <row r="597" spans="1:65" s="13" customFormat="1" ht="11.25">
      <c r="B597" s="196"/>
      <c r="D597" s="197" t="s">
        <v>205</v>
      </c>
      <c r="E597" s="198" t="s">
        <v>1</v>
      </c>
      <c r="F597" s="199" t="s">
        <v>2142</v>
      </c>
      <c r="H597" s="200">
        <v>11.824999999999999</v>
      </c>
      <c r="I597" s="201"/>
      <c r="L597" s="196"/>
      <c r="M597" s="202"/>
      <c r="N597" s="203"/>
      <c r="O597" s="203"/>
      <c r="P597" s="203"/>
      <c r="Q597" s="203"/>
      <c r="R597" s="203"/>
      <c r="S597" s="203"/>
      <c r="T597" s="204"/>
      <c r="AT597" s="198" t="s">
        <v>205</v>
      </c>
      <c r="AU597" s="198" t="s">
        <v>94</v>
      </c>
      <c r="AV597" s="13" t="s">
        <v>94</v>
      </c>
      <c r="AW597" s="13" t="s">
        <v>38</v>
      </c>
      <c r="AX597" s="13" t="s">
        <v>84</v>
      </c>
      <c r="AY597" s="198" t="s">
        <v>196</v>
      </c>
    </row>
    <row r="598" spans="1:65" s="15" customFormat="1" ht="11.25">
      <c r="B598" s="212"/>
      <c r="D598" s="197" t="s">
        <v>205</v>
      </c>
      <c r="E598" s="213" t="s">
        <v>1</v>
      </c>
      <c r="F598" s="214" t="s">
        <v>225</v>
      </c>
      <c r="H598" s="215">
        <v>40.729999999999997</v>
      </c>
      <c r="I598" s="216"/>
      <c r="L598" s="212"/>
      <c r="M598" s="217"/>
      <c r="N598" s="218"/>
      <c r="O598" s="218"/>
      <c r="P598" s="218"/>
      <c r="Q598" s="218"/>
      <c r="R598" s="218"/>
      <c r="S598" s="218"/>
      <c r="T598" s="219"/>
      <c r="AT598" s="213" t="s">
        <v>205</v>
      </c>
      <c r="AU598" s="213" t="s">
        <v>94</v>
      </c>
      <c r="AV598" s="15" t="s">
        <v>203</v>
      </c>
      <c r="AW598" s="15" t="s">
        <v>38</v>
      </c>
      <c r="AX598" s="15" t="s">
        <v>25</v>
      </c>
      <c r="AY598" s="213" t="s">
        <v>196</v>
      </c>
    </row>
    <row r="599" spans="1:65" s="12" customFormat="1" ht="22.9" customHeight="1">
      <c r="B599" s="171"/>
      <c r="D599" s="172" t="s">
        <v>83</v>
      </c>
      <c r="E599" s="182" t="s">
        <v>615</v>
      </c>
      <c r="F599" s="182" t="s">
        <v>1481</v>
      </c>
      <c r="I599" s="174"/>
      <c r="J599" s="183">
        <f>BK599</f>
        <v>0</v>
      </c>
      <c r="L599" s="171"/>
      <c r="M599" s="176"/>
      <c r="N599" s="177"/>
      <c r="O599" s="177"/>
      <c r="P599" s="178">
        <f>SUM(P600:P604)</f>
        <v>0</v>
      </c>
      <c r="Q599" s="177"/>
      <c r="R599" s="178">
        <f>SUM(R600:R604)</f>
        <v>0</v>
      </c>
      <c r="S599" s="177"/>
      <c r="T599" s="179">
        <f>SUM(T600:T604)</f>
        <v>0</v>
      </c>
      <c r="AR599" s="172" t="s">
        <v>25</v>
      </c>
      <c r="AT599" s="180" t="s">
        <v>83</v>
      </c>
      <c r="AU599" s="180" t="s">
        <v>25</v>
      </c>
      <c r="AY599" s="172" t="s">
        <v>196</v>
      </c>
      <c r="BK599" s="181">
        <f>SUM(BK600:BK604)</f>
        <v>0</v>
      </c>
    </row>
    <row r="600" spans="1:65" s="2" customFormat="1" ht="16.5" customHeight="1">
      <c r="A600" s="35"/>
      <c r="B600" s="153"/>
      <c r="C600" s="184" t="s">
        <v>847</v>
      </c>
      <c r="D600" s="184" t="s">
        <v>198</v>
      </c>
      <c r="E600" s="185" t="s">
        <v>666</v>
      </c>
      <c r="F600" s="186" t="s">
        <v>667</v>
      </c>
      <c r="G600" s="187" t="s">
        <v>201</v>
      </c>
      <c r="H600" s="188">
        <v>3617.17</v>
      </c>
      <c r="I600" s="189"/>
      <c r="J600" s="190">
        <f>ROUND(I600*H600,2)</f>
        <v>0</v>
      </c>
      <c r="K600" s="186" t="s">
        <v>202</v>
      </c>
      <c r="L600" s="36"/>
      <c r="M600" s="191" t="s">
        <v>1</v>
      </c>
      <c r="N600" s="192" t="s">
        <v>50</v>
      </c>
      <c r="O600" s="61"/>
      <c r="P600" s="193">
        <f>O600*H600</f>
        <v>0</v>
      </c>
      <c r="Q600" s="193">
        <v>0</v>
      </c>
      <c r="R600" s="193">
        <f>Q600*H600</f>
        <v>0</v>
      </c>
      <c r="S600" s="193">
        <v>0</v>
      </c>
      <c r="T600" s="194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195" t="s">
        <v>203</v>
      </c>
      <c r="AT600" s="195" t="s">
        <v>198</v>
      </c>
      <c r="AU600" s="195" t="s">
        <v>94</v>
      </c>
      <c r="AY600" s="18" t="s">
        <v>196</v>
      </c>
      <c r="BE600" s="101">
        <f>IF(N600="základní",J600,0)</f>
        <v>0</v>
      </c>
      <c r="BF600" s="101">
        <f>IF(N600="snížená",J600,0)</f>
        <v>0</v>
      </c>
      <c r="BG600" s="101">
        <f>IF(N600="zákl. přenesená",J600,0)</f>
        <v>0</v>
      </c>
      <c r="BH600" s="101">
        <f>IF(N600="sníž. přenesená",J600,0)</f>
        <v>0</v>
      </c>
      <c r="BI600" s="101">
        <f>IF(N600="nulová",J600,0)</f>
        <v>0</v>
      </c>
      <c r="BJ600" s="18" t="s">
        <v>25</v>
      </c>
      <c r="BK600" s="101">
        <f>ROUND(I600*H600,2)</f>
        <v>0</v>
      </c>
      <c r="BL600" s="18" t="s">
        <v>203</v>
      </c>
      <c r="BM600" s="195" t="s">
        <v>1482</v>
      </c>
    </row>
    <row r="601" spans="1:65" s="13" customFormat="1" ht="11.25">
      <c r="B601" s="196"/>
      <c r="D601" s="197" t="s">
        <v>205</v>
      </c>
      <c r="E601" s="198" t="s">
        <v>1</v>
      </c>
      <c r="F601" s="199" t="s">
        <v>1483</v>
      </c>
      <c r="H601" s="200">
        <v>3617.17</v>
      </c>
      <c r="I601" s="201"/>
      <c r="L601" s="196"/>
      <c r="M601" s="202"/>
      <c r="N601" s="203"/>
      <c r="O601" s="203"/>
      <c r="P601" s="203"/>
      <c r="Q601" s="203"/>
      <c r="R601" s="203"/>
      <c r="S601" s="203"/>
      <c r="T601" s="204"/>
      <c r="AT601" s="198" t="s">
        <v>205</v>
      </c>
      <c r="AU601" s="198" t="s">
        <v>94</v>
      </c>
      <c r="AV601" s="13" t="s">
        <v>94</v>
      </c>
      <c r="AW601" s="13" t="s">
        <v>38</v>
      </c>
      <c r="AX601" s="13" t="s">
        <v>25</v>
      </c>
      <c r="AY601" s="198" t="s">
        <v>196</v>
      </c>
    </row>
    <row r="602" spans="1:65" s="2" customFormat="1" ht="16.5" customHeight="1">
      <c r="A602" s="35"/>
      <c r="B602" s="153"/>
      <c r="C602" s="184" t="s">
        <v>851</v>
      </c>
      <c r="D602" s="184" t="s">
        <v>198</v>
      </c>
      <c r="E602" s="185" t="s">
        <v>506</v>
      </c>
      <c r="F602" s="186" t="s">
        <v>507</v>
      </c>
      <c r="G602" s="187" t="s">
        <v>327</v>
      </c>
      <c r="H602" s="188">
        <v>361.71699999999998</v>
      </c>
      <c r="I602" s="189"/>
      <c r="J602" s="190">
        <f>ROUND(I602*H602,2)</f>
        <v>0</v>
      </c>
      <c r="K602" s="186" t="s">
        <v>202</v>
      </c>
      <c r="L602" s="36"/>
      <c r="M602" s="191" t="s">
        <v>1</v>
      </c>
      <c r="N602" s="192" t="s">
        <v>50</v>
      </c>
      <c r="O602" s="61"/>
      <c r="P602" s="193">
        <f>O602*H602</f>
        <v>0</v>
      </c>
      <c r="Q602" s="193">
        <v>0</v>
      </c>
      <c r="R602" s="193">
        <f>Q602*H602</f>
        <v>0</v>
      </c>
      <c r="S602" s="193">
        <v>0</v>
      </c>
      <c r="T602" s="194">
        <f>S602*H602</f>
        <v>0</v>
      </c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R602" s="195" t="s">
        <v>203</v>
      </c>
      <c r="AT602" s="195" t="s">
        <v>198</v>
      </c>
      <c r="AU602" s="195" t="s">
        <v>94</v>
      </c>
      <c r="AY602" s="18" t="s">
        <v>196</v>
      </c>
      <c r="BE602" s="101">
        <f>IF(N602="základní",J602,0)</f>
        <v>0</v>
      </c>
      <c r="BF602" s="101">
        <f>IF(N602="snížená",J602,0)</f>
        <v>0</v>
      </c>
      <c r="BG602" s="101">
        <f>IF(N602="zákl. přenesená",J602,0)</f>
        <v>0</v>
      </c>
      <c r="BH602" s="101">
        <f>IF(N602="sníž. přenesená",J602,0)</f>
        <v>0</v>
      </c>
      <c r="BI602" s="101">
        <f>IF(N602="nulová",J602,0)</f>
        <v>0</v>
      </c>
      <c r="BJ602" s="18" t="s">
        <v>25</v>
      </c>
      <c r="BK602" s="101">
        <f>ROUND(I602*H602,2)</f>
        <v>0</v>
      </c>
      <c r="BL602" s="18" t="s">
        <v>203</v>
      </c>
      <c r="BM602" s="195" t="s">
        <v>1485</v>
      </c>
    </row>
    <row r="603" spans="1:65" s="13" customFormat="1" ht="11.25">
      <c r="B603" s="196"/>
      <c r="D603" s="197" t="s">
        <v>205</v>
      </c>
      <c r="E603" s="198" t="s">
        <v>1</v>
      </c>
      <c r="F603" s="199" t="s">
        <v>2143</v>
      </c>
      <c r="H603" s="200">
        <v>361.71699999999998</v>
      </c>
      <c r="I603" s="201"/>
      <c r="L603" s="196"/>
      <c r="M603" s="202"/>
      <c r="N603" s="203"/>
      <c r="O603" s="203"/>
      <c r="P603" s="203"/>
      <c r="Q603" s="203"/>
      <c r="R603" s="203"/>
      <c r="S603" s="203"/>
      <c r="T603" s="204"/>
      <c r="AT603" s="198" t="s">
        <v>205</v>
      </c>
      <c r="AU603" s="198" t="s">
        <v>94</v>
      </c>
      <c r="AV603" s="13" t="s">
        <v>94</v>
      </c>
      <c r="AW603" s="13" t="s">
        <v>38</v>
      </c>
      <c r="AX603" s="13" t="s">
        <v>25</v>
      </c>
      <c r="AY603" s="198" t="s">
        <v>196</v>
      </c>
    </row>
    <row r="604" spans="1:65" s="2" customFormat="1" ht="16.5" customHeight="1">
      <c r="A604" s="35"/>
      <c r="B604" s="153"/>
      <c r="C604" s="184" t="s">
        <v>855</v>
      </c>
      <c r="D604" s="184" t="s">
        <v>198</v>
      </c>
      <c r="E604" s="185" t="s">
        <v>510</v>
      </c>
      <c r="F604" s="186" t="s">
        <v>511</v>
      </c>
      <c r="G604" s="187" t="s">
        <v>327</v>
      </c>
      <c r="H604" s="188">
        <v>361.71699999999998</v>
      </c>
      <c r="I604" s="189"/>
      <c r="J604" s="190">
        <f>ROUND(I604*H604,2)</f>
        <v>0</v>
      </c>
      <c r="K604" s="186" t="s">
        <v>202</v>
      </c>
      <c r="L604" s="36"/>
      <c r="M604" s="191" t="s">
        <v>1</v>
      </c>
      <c r="N604" s="192" t="s">
        <v>50</v>
      </c>
      <c r="O604" s="61"/>
      <c r="P604" s="193">
        <f>O604*H604</f>
        <v>0</v>
      </c>
      <c r="Q604" s="193">
        <v>0</v>
      </c>
      <c r="R604" s="193">
        <f>Q604*H604</f>
        <v>0</v>
      </c>
      <c r="S604" s="193">
        <v>0</v>
      </c>
      <c r="T604" s="194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195" t="s">
        <v>203</v>
      </c>
      <c r="AT604" s="195" t="s">
        <v>198</v>
      </c>
      <c r="AU604" s="195" t="s">
        <v>94</v>
      </c>
      <c r="AY604" s="18" t="s">
        <v>196</v>
      </c>
      <c r="BE604" s="101">
        <f>IF(N604="základní",J604,0)</f>
        <v>0</v>
      </c>
      <c r="BF604" s="101">
        <f>IF(N604="snížená",J604,0)</f>
        <v>0</v>
      </c>
      <c r="BG604" s="101">
        <f>IF(N604="zákl. přenesená",J604,0)</f>
        <v>0</v>
      </c>
      <c r="BH604" s="101">
        <f>IF(N604="sníž. přenesená",J604,0)</f>
        <v>0</v>
      </c>
      <c r="BI604" s="101">
        <f>IF(N604="nulová",J604,0)</f>
        <v>0</v>
      </c>
      <c r="BJ604" s="18" t="s">
        <v>25</v>
      </c>
      <c r="BK604" s="101">
        <f>ROUND(I604*H604,2)</f>
        <v>0</v>
      </c>
      <c r="BL604" s="18" t="s">
        <v>203</v>
      </c>
      <c r="BM604" s="195" t="s">
        <v>1487</v>
      </c>
    </row>
    <row r="605" spans="1:65" s="12" customFormat="1" ht="22.9" customHeight="1">
      <c r="B605" s="171"/>
      <c r="D605" s="172" t="s">
        <v>83</v>
      </c>
      <c r="E605" s="182" t="s">
        <v>619</v>
      </c>
      <c r="F605" s="182" t="s">
        <v>2144</v>
      </c>
      <c r="I605" s="174"/>
      <c r="J605" s="183">
        <f>BK605</f>
        <v>0</v>
      </c>
      <c r="L605" s="171"/>
      <c r="M605" s="176"/>
      <c r="N605" s="177"/>
      <c r="O605" s="177"/>
      <c r="P605" s="178">
        <f>SUM(P606:P638)</f>
        <v>0</v>
      </c>
      <c r="Q605" s="177"/>
      <c r="R605" s="178">
        <f>SUM(R606:R638)</f>
        <v>74.831731340000005</v>
      </c>
      <c r="S605" s="177"/>
      <c r="T605" s="179">
        <f>SUM(T606:T638)</f>
        <v>0</v>
      </c>
      <c r="AR605" s="172" t="s">
        <v>25</v>
      </c>
      <c r="AT605" s="180" t="s">
        <v>83</v>
      </c>
      <c r="AU605" s="180" t="s">
        <v>25</v>
      </c>
      <c r="AY605" s="172" t="s">
        <v>196</v>
      </c>
      <c r="BK605" s="181">
        <f>SUM(BK606:BK638)</f>
        <v>0</v>
      </c>
    </row>
    <row r="606" spans="1:65" s="2" customFormat="1" ht="16.5" customHeight="1">
      <c r="A606" s="35"/>
      <c r="B606" s="153"/>
      <c r="C606" s="184" t="s">
        <v>116</v>
      </c>
      <c r="D606" s="184" t="s">
        <v>198</v>
      </c>
      <c r="E606" s="185" t="s">
        <v>2145</v>
      </c>
      <c r="F606" s="186" t="s">
        <v>2146</v>
      </c>
      <c r="G606" s="187" t="s">
        <v>201</v>
      </c>
      <c r="H606" s="188">
        <v>74.177000000000007</v>
      </c>
      <c r="I606" s="189"/>
      <c r="J606" s="190">
        <f>ROUND(I606*H606,2)</f>
        <v>0</v>
      </c>
      <c r="K606" s="186" t="s">
        <v>202</v>
      </c>
      <c r="L606" s="36"/>
      <c r="M606" s="191" t="s">
        <v>1</v>
      </c>
      <c r="N606" s="192" t="s">
        <v>50</v>
      </c>
      <c r="O606" s="61"/>
      <c r="P606" s="193">
        <f>O606*H606</f>
        <v>0</v>
      </c>
      <c r="Q606" s="193">
        <v>0</v>
      </c>
      <c r="R606" s="193">
        <f>Q606*H606</f>
        <v>0</v>
      </c>
      <c r="S606" s="193">
        <v>0</v>
      </c>
      <c r="T606" s="194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95" t="s">
        <v>203</v>
      </c>
      <c r="AT606" s="195" t="s">
        <v>198</v>
      </c>
      <c r="AU606" s="195" t="s">
        <v>94</v>
      </c>
      <c r="AY606" s="18" t="s">
        <v>196</v>
      </c>
      <c r="BE606" s="101">
        <f>IF(N606="základní",J606,0)</f>
        <v>0</v>
      </c>
      <c r="BF606" s="101">
        <f>IF(N606="snížená",J606,0)</f>
        <v>0</v>
      </c>
      <c r="BG606" s="101">
        <f>IF(N606="zákl. přenesená",J606,0)</f>
        <v>0</v>
      </c>
      <c r="BH606" s="101">
        <f>IF(N606="sníž. přenesená",J606,0)</f>
        <v>0</v>
      </c>
      <c r="BI606" s="101">
        <f>IF(N606="nulová",J606,0)</f>
        <v>0</v>
      </c>
      <c r="BJ606" s="18" t="s">
        <v>25</v>
      </c>
      <c r="BK606" s="101">
        <f>ROUND(I606*H606,2)</f>
        <v>0</v>
      </c>
      <c r="BL606" s="18" t="s">
        <v>203</v>
      </c>
      <c r="BM606" s="195" t="s">
        <v>1495</v>
      </c>
    </row>
    <row r="607" spans="1:65" s="14" customFormat="1" ht="11.25">
      <c r="B607" s="205"/>
      <c r="D607" s="197" t="s">
        <v>205</v>
      </c>
      <c r="E607" s="206" t="s">
        <v>1</v>
      </c>
      <c r="F607" s="207" t="s">
        <v>2147</v>
      </c>
      <c r="H607" s="206" t="s">
        <v>1</v>
      </c>
      <c r="I607" s="208"/>
      <c r="L607" s="205"/>
      <c r="M607" s="209"/>
      <c r="N607" s="210"/>
      <c r="O607" s="210"/>
      <c r="P607" s="210"/>
      <c r="Q607" s="210"/>
      <c r="R607" s="210"/>
      <c r="S607" s="210"/>
      <c r="T607" s="211"/>
      <c r="AT607" s="206" t="s">
        <v>205</v>
      </c>
      <c r="AU607" s="206" t="s">
        <v>94</v>
      </c>
      <c r="AV607" s="14" t="s">
        <v>25</v>
      </c>
      <c r="AW607" s="14" t="s">
        <v>38</v>
      </c>
      <c r="AX607" s="14" t="s">
        <v>84</v>
      </c>
      <c r="AY607" s="206" t="s">
        <v>196</v>
      </c>
    </row>
    <row r="608" spans="1:65" s="13" customFormat="1" ht="11.25">
      <c r="B608" s="196"/>
      <c r="D608" s="197" t="s">
        <v>205</v>
      </c>
      <c r="E608" s="198" t="s">
        <v>1668</v>
      </c>
      <c r="F608" s="199" t="s">
        <v>2148</v>
      </c>
      <c r="H608" s="200">
        <v>70.366</v>
      </c>
      <c r="I608" s="201"/>
      <c r="L608" s="196"/>
      <c r="M608" s="202"/>
      <c r="N608" s="203"/>
      <c r="O608" s="203"/>
      <c r="P608" s="203"/>
      <c r="Q608" s="203"/>
      <c r="R608" s="203"/>
      <c r="S608" s="203"/>
      <c r="T608" s="204"/>
      <c r="AT608" s="198" t="s">
        <v>205</v>
      </c>
      <c r="AU608" s="198" t="s">
        <v>94</v>
      </c>
      <c r="AV608" s="13" t="s">
        <v>94</v>
      </c>
      <c r="AW608" s="13" t="s">
        <v>38</v>
      </c>
      <c r="AX608" s="13" t="s">
        <v>84</v>
      </c>
      <c r="AY608" s="198" t="s">
        <v>196</v>
      </c>
    </row>
    <row r="609" spans="1:65" s="13" customFormat="1" ht="11.25">
      <c r="B609" s="196"/>
      <c r="D609" s="197" t="s">
        <v>205</v>
      </c>
      <c r="E609" s="198" t="s">
        <v>1</v>
      </c>
      <c r="F609" s="199" t="s">
        <v>2149</v>
      </c>
      <c r="H609" s="200">
        <v>3.8109999999999999</v>
      </c>
      <c r="I609" s="201"/>
      <c r="L609" s="196"/>
      <c r="M609" s="202"/>
      <c r="N609" s="203"/>
      <c r="O609" s="203"/>
      <c r="P609" s="203"/>
      <c r="Q609" s="203"/>
      <c r="R609" s="203"/>
      <c r="S609" s="203"/>
      <c r="T609" s="204"/>
      <c r="AT609" s="198" t="s">
        <v>205</v>
      </c>
      <c r="AU609" s="198" t="s">
        <v>94</v>
      </c>
      <c r="AV609" s="13" t="s">
        <v>94</v>
      </c>
      <c r="AW609" s="13" t="s">
        <v>38</v>
      </c>
      <c r="AX609" s="13" t="s">
        <v>84</v>
      </c>
      <c r="AY609" s="198" t="s">
        <v>196</v>
      </c>
    </row>
    <row r="610" spans="1:65" s="16" customFormat="1" ht="11.25">
      <c r="B610" s="220"/>
      <c r="D610" s="197" t="s">
        <v>205</v>
      </c>
      <c r="E610" s="221" t="s">
        <v>1671</v>
      </c>
      <c r="F610" s="222" t="s">
        <v>368</v>
      </c>
      <c r="H610" s="223">
        <v>74.177000000000007</v>
      </c>
      <c r="I610" s="224"/>
      <c r="L610" s="220"/>
      <c r="M610" s="225"/>
      <c r="N610" s="226"/>
      <c r="O610" s="226"/>
      <c r="P610" s="226"/>
      <c r="Q610" s="226"/>
      <c r="R610" s="226"/>
      <c r="S610" s="226"/>
      <c r="T610" s="227"/>
      <c r="AT610" s="221" t="s">
        <v>205</v>
      </c>
      <c r="AU610" s="221" t="s">
        <v>94</v>
      </c>
      <c r="AV610" s="16" t="s">
        <v>211</v>
      </c>
      <c r="AW610" s="16" t="s">
        <v>38</v>
      </c>
      <c r="AX610" s="16" t="s">
        <v>84</v>
      </c>
      <c r="AY610" s="221" t="s">
        <v>196</v>
      </c>
    </row>
    <row r="611" spans="1:65" s="15" customFormat="1" ht="11.25">
      <c r="B611" s="212"/>
      <c r="D611" s="197" t="s">
        <v>205</v>
      </c>
      <c r="E611" s="213" t="s">
        <v>1</v>
      </c>
      <c r="F611" s="214" t="s">
        <v>225</v>
      </c>
      <c r="H611" s="215">
        <v>74.177000000000007</v>
      </c>
      <c r="I611" s="216"/>
      <c r="L611" s="212"/>
      <c r="M611" s="217"/>
      <c r="N611" s="218"/>
      <c r="O611" s="218"/>
      <c r="P611" s="218"/>
      <c r="Q611" s="218"/>
      <c r="R611" s="218"/>
      <c r="S611" s="218"/>
      <c r="T611" s="219"/>
      <c r="AT611" s="213" t="s">
        <v>205</v>
      </c>
      <c r="AU611" s="213" t="s">
        <v>94</v>
      </c>
      <c r="AV611" s="15" t="s">
        <v>203</v>
      </c>
      <c r="AW611" s="15" t="s">
        <v>38</v>
      </c>
      <c r="AX611" s="15" t="s">
        <v>25</v>
      </c>
      <c r="AY611" s="213" t="s">
        <v>196</v>
      </c>
    </row>
    <row r="612" spans="1:65" s="2" customFormat="1" ht="16.5" customHeight="1">
      <c r="A612" s="35"/>
      <c r="B612" s="153"/>
      <c r="C612" s="184" t="s">
        <v>862</v>
      </c>
      <c r="D612" s="184" t="s">
        <v>198</v>
      </c>
      <c r="E612" s="185" t="s">
        <v>1453</v>
      </c>
      <c r="F612" s="186" t="s">
        <v>1454</v>
      </c>
      <c r="G612" s="187" t="s">
        <v>327</v>
      </c>
      <c r="H612" s="188">
        <v>11.127000000000001</v>
      </c>
      <c r="I612" s="189"/>
      <c r="J612" s="190">
        <f>ROUND(I612*H612,2)</f>
        <v>0</v>
      </c>
      <c r="K612" s="186" t="s">
        <v>202</v>
      </c>
      <c r="L612" s="36"/>
      <c r="M612" s="191" t="s">
        <v>1</v>
      </c>
      <c r="N612" s="192" t="s">
        <v>50</v>
      </c>
      <c r="O612" s="61"/>
      <c r="P612" s="193">
        <f>O612*H612</f>
        <v>0</v>
      </c>
      <c r="Q612" s="193">
        <v>0</v>
      </c>
      <c r="R612" s="193">
        <f>Q612*H612</f>
        <v>0</v>
      </c>
      <c r="S612" s="193">
        <v>0</v>
      </c>
      <c r="T612" s="194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95" t="s">
        <v>203</v>
      </c>
      <c r="AT612" s="195" t="s">
        <v>198</v>
      </c>
      <c r="AU612" s="195" t="s">
        <v>94</v>
      </c>
      <c r="AY612" s="18" t="s">
        <v>196</v>
      </c>
      <c r="BE612" s="101">
        <f>IF(N612="základní",J612,0)</f>
        <v>0</v>
      </c>
      <c r="BF612" s="101">
        <f>IF(N612="snížená",J612,0)</f>
        <v>0</v>
      </c>
      <c r="BG612" s="101">
        <f>IF(N612="zákl. přenesená",J612,0)</f>
        <v>0</v>
      </c>
      <c r="BH612" s="101">
        <f>IF(N612="sníž. přenesená",J612,0)</f>
        <v>0</v>
      </c>
      <c r="BI612" s="101">
        <f>IF(N612="nulová",J612,0)</f>
        <v>0</v>
      </c>
      <c r="BJ612" s="18" t="s">
        <v>25</v>
      </c>
      <c r="BK612" s="101">
        <f>ROUND(I612*H612,2)</f>
        <v>0</v>
      </c>
      <c r="BL612" s="18" t="s">
        <v>203</v>
      </c>
      <c r="BM612" s="195" t="s">
        <v>1503</v>
      </c>
    </row>
    <row r="613" spans="1:65" s="13" customFormat="1" ht="11.25">
      <c r="B613" s="196"/>
      <c r="D613" s="197" t="s">
        <v>205</v>
      </c>
      <c r="E613" s="198" t="s">
        <v>1</v>
      </c>
      <c r="F613" s="199" t="s">
        <v>2150</v>
      </c>
      <c r="H613" s="200">
        <v>11.127000000000001</v>
      </c>
      <c r="I613" s="201"/>
      <c r="L613" s="196"/>
      <c r="M613" s="202"/>
      <c r="N613" s="203"/>
      <c r="O613" s="203"/>
      <c r="P613" s="203"/>
      <c r="Q613" s="203"/>
      <c r="R613" s="203"/>
      <c r="S613" s="203"/>
      <c r="T613" s="204"/>
      <c r="AT613" s="198" t="s">
        <v>205</v>
      </c>
      <c r="AU613" s="198" t="s">
        <v>94</v>
      </c>
      <c r="AV613" s="13" t="s">
        <v>94</v>
      </c>
      <c r="AW613" s="13" t="s">
        <v>38</v>
      </c>
      <c r="AX613" s="13" t="s">
        <v>25</v>
      </c>
      <c r="AY613" s="198" t="s">
        <v>196</v>
      </c>
    </row>
    <row r="614" spans="1:65" s="2" customFormat="1" ht="16.5" customHeight="1">
      <c r="A614" s="35"/>
      <c r="B614" s="153"/>
      <c r="C614" s="184" t="s">
        <v>866</v>
      </c>
      <c r="D614" s="184" t="s">
        <v>198</v>
      </c>
      <c r="E614" s="185" t="s">
        <v>510</v>
      </c>
      <c r="F614" s="186" t="s">
        <v>511</v>
      </c>
      <c r="G614" s="187" t="s">
        <v>327</v>
      </c>
      <c r="H614" s="188">
        <v>11.127000000000001</v>
      </c>
      <c r="I614" s="189"/>
      <c r="J614" s="190">
        <f>ROUND(I614*H614,2)</f>
        <v>0</v>
      </c>
      <c r="K614" s="186" t="s">
        <v>202</v>
      </c>
      <c r="L614" s="36"/>
      <c r="M614" s="191" t="s">
        <v>1</v>
      </c>
      <c r="N614" s="192" t="s">
        <v>50</v>
      </c>
      <c r="O614" s="61"/>
      <c r="P614" s="193">
        <f>O614*H614</f>
        <v>0</v>
      </c>
      <c r="Q614" s="193">
        <v>0</v>
      </c>
      <c r="R614" s="193">
        <f>Q614*H614</f>
        <v>0</v>
      </c>
      <c r="S614" s="193">
        <v>0</v>
      </c>
      <c r="T614" s="194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195" t="s">
        <v>203</v>
      </c>
      <c r="AT614" s="195" t="s">
        <v>198</v>
      </c>
      <c r="AU614" s="195" t="s">
        <v>94</v>
      </c>
      <c r="AY614" s="18" t="s">
        <v>196</v>
      </c>
      <c r="BE614" s="101">
        <f>IF(N614="základní",J614,0)</f>
        <v>0</v>
      </c>
      <c r="BF614" s="101">
        <f>IF(N614="snížená",J614,0)</f>
        <v>0</v>
      </c>
      <c r="BG614" s="101">
        <f>IF(N614="zákl. přenesená",J614,0)</f>
        <v>0</v>
      </c>
      <c r="BH614" s="101">
        <f>IF(N614="sníž. přenesená",J614,0)</f>
        <v>0</v>
      </c>
      <c r="BI614" s="101">
        <f>IF(N614="nulová",J614,0)</f>
        <v>0</v>
      </c>
      <c r="BJ614" s="18" t="s">
        <v>25</v>
      </c>
      <c r="BK614" s="101">
        <f>ROUND(I614*H614,2)</f>
        <v>0</v>
      </c>
      <c r="BL614" s="18" t="s">
        <v>203</v>
      </c>
      <c r="BM614" s="195" t="s">
        <v>1508</v>
      </c>
    </row>
    <row r="615" spans="1:65" s="2" customFormat="1" ht="16.5" customHeight="1">
      <c r="A615" s="35"/>
      <c r="B615" s="153"/>
      <c r="C615" s="184" t="s">
        <v>870</v>
      </c>
      <c r="D615" s="184" t="s">
        <v>198</v>
      </c>
      <c r="E615" s="185" t="s">
        <v>2151</v>
      </c>
      <c r="F615" s="186" t="s">
        <v>2152</v>
      </c>
      <c r="G615" s="187" t="s">
        <v>201</v>
      </c>
      <c r="H615" s="188">
        <v>77.587999999999994</v>
      </c>
      <c r="I615" s="189"/>
      <c r="J615" s="190">
        <f>ROUND(I615*H615,2)</f>
        <v>0</v>
      </c>
      <c r="K615" s="186" t="s">
        <v>202</v>
      </c>
      <c r="L615" s="36"/>
      <c r="M615" s="191" t="s">
        <v>1</v>
      </c>
      <c r="N615" s="192" t="s">
        <v>50</v>
      </c>
      <c r="O615" s="61"/>
      <c r="P615" s="193">
        <f>O615*H615</f>
        <v>0</v>
      </c>
      <c r="Q615" s="193">
        <v>0.59536</v>
      </c>
      <c r="R615" s="193">
        <f>Q615*H615</f>
        <v>46.192791679999999</v>
      </c>
      <c r="S615" s="193">
        <v>0</v>
      </c>
      <c r="T615" s="194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5" t="s">
        <v>203</v>
      </c>
      <c r="AT615" s="195" t="s">
        <v>198</v>
      </c>
      <c r="AU615" s="195" t="s">
        <v>94</v>
      </c>
      <c r="AY615" s="18" t="s">
        <v>196</v>
      </c>
      <c r="BE615" s="101">
        <f>IF(N615="základní",J615,0)</f>
        <v>0</v>
      </c>
      <c r="BF615" s="101">
        <f>IF(N615="snížená",J615,0)</f>
        <v>0</v>
      </c>
      <c r="BG615" s="101">
        <f>IF(N615="zákl. přenesená",J615,0)</f>
        <v>0</v>
      </c>
      <c r="BH615" s="101">
        <f>IF(N615="sníž. přenesená",J615,0)</f>
        <v>0</v>
      </c>
      <c r="BI615" s="101">
        <f>IF(N615="nulová",J615,0)</f>
        <v>0</v>
      </c>
      <c r="BJ615" s="18" t="s">
        <v>25</v>
      </c>
      <c r="BK615" s="101">
        <f>ROUND(I615*H615,2)</f>
        <v>0</v>
      </c>
      <c r="BL615" s="18" t="s">
        <v>203</v>
      </c>
      <c r="BM615" s="195" t="s">
        <v>2153</v>
      </c>
    </row>
    <row r="616" spans="1:65" s="14" customFormat="1" ht="11.25">
      <c r="B616" s="205"/>
      <c r="D616" s="197" t="s">
        <v>205</v>
      </c>
      <c r="E616" s="206" t="s">
        <v>1</v>
      </c>
      <c r="F616" s="207" t="s">
        <v>2147</v>
      </c>
      <c r="H616" s="206" t="s">
        <v>1</v>
      </c>
      <c r="I616" s="208"/>
      <c r="L616" s="205"/>
      <c r="M616" s="209"/>
      <c r="N616" s="210"/>
      <c r="O616" s="210"/>
      <c r="P616" s="210"/>
      <c r="Q616" s="210"/>
      <c r="R616" s="210"/>
      <c r="S616" s="210"/>
      <c r="T616" s="211"/>
      <c r="AT616" s="206" t="s">
        <v>205</v>
      </c>
      <c r="AU616" s="206" t="s">
        <v>94</v>
      </c>
      <c r="AV616" s="14" t="s">
        <v>25</v>
      </c>
      <c r="AW616" s="14" t="s">
        <v>38</v>
      </c>
      <c r="AX616" s="14" t="s">
        <v>84</v>
      </c>
      <c r="AY616" s="206" t="s">
        <v>196</v>
      </c>
    </row>
    <row r="617" spans="1:65" s="13" customFormat="1" ht="11.25">
      <c r="B617" s="196"/>
      <c r="D617" s="197" t="s">
        <v>205</v>
      </c>
      <c r="E617" s="198" t="s">
        <v>1</v>
      </c>
      <c r="F617" s="199" t="s">
        <v>1668</v>
      </c>
      <c r="H617" s="200">
        <v>70.366</v>
      </c>
      <c r="I617" s="201"/>
      <c r="L617" s="196"/>
      <c r="M617" s="202"/>
      <c r="N617" s="203"/>
      <c r="O617" s="203"/>
      <c r="P617" s="203"/>
      <c r="Q617" s="203"/>
      <c r="R617" s="203"/>
      <c r="S617" s="203"/>
      <c r="T617" s="204"/>
      <c r="AT617" s="198" t="s">
        <v>205</v>
      </c>
      <c r="AU617" s="198" t="s">
        <v>94</v>
      </c>
      <c r="AV617" s="13" t="s">
        <v>94</v>
      </c>
      <c r="AW617" s="13" t="s">
        <v>38</v>
      </c>
      <c r="AX617" s="13" t="s">
        <v>84</v>
      </c>
      <c r="AY617" s="198" t="s">
        <v>196</v>
      </c>
    </row>
    <row r="618" spans="1:65" s="13" customFormat="1" ht="11.25">
      <c r="B618" s="196"/>
      <c r="D618" s="197" t="s">
        <v>205</v>
      </c>
      <c r="E618" s="198" t="s">
        <v>1</v>
      </c>
      <c r="F618" s="199" t="s">
        <v>2154</v>
      </c>
      <c r="H618" s="200">
        <v>7.2220000000000004</v>
      </c>
      <c r="I618" s="201"/>
      <c r="L618" s="196"/>
      <c r="M618" s="202"/>
      <c r="N618" s="203"/>
      <c r="O618" s="203"/>
      <c r="P618" s="203"/>
      <c r="Q618" s="203"/>
      <c r="R618" s="203"/>
      <c r="S618" s="203"/>
      <c r="T618" s="204"/>
      <c r="AT618" s="198" t="s">
        <v>205</v>
      </c>
      <c r="AU618" s="198" t="s">
        <v>94</v>
      </c>
      <c r="AV618" s="13" t="s">
        <v>94</v>
      </c>
      <c r="AW618" s="13" t="s">
        <v>38</v>
      </c>
      <c r="AX618" s="13" t="s">
        <v>84</v>
      </c>
      <c r="AY618" s="198" t="s">
        <v>196</v>
      </c>
    </row>
    <row r="619" spans="1:65" s="16" customFormat="1" ht="11.25">
      <c r="B619" s="220"/>
      <c r="D619" s="197" t="s">
        <v>205</v>
      </c>
      <c r="E619" s="221" t="s">
        <v>1673</v>
      </c>
      <c r="F619" s="222" t="s">
        <v>368</v>
      </c>
      <c r="H619" s="223">
        <v>77.587999999999994</v>
      </c>
      <c r="I619" s="224"/>
      <c r="L619" s="220"/>
      <c r="M619" s="225"/>
      <c r="N619" s="226"/>
      <c r="O619" s="226"/>
      <c r="P619" s="226"/>
      <c r="Q619" s="226"/>
      <c r="R619" s="226"/>
      <c r="S619" s="226"/>
      <c r="T619" s="227"/>
      <c r="AT619" s="221" t="s">
        <v>205</v>
      </c>
      <c r="AU619" s="221" t="s">
        <v>94</v>
      </c>
      <c r="AV619" s="16" t="s">
        <v>211</v>
      </c>
      <c r="AW619" s="16" t="s">
        <v>38</v>
      </c>
      <c r="AX619" s="16" t="s">
        <v>84</v>
      </c>
      <c r="AY619" s="221" t="s">
        <v>196</v>
      </c>
    </row>
    <row r="620" spans="1:65" s="15" customFormat="1" ht="11.25">
      <c r="B620" s="212"/>
      <c r="D620" s="197" t="s">
        <v>205</v>
      </c>
      <c r="E620" s="213" t="s">
        <v>1</v>
      </c>
      <c r="F620" s="214" t="s">
        <v>225</v>
      </c>
      <c r="H620" s="215">
        <v>77.587999999999994</v>
      </c>
      <c r="I620" s="216"/>
      <c r="L620" s="212"/>
      <c r="M620" s="217"/>
      <c r="N620" s="218"/>
      <c r="O620" s="218"/>
      <c r="P620" s="218"/>
      <c r="Q620" s="218"/>
      <c r="R620" s="218"/>
      <c r="S620" s="218"/>
      <c r="T620" s="219"/>
      <c r="AT620" s="213" t="s">
        <v>205</v>
      </c>
      <c r="AU620" s="213" t="s">
        <v>94</v>
      </c>
      <c r="AV620" s="15" t="s">
        <v>203</v>
      </c>
      <c r="AW620" s="15" t="s">
        <v>38</v>
      </c>
      <c r="AX620" s="15" t="s">
        <v>25</v>
      </c>
      <c r="AY620" s="213" t="s">
        <v>196</v>
      </c>
    </row>
    <row r="621" spans="1:65" s="2" customFormat="1" ht="16.5" customHeight="1">
      <c r="A621" s="35"/>
      <c r="B621" s="153"/>
      <c r="C621" s="184" t="s">
        <v>874</v>
      </c>
      <c r="D621" s="184" t="s">
        <v>198</v>
      </c>
      <c r="E621" s="185" t="s">
        <v>1526</v>
      </c>
      <c r="F621" s="186" t="s">
        <v>1527</v>
      </c>
      <c r="G621" s="187" t="s">
        <v>201</v>
      </c>
      <c r="H621" s="188">
        <v>81.319000000000003</v>
      </c>
      <c r="I621" s="189"/>
      <c r="J621" s="190">
        <f>ROUND(I621*H621,2)</f>
        <v>0</v>
      </c>
      <c r="K621" s="186" t="s">
        <v>202</v>
      </c>
      <c r="L621" s="36"/>
      <c r="M621" s="191" t="s">
        <v>1</v>
      </c>
      <c r="N621" s="192" t="s">
        <v>50</v>
      </c>
      <c r="O621" s="61"/>
      <c r="P621" s="193">
        <f>O621*H621</f>
        <v>0</v>
      </c>
      <c r="Q621" s="193">
        <v>7.1000000000000002E-4</v>
      </c>
      <c r="R621" s="193">
        <f>Q621*H621</f>
        <v>5.7736490000000001E-2</v>
      </c>
      <c r="S621" s="193">
        <v>0</v>
      </c>
      <c r="T621" s="194">
        <f>S621*H621</f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95" t="s">
        <v>203</v>
      </c>
      <c r="AT621" s="195" t="s">
        <v>198</v>
      </c>
      <c r="AU621" s="195" t="s">
        <v>94</v>
      </c>
      <c r="AY621" s="18" t="s">
        <v>196</v>
      </c>
      <c r="BE621" s="101">
        <f>IF(N621="základní",J621,0)</f>
        <v>0</v>
      </c>
      <c r="BF621" s="101">
        <f>IF(N621="snížená",J621,0)</f>
        <v>0</v>
      </c>
      <c r="BG621" s="101">
        <f>IF(N621="zákl. přenesená",J621,0)</f>
        <v>0</v>
      </c>
      <c r="BH621" s="101">
        <f>IF(N621="sníž. přenesená",J621,0)</f>
        <v>0</v>
      </c>
      <c r="BI621" s="101">
        <f>IF(N621="nulová",J621,0)</f>
        <v>0</v>
      </c>
      <c r="BJ621" s="18" t="s">
        <v>25</v>
      </c>
      <c r="BK621" s="101">
        <f>ROUND(I621*H621,2)</f>
        <v>0</v>
      </c>
      <c r="BL621" s="18" t="s">
        <v>203</v>
      </c>
      <c r="BM621" s="195" t="s">
        <v>1528</v>
      </c>
    </row>
    <row r="622" spans="1:65" s="13" customFormat="1" ht="11.25">
      <c r="B622" s="196"/>
      <c r="D622" s="197" t="s">
        <v>205</v>
      </c>
      <c r="E622" s="198" t="s">
        <v>1</v>
      </c>
      <c r="F622" s="199" t="s">
        <v>1675</v>
      </c>
      <c r="H622" s="200">
        <v>81.319000000000003</v>
      </c>
      <c r="I622" s="201"/>
      <c r="L622" s="196"/>
      <c r="M622" s="202"/>
      <c r="N622" s="203"/>
      <c r="O622" s="203"/>
      <c r="P622" s="203"/>
      <c r="Q622" s="203"/>
      <c r="R622" s="203"/>
      <c r="S622" s="203"/>
      <c r="T622" s="204"/>
      <c r="AT622" s="198" t="s">
        <v>205</v>
      </c>
      <c r="AU622" s="198" t="s">
        <v>94</v>
      </c>
      <c r="AV622" s="13" t="s">
        <v>94</v>
      </c>
      <c r="AW622" s="13" t="s">
        <v>38</v>
      </c>
      <c r="AX622" s="13" t="s">
        <v>25</v>
      </c>
      <c r="AY622" s="198" t="s">
        <v>196</v>
      </c>
    </row>
    <row r="623" spans="1:65" s="2" customFormat="1" ht="16.5" customHeight="1">
      <c r="A623" s="35"/>
      <c r="B623" s="153"/>
      <c r="C623" s="184" t="s">
        <v>878</v>
      </c>
      <c r="D623" s="184" t="s">
        <v>198</v>
      </c>
      <c r="E623" s="185" t="s">
        <v>2155</v>
      </c>
      <c r="F623" s="186" t="s">
        <v>2156</v>
      </c>
      <c r="G623" s="187" t="s">
        <v>201</v>
      </c>
      <c r="H623" s="188">
        <v>81.319000000000003</v>
      </c>
      <c r="I623" s="189"/>
      <c r="J623" s="190">
        <f>ROUND(I623*H623,2)</f>
        <v>0</v>
      </c>
      <c r="K623" s="186" t="s">
        <v>1</v>
      </c>
      <c r="L623" s="36"/>
      <c r="M623" s="191" t="s">
        <v>1</v>
      </c>
      <c r="N623" s="192" t="s">
        <v>50</v>
      </c>
      <c r="O623" s="61"/>
      <c r="P623" s="193">
        <f>O623*H623</f>
        <v>0</v>
      </c>
      <c r="Q623" s="193">
        <v>0.18462999999999999</v>
      </c>
      <c r="R623" s="193">
        <f>Q623*H623</f>
        <v>15.01392697</v>
      </c>
      <c r="S623" s="193">
        <v>0</v>
      </c>
      <c r="T623" s="194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95" t="s">
        <v>203</v>
      </c>
      <c r="AT623" s="195" t="s">
        <v>198</v>
      </c>
      <c r="AU623" s="195" t="s">
        <v>94</v>
      </c>
      <c r="AY623" s="18" t="s">
        <v>196</v>
      </c>
      <c r="BE623" s="101">
        <f>IF(N623="základní",J623,0)</f>
        <v>0</v>
      </c>
      <c r="BF623" s="101">
        <f>IF(N623="snížená",J623,0)</f>
        <v>0</v>
      </c>
      <c r="BG623" s="101">
        <f>IF(N623="zákl. přenesená",J623,0)</f>
        <v>0</v>
      </c>
      <c r="BH623" s="101">
        <f>IF(N623="sníž. přenesená",J623,0)</f>
        <v>0</v>
      </c>
      <c r="BI623" s="101">
        <f>IF(N623="nulová",J623,0)</f>
        <v>0</v>
      </c>
      <c r="BJ623" s="18" t="s">
        <v>25</v>
      </c>
      <c r="BK623" s="101">
        <f>ROUND(I623*H623,2)</f>
        <v>0</v>
      </c>
      <c r="BL623" s="18" t="s">
        <v>203</v>
      </c>
      <c r="BM623" s="195" t="s">
        <v>1524</v>
      </c>
    </row>
    <row r="624" spans="1:65" s="14" customFormat="1" ht="11.25">
      <c r="B624" s="205"/>
      <c r="D624" s="197" t="s">
        <v>205</v>
      </c>
      <c r="E624" s="206" t="s">
        <v>1</v>
      </c>
      <c r="F624" s="207" t="s">
        <v>2147</v>
      </c>
      <c r="H624" s="206" t="s">
        <v>1</v>
      </c>
      <c r="I624" s="208"/>
      <c r="L624" s="205"/>
      <c r="M624" s="209"/>
      <c r="N624" s="210"/>
      <c r="O624" s="210"/>
      <c r="P624" s="210"/>
      <c r="Q624" s="210"/>
      <c r="R624" s="210"/>
      <c r="S624" s="210"/>
      <c r="T624" s="211"/>
      <c r="AT624" s="206" t="s">
        <v>205</v>
      </c>
      <c r="AU624" s="206" t="s">
        <v>94</v>
      </c>
      <c r="AV624" s="14" t="s">
        <v>25</v>
      </c>
      <c r="AW624" s="14" t="s">
        <v>38</v>
      </c>
      <c r="AX624" s="14" t="s">
        <v>84</v>
      </c>
      <c r="AY624" s="206" t="s">
        <v>196</v>
      </c>
    </row>
    <row r="625" spans="1:65" s="13" customFormat="1" ht="11.25">
      <c r="B625" s="196"/>
      <c r="D625" s="197" t="s">
        <v>205</v>
      </c>
      <c r="E625" s="198" t="s">
        <v>1</v>
      </c>
      <c r="F625" s="199" t="s">
        <v>1668</v>
      </c>
      <c r="H625" s="200">
        <v>70.366</v>
      </c>
      <c r="I625" s="201"/>
      <c r="L625" s="196"/>
      <c r="M625" s="202"/>
      <c r="N625" s="203"/>
      <c r="O625" s="203"/>
      <c r="P625" s="203"/>
      <c r="Q625" s="203"/>
      <c r="R625" s="203"/>
      <c r="S625" s="203"/>
      <c r="T625" s="204"/>
      <c r="AT625" s="198" t="s">
        <v>205</v>
      </c>
      <c r="AU625" s="198" t="s">
        <v>94</v>
      </c>
      <c r="AV625" s="13" t="s">
        <v>94</v>
      </c>
      <c r="AW625" s="13" t="s">
        <v>38</v>
      </c>
      <c r="AX625" s="13" t="s">
        <v>84</v>
      </c>
      <c r="AY625" s="198" t="s">
        <v>196</v>
      </c>
    </row>
    <row r="626" spans="1:65" s="13" customFormat="1" ht="11.25">
      <c r="B626" s="196"/>
      <c r="D626" s="197" t="s">
        <v>205</v>
      </c>
      <c r="E626" s="198" t="s">
        <v>1</v>
      </c>
      <c r="F626" s="199" t="s">
        <v>2157</v>
      </c>
      <c r="H626" s="200">
        <v>10.952999999999999</v>
      </c>
      <c r="I626" s="201"/>
      <c r="L626" s="196"/>
      <c r="M626" s="202"/>
      <c r="N626" s="203"/>
      <c r="O626" s="203"/>
      <c r="P626" s="203"/>
      <c r="Q626" s="203"/>
      <c r="R626" s="203"/>
      <c r="S626" s="203"/>
      <c r="T626" s="204"/>
      <c r="AT626" s="198" t="s">
        <v>205</v>
      </c>
      <c r="AU626" s="198" t="s">
        <v>94</v>
      </c>
      <c r="AV626" s="13" t="s">
        <v>94</v>
      </c>
      <c r="AW626" s="13" t="s">
        <v>38</v>
      </c>
      <c r="AX626" s="13" t="s">
        <v>84</v>
      </c>
      <c r="AY626" s="198" t="s">
        <v>196</v>
      </c>
    </row>
    <row r="627" spans="1:65" s="16" customFormat="1" ht="11.25">
      <c r="B627" s="220"/>
      <c r="D627" s="197" t="s">
        <v>205</v>
      </c>
      <c r="E627" s="221" t="s">
        <v>1675</v>
      </c>
      <c r="F627" s="222" t="s">
        <v>368</v>
      </c>
      <c r="H627" s="223">
        <v>81.319000000000003</v>
      </c>
      <c r="I627" s="224"/>
      <c r="L627" s="220"/>
      <c r="M627" s="225"/>
      <c r="N627" s="226"/>
      <c r="O627" s="226"/>
      <c r="P627" s="226"/>
      <c r="Q627" s="226"/>
      <c r="R627" s="226"/>
      <c r="S627" s="226"/>
      <c r="T627" s="227"/>
      <c r="AT627" s="221" t="s">
        <v>205</v>
      </c>
      <c r="AU627" s="221" t="s">
        <v>94</v>
      </c>
      <c r="AV627" s="16" t="s">
        <v>211</v>
      </c>
      <c r="AW627" s="16" t="s">
        <v>38</v>
      </c>
      <c r="AX627" s="16" t="s">
        <v>84</v>
      </c>
      <c r="AY627" s="221" t="s">
        <v>196</v>
      </c>
    </row>
    <row r="628" spans="1:65" s="15" customFormat="1" ht="11.25">
      <c r="B628" s="212"/>
      <c r="D628" s="197" t="s">
        <v>205</v>
      </c>
      <c r="E628" s="213" t="s">
        <v>1</v>
      </c>
      <c r="F628" s="214" t="s">
        <v>225</v>
      </c>
      <c r="H628" s="215">
        <v>81.319000000000003</v>
      </c>
      <c r="I628" s="216"/>
      <c r="L628" s="212"/>
      <c r="M628" s="217"/>
      <c r="N628" s="218"/>
      <c r="O628" s="218"/>
      <c r="P628" s="218"/>
      <c r="Q628" s="218"/>
      <c r="R628" s="218"/>
      <c r="S628" s="218"/>
      <c r="T628" s="219"/>
      <c r="AT628" s="213" t="s">
        <v>205</v>
      </c>
      <c r="AU628" s="213" t="s">
        <v>94</v>
      </c>
      <c r="AV628" s="15" t="s">
        <v>203</v>
      </c>
      <c r="AW628" s="15" t="s">
        <v>38</v>
      </c>
      <c r="AX628" s="15" t="s">
        <v>25</v>
      </c>
      <c r="AY628" s="213" t="s">
        <v>196</v>
      </c>
    </row>
    <row r="629" spans="1:65" s="2" customFormat="1" ht="16.5" customHeight="1">
      <c r="A629" s="35"/>
      <c r="B629" s="153"/>
      <c r="C629" s="184" t="s">
        <v>882</v>
      </c>
      <c r="D629" s="184" t="s">
        <v>198</v>
      </c>
      <c r="E629" s="185" t="s">
        <v>1526</v>
      </c>
      <c r="F629" s="186" t="s">
        <v>1527</v>
      </c>
      <c r="G629" s="187" t="s">
        <v>201</v>
      </c>
      <c r="H629" s="188">
        <v>104</v>
      </c>
      <c r="I629" s="189"/>
      <c r="J629" s="190">
        <f>ROUND(I629*H629,2)</f>
        <v>0</v>
      </c>
      <c r="K629" s="186" t="s">
        <v>202</v>
      </c>
      <c r="L629" s="36"/>
      <c r="M629" s="191" t="s">
        <v>1</v>
      </c>
      <c r="N629" s="192" t="s">
        <v>50</v>
      </c>
      <c r="O629" s="61"/>
      <c r="P629" s="193">
        <f>O629*H629</f>
        <v>0</v>
      </c>
      <c r="Q629" s="193">
        <v>7.1000000000000002E-4</v>
      </c>
      <c r="R629" s="193">
        <f>Q629*H629</f>
        <v>7.3840000000000003E-2</v>
      </c>
      <c r="S629" s="193">
        <v>0</v>
      </c>
      <c r="T629" s="194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95" t="s">
        <v>203</v>
      </c>
      <c r="AT629" s="195" t="s">
        <v>198</v>
      </c>
      <c r="AU629" s="195" t="s">
        <v>94</v>
      </c>
      <c r="AY629" s="18" t="s">
        <v>196</v>
      </c>
      <c r="BE629" s="101">
        <f>IF(N629="základní",J629,0)</f>
        <v>0</v>
      </c>
      <c r="BF629" s="101">
        <f>IF(N629="snížená",J629,0)</f>
        <v>0</v>
      </c>
      <c r="BG629" s="101">
        <f>IF(N629="zákl. přenesená",J629,0)</f>
        <v>0</v>
      </c>
      <c r="BH629" s="101">
        <f>IF(N629="sníž. přenesená",J629,0)</f>
        <v>0</v>
      </c>
      <c r="BI629" s="101">
        <f>IF(N629="nulová",J629,0)</f>
        <v>0</v>
      </c>
      <c r="BJ629" s="18" t="s">
        <v>25</v>
      </c>
      <c r="BK629" s="101">
        <f>ROUND(I629*H629,2)</f>
        <v>0</v>
      </c>
      <c r="BL629" s="18" t="s">
        <v>203</v>
      </c>
      <c r="BM629" s="195" t="s">
        <v>2158</v>
      </c>
    </row>
    <row r="630" spans="1:65" s="13" customFormat="1" ht="11.25">
      <c r="B630" s="196"/>
      <c r="D630" s="197" t="s">
        <v>205</v>
      </c>
      <c r="E630" s="198" t="s">
        <v>1</v>
      </c>
      <c r="F630" s="199" t="s">
        <v>1677</v>
      </c>
      <c r="H630" s="200">
        <v>104</v>
      </c>
      <c r="I630" s="201"/>
      <c r="L630" s="196"/>
      <c r="M630" s="202"/>
      <c r="N630" s="203"/>
      <c r="O630" s="203"/>
      <c r="P630" s="203"/>
      <c r="Q630" s="203"/>
      <c r="R630" s="203"/>
      <c r="S630" s="203"/>
      <c r="T630" s="204"/>
      <c r="AT630" s="198" t="s">
        <v>205</v>
      </c>
      <c r="AU630" s="198" t="s">
        <v>94</v>
      </c>
      <c r="AV630" s="13" t="s">
        <v>94</v>
      </c>
      <c r="AW630" s="13" t="s">
        <v>38</v>
      </c>
      <c r="AX630" s="13" t="s">
        <v>25</v>
      </c>
      <c r="AY630" s="198" t="s">
        <v>196</v>
      </c>
    </row>
    <row r="631" spans="1:65" s="2" customFormat="1" ht="16.5" customHeight="1">
      <c r="A631" s="35"/>
      <c r="B631" s="153"/>
      <c r="C631" s="184" t="s">
        <v>886</v>
      </c>
      <c r="D631" s="184" t="s">
        <v>198</v>
      </c>
      <c r="E631" s="185" t="s">
        <v>2159</v>
      </c>
      <c r="F631" s="186" t="s">
        <v>2160</v>
      </c>
      <c r="G631" s="187" t="s">
        <v>201</v>
      </c>
      <c r="H631" s="188">
        <v>104</v>
      </c>
      <c r="I631" s="189"/>
      <c r="J631" s="190">
        <f>ROUND(I631*H631,2)</f>
        <v>0</v>
      </c>
      <c r="K631" s="186" t="s">
        <v>1</v>
      </c>
      <c r="L631" s="36"/>
      <c r="M631" s="191" t="s">
        <v>1</v>
      </c>
      <c r="N631" s="192" t="s">
        <v>50</v>
      </c>
      <c r="O631" s="61"/>
      <c r="P631" s="193">
        <f>O631*H631</f>
        <v>0</v>
      </c>
      <c r="Q631" s="193">
        <v>0.12966</v>
      </c>
      <c r="R631" s="193">
        <f>Q631*H631</f>
        <v>13.484639999999999</v>
      </c>
      <c r="S631" s="193">
        <v>0</v>
      </c>
      <c r="T631" s="194">
        <f>S631*H631</f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195" t="s">
        <v>203</v>
      </c>
      <c r="AT631" s="195" t="s">
        <v>198</v>
      </c>
      <c r="AU631" s="195" t="s">
        <v>94</v>
      </c>
      <c r="AY631" s="18" t="s">
        <v>196</v>
      </c>
      <c r="BE631" s="101">
        <f>IF(N631="základní",J631,0)</f>
        <v>0</v>
      </c>
      <c r="BF631" s="101">
        <f>IF(N631="snížená",J631,0)</f>
        <v>0</v>
      </c>
      <c r="BG631" s="101">
        <f>IF(N631="zákl. přenesená",J631,0)</f>
        <v>0</v>
      </c>
      <c r="BH631" s="101">
        <f>IF(N631="sníž. přenesená",J631,0)</f>
        <v>0</v>
      </c>
      <c r="BI631" s="101">
        <f>IF(N631="nulová",J631,0)</f>
        <v>0</v>
      </c>
      <c r="BJ631" s="18" t="s">
        <v>25</v>
      </c>
      <c r="BK631" s="101">
        <f>ROUND(I631*H631,2)</f>
        <v>0</v>
      </c>
      <c r="BL631" s="18" t="s">
        <v>203</v>
      </c>
      <c r="BM631" s="195" t="s">
        <v>1532</v>
      </c>
    </row>
    <row r="632" spans="1:65" s="14" customFormat="1" ht="11.25">
      <c r="B632" s="205"/>
      <c r="D632" s="197" t="s">
        <v>205</v>
      </c>
      <c r="E632" s="206" t="s">
        <v>1</v>
      </c>
      <c r="F632" s="207" t="s">
        <v>2147</v>
      </c>
      <c r="H632" s="206" t="s">
        <v>1</v>
      </c>
      <c r="I632" s="208"/>
      <c r="L632" s="205"/>
      <c r="M632" s="209"/>
      <c r="N632" s="210"/>
      <c r="O632" s="210"/>
      <c r="P632" s="210"/>
      <c r="Q632" s="210"/>
      <c r="R632" s="210"/>
      <c r="S632" s="210"/>
      <c r="T632" s="211"/>
      <c r="AT632" s="206" t="s">
        <v>205</v>
      </c>
      <c r="AU632" s="206" t="s">
        <v>94</v>
      </c>
      <c r="AV632" s="14" t="s">
        <v>25</v>
      </c>
      <c r="AW632" s="14" t="s">
        <v>38</v>
      </c>
      <c r="AX632" s="14" t="s">
        <v>84</v>
      </c>
      <c r="AY632" s="206" t="s">
        <v>196</v>
      </c>
    </row>
    <row r="633" spans="1:65" s="13" customFormat="1" ht="11.25">
      <c r="B633" s="196"/>
      <c r="D633" s="197" t="s">
        <v>205</v>
      </c>
      <c r="E633" s="198" t="s">
        <v>1</v>
      </c>
      <c r="F633" s="199" t="s">
        <v>2161</v>
      </c>
      <c r="H633" s="200">
        <v>104</v>
      </c>
      <c r="I633" s="201"/>
      <c r="L633" s="196"/>
      <c r="M633" s="202"/>
      <c r="N633" s="203"/>
      <c r="O633" s="203"/>
      <c r="P633" s="203"/>
      <c r="Q633" s="203"/>
      <c r="R633" s="203"/>
      <c r="S633" s="203"/>
      <c r="T633" s="204"/>
      <c r="AT633" s="198" t="s">
        <v>205</v>
      </c>
      <c r="AU633" s="198" t="s">
        <v>94</v>
      </c>
      <c r="AV633" s="13" t="s">
        <v>94</v>
      </c>
      <c r="AW633" s="13" t="s">
        <v>38</v>
      </c>
      <c r="AX633" s="13" t="s">
        <v>84</v>
      </c>
      <c r="AY633" s="198" t="s">
        <v>196</v>
      </c>
    </row>
    <row r="634" spans="1:65" s="16" customFormat="1" ht="11.25">
      <c r="B634" s="220"/>
      <c r="D634" s="197" t="s">
        <v>205</v>
      </c>
      <c r="E634" s="221" t="s">
        <v>1677</v>
      </c>
      <c r="F634" s="222" t="s">
        <v>368</v>
      </c>
      <c r="H634" s="223">
        <v>104</v>
      </c>
      <c r="I634" s="224"/>
      <c r="L634" s="220"/>
      <c r="M634" s="225"/>
      <c r="N634" s="226"/>
      <c r="O634" s="226"/>
      <c r="P634" s="226"/>
      <c r="Q634" s="226"/>
      <c r="R634" s="226"/>
      <c r="S634" s="226"/>
      <c r="T634" s="227"/>
      <c r="AT634" s="221" t="s">
        <v>205</v>
      </c>
      <c r="AU634" s="221" t="s">
        <v>94</v>
      </c>
      <c r="AV634" s="16" t="s">
        <v>211</v>
      </c>
      <c r="AW634" s="16" t="s">
        <v>38</v>
      </c>
      <c r="AX634" s="16" t="s">
        <v>84</v>
      </c>
      <c r="AY634" s="221" t="s">
        <v>196</v>
      </c>
    </row>
    <row r="635" spans="1:65" s="15" customFormat="1" ht="11.25">
      <c r="B635" s="212"/>
      <c r="D635" s="197" t="s">
        <v>205</v>
      </c>
      <c r="E635" s="213" t="s">
        <v>1</v>
      </c>
      <c r="F635" s="214" t="s">
        <v>225</v>
      </c>
      <c r="H635" s="215">
        <v>104</v>
      </c>
      <c r="I635" s="216"/>
      <c r="L635" s="212"/>
      <c r="M635" s="217"/>
      <c r="N635" s="218"/>
      <c r="O635" s="218"/>
      <c r="P635" s="218"/>
      <c r="Q635" s="218"/>
      <c r="R635" s="218"/>
      <c r="S635" s="218"/>
      <c r="T635" s="219"/>
      <c r="AT635" s="213" t="s">
        <v>205</v>
      </c>
      <c r="AU635" s="213" t="s">
        <v>94</v>
      </c>
      <c r="AV635" s="15" t="s">
        <v>203</v>
      </c>
      <c r="AW635" s="15" t="s">
        <v>38</v>
      </c>
      <c r="AX635" s="15" t="s">
        <v>25</v>
      </c>
      <c r="AY635" s="213" t="s">
        <v>196</v>
      </c>
    </row>
    <row r="636" spans="1:65" s="2" customFormat="1" ht="16.5" customHeight="1">
      <c r="A636" s="35"/>
      <c r="B636" s="153"/>
      <c r="C636" s="184" t="s">
        <v>890</v>
      </c>
      <c r="D636" s="184" t="s">
        <v>198</v>
      </c>
      <c r="E636" s="185" t="s">
        <v>2162</v>
      </c>
      <c r="F636" s="186" t="s">
        <v>2163</v>
      </c>
      <c r="G636" s="187" t="s">
        <v>229</v>
      </c>
      <c r="H636" s="188">
        <v>14.42</v>
      </c>
      <c r="I636" s="189"/>
      <c r="J636" s="190">
        <f>ROUND(I636*H636,2)</f>
        <v>0</v>
      </c>
      <c r="K636" s="186" t="s">
        <v>202</v>
      </c>
      <c r="L636" s="36"/>
      <c r="M636" s="191" t="s">
        <v>1</v>
      </c>
      <c r="N636" s="192" t="s">
        <v>50</v>
      </c>
      <c r="O636" s="61"/>
      <c r="P636" s="193">
        <f>O636*H636</f>
        <v>0</v>
      </c>
      <c r="Q636" s="193">
        <v>6.0999999999999997E-4</v>
      </c>
      <c r="R636" s="193">
        <f>Q636*H636</f>
        <v>8.7961999999999988E-3</v>
      </c>
      <c r="S636" s="193">
        <v>0</v>
      </c>
      <c r="T636" s="194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95" t="s">
        <v>203</v>
      </c>
      <c r="AT636" s="195" t="s">
        <v>198</v>
      </c>
      <c r="AU636" s="195" t="s">
        <v>94</v>
      </c>
      <c r="AY636" s="18" t="s">
        <v>196</v>
      </c>
      <c r="BE636" s="101">
        <f>IF(N636="základní",J636,0)</f>
        <v>0</v>
      </c>
      <c r="BF636" s="101">
        <f>IF(N636="snížená",J636,0)</f>
        <v>0</v>
      </c>
      <c r="BG636" s="101">
        <f>IF(N636="zákl. přenesená",J636,0)</f>
        <v>0</v>
      </c>
      <c r="BH636" s="101">
        <f>IF(N636="sníž. přenesená",J636,0)</f>
        <v>0</v>
      </c>
      <c r="BI636" s="101">
        <f>IF(N636="nulová",J636,0)</f>
        <v>0</v>
      </c>
      <c r="BJ636" s="18" t="s">
        <v>25</v>
      </c>
      <c r="BK636" s="101">
        <f>ROUND(I636*H636,2)</f>
        <v>0</v>
      </c>
      <c r="BL636" s="18" t="s">
        <v>203</v>
      </c>
      <c r="BM636" s="195" t="s">
        <v>2164</v>
      </c>
    </row>
    <row r="637" spans="1:65" s="13" customFormat="1" ht="11.25">
      <c r="B637" s="196"/>
      <c r="D637" s="197" t="s">
        <v>205</v>
      </c>
      <c r="E637" s="198" t="s">
        <v>1</v>
      </c>
      <c r="F637" s="199" t="s">
        <v>2165</v>
      </c>
      <c r="H637" s="200">
        <v>14.42</v>
      </c>
      <c r="I637" s="201"/>
      <c r="L637" s="196"/>
      <c r="M637" s="202"/>
      <c r="N637" s="203"/>
      <c r="O637" s="203"/>
      <c r="P637" s="203"/>
      <c r="Q637" s="203"/>
      <c r="R637" s="203"/>
      <c r="S637" s="203"/>
      <c r="T637" s="204"/>
      <c r="AT637" s="198" t="s">
        <v>205</v>
      </c>
      <c r="AU637" s="198" t="s">
        <v>94</v>
      </c>
      <c r="AV637" s="13" t="s">
        <v>94</v>
      </c>
      <c r="AW637" s="13" t="s">
        <v>38</v>
      </c>
      <c r="AX637" s="13" t="s">
        <v>25</v>
      </c>
      <c r="AY637" s="198" t="s">
        <v>196</v>
      </c>
    </row>
    <row r="638" spans="1:65" s="2" customFormat="1" ht="16.5" customHeight="1">
      <c r="A638" s="35"/>
      <c r="B638" s="153"/>
      <c r="C638" s="184" t="s">
        <v>903</v>
      </c>
      <c r="D638" s="184" t="s">
        <v>198</v>
      </c>
      <c r="E638" s="185" t="s">
        <v>697</v>
      </c>
      <c r="F638" s="186" t="s">
        <v>698</v>
      </c>
      <c r="G638" s="187" t="s">
        <v>209</v>
      </c>
      <c r="H638" s="188">
        <v>74.831999999999994</v>
      </c>
      <c r="I638" s="189"/>
      <c r="J638" s="190">
        <f>ROUND(I638*H638,2)</f>
        <v>0</v>
      </c>
      <c r="K638" s="186" t="s">
        <v>202</v>
      </c>
      <c r="L638" s="36"/>
      <c r="M638" s="191" t="s">
        <v>1</v>
      </c>
      <c r="N638" s="192" t="s">
        <v>50</v>
      </c>
      <c r="O638" s="61"/>
      <c r="P638" s="193">
        <f>O638*H638</f>
        <v>0</v>
      </c>
      <c r="Q638" s="193">
        <v>0</v>
      </c>
      <c r="R638" s="193">
        <f>Q638*H638</f>
        <v>0</v>
      </c>
      <c r="S638" s="193">
        <v>0</v>
      </c>
      <c r="T638" s="194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95" t="s">
        <v>203</v>
      </c>
      <c r="AT638" s="195" t="s">
        <v>198</v>
      </c>
      <c r="AU638" s="195" t="s">
        <v>94</v>
      </c>
      <c r="AY638" s="18" t="s">
        <v>196</v>
      </c>
      <c r="BE638" s="101">
        <f>IF(N638="základní",J638,0)</f>
        <v>0</v>
      </c>
      <c r="BF638" s="101">
        <f>IF(N638="snížená",J638,0)</f>
        <v>0</v>
      </c>
      <c r="BG638" s="101">
        <f>IF(N638="zákl. přenesená",J638,0)</f>
        <v>0</v>
      </c>
      <c r="BH638" s="101">
        <f>IF(N638="sníž. přenesená",J638,0)</f>
        <v>0</v>
      </c>
      <c r="BI638" s="101">
        <f>IF(N638="nulová",J638,0)</f>
        <v>0</v>
      </c>
      <c r="BJ638" s="18" t="s">
        <v>25</v>
      </c>
      <c r="BK638" s="101">
        <f>ROUND(I638*H638,2)</f>
        <v>0</v>
      </c>
      <c r="BL638" s="18" t="s">
        <v>203</v>
      </c>
      <c r="BM638" s="195" t="s">
        <v>1554</v>
      </c>
    </row>
    <row r="639" spans="1:65" s="12" customFormat="1" ht="22.9" customHeight="1">
      <c r="B639" s="171"/>
      <c r="D639" s="172" t="s">
        <v>83</v>
      </c>
      <c r="E639" s="182" t="s">
        <v>623</v>
      </c>
      <c r="F639" s="182" t="s">
        <v>2166</v>
      </c>
      <c r="I639" s="174"/>
      <c r="J639" s="183">
        <f>BK639</f>
        <v>0</v>
      </c>
      <c r="L639" s="171"/>
      <c r="M639" s="176"/>
      <c r="N639" s="177"/>
      <c r="O639" s="177"/>
      <c r="P639" s="178">
        <f>SUM(P640:P680)</f>
        <v>0</v>
      </c>
      <c r="Q639" s="177"/>
      <c r="R639" s="178">
        <f>SUM(R640:R680)</f>
        <v>14.688468300000002</v>
      </c>
      <c r="S639" s="177"/>
      <c r="T639" s="179">
        <f>SUM(T640:T680)</f>
        <v>0</v>
      </c>
      <c r="AR639" s="172" t="s">
        <v>25</v>
      </c>
      <c r="AT639" s="180" t="s">
        <v>83</v>
      </c>
      <c r="AU639" s="180" t="s">
        <v>25</v>
      </c>
      <c r="AY639" s="172" t="s">
        <v>196</v>
      </c>
      <c r="BK639" s="181">
        <f>SUM(BK640:BK680)</f>
        <v>0</v>
      </c>
    </row>
    <row r="640" spans="1:65" s="2" customFormat="1" ht="16.5" customHeight="1">
      <c r="A640" s="35"/>
      <c r="B640" s="153"/>
      <c r="C640" s="184" t="s">
        <v>908</v>
      </c>
      <c r="D640" s="184" t="s">
        <v>198</v>
      </c>
      <c r="E640" s="185" t="s">
        <v>2167</v>
      </c>
      <c r="F640" s="186" t="s">
        <v>2168</v>
      </c>
      <c r="G640" s="187" t="s">
        <v>201</v>
      </c>
      <c r="H640" s="188">
        <v>10.55</v>
      </c>
      <c r="I640" s="189"/>
      <c r="J640" s="190">
        <f>ROUND(I640*H640,2)</f>
        <v>0</v>
      </c>
      <c r="K640" s="186" t="s">
        <v>202</v>
      </c>
      <c r="L640" s="36"/>
      <c r="M640" s="191" t="s">
        <v>1</v>
      </c>
      <c r="N640" s="192" t="s">
        <v>50</v>
      </c>
      <c r="O640" s="61"/>
      <c r="P640" s="193">
        <f>O640*H640</f>
        <v>0</v>
      </c>
      <c r="Q640" s="193">
        <v>0</v>
      </c>
      <c r="R640" s="193">
        <f>Q640*H640</f>
        <v>0</v>
      </c>
      <c r="S640" s="193">
        <v>0</v>
      </c>
      <c r="T640" s="194">
        <f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195" t="s">
        <v>203</v>
      </c>
      <c r="AT640" s="195" t="s">
        <v>198</v>
      </c>
      <c r="AU640" s="195" t="s">
        <v>94</v>
      </c>
      <c r="AY640" s="18" t="s">
        <v>196</v>
      </c>
      <c r="BE640" s="101">
        <f>IF(N640="základní",J640,0)</f>
        <v>0</v>
      </c>
      <c r="BF640" s="101">
        <f>IF(N640="snížená",J640,0)</f>
        <v>0</v>
      </c>
      <c r="BG640" s="101">
        <f>IF(N640="zákl. přenesená",J640,0)</f>
        <v>0</v>
      </c>
      <c r="BH640" s="101">
        <f>IF(N640="sníž. přenesená",J640,0)</f>
        <v>0</v>
      </c>
      <c r="BI640" s="101">
        <f>IF(N640="nulová",J640,0)</f>
        <v>0</v>
      </c>
      <c r="BJ640" s="18" t="s">
        <v>25</v>
      </c>
      <c r="BK640" s="101">
        <f>ROUND(I640*H640,2)</f>
        <v>0</v>
      </c>
      <c r="BL640" s="18" t="s">
        <v>203</v>
      </c>
      <c r="BM640" s="195" t="s">
        <v>2169</v>
      </c>
    </row>
    <row r="641" spans="1:65" s="14" customFormat="1" ht="11.25">
      <c r="B641" s="205"/>
      <c r="D641" s="197" t="s">
        <v>205</v>
      </c>
      <c r="E641" s="206" t="s">
        <v>1</v>
      </c>
      <c r="F641" s="207" t="s">
        <v>2147</v>
      </c>
      <c r="H641" s="206" t="s">
        <v>1</v>
      </c>
      <c r="I641" s="208"/>
      <c r="L641" s="205"/>
      <c r="M641" s="209"/>
      <c r="N641" s="210"/>
      <c r="O641" s="210"/>
      <c r="P641" s="210"/>
      <c r="Q641" s="210"/>
      <c r="R641" s="210"/>
      <c r="S641" s="210"/>
      <c r="T641" s="211"/>
      <c r="AT641" s="206" t="s">
        <v>205</v>
      </c>
      <c r="AU641" s="206" t="s">
        <v>94</v>
      </c>
      <c r="AV641" s="14" t="s">
        <v>25</v>
      </c>
      <c r="AW641" s="14" t="s">
        <v>38</v>
      </c>
      <c r="AX641" s="14" t="s">
        <v>84</v>
      </c>
      <c r="AY641" s="206" t="s">
        <v>196</v>
      </c>
    </row>
    <row r="642" spans="1:65" s="13" customFormat="1" ht="11.25">
      <c r="B642" s="196"/>
      <c r="D642" s="197" t="s">
        <v>205</v>
      </c>
      <c r="E642" s="198" t="s">
        <v>1656</v>
      </c>
      <c r="F642" s="199" t="s">
        <v>2170</v>
      </c>
      <c r="H642" s="200">
        <v>8.3000000000000007</v>
      </c>
      <c r="I642" s="201"/>
      <c r="L642" s="196"/>
      <c r="M642" s="202"/>
      <c r="N642" s="203"/>
      <c r="O642" s="203"/>
      <c r="P642" s="203"/>
      <c r="Q642" s="203"/>
      <c r="R642" s="203"/>
      <c r="S642" s="203"/>
      <c r="T642" s="204"/>
      <c r="AT642" s="198" t="s">
        <v>205</v>
      </c>
      <c r="AU642" s="198" t="s">
        <v>94</v>
      </c>
      <c r="AV642" s="13" t="s">
        <v>94</v>
      </c>
      <c r="AW642" s="13" t="s">
        <v>38</v>
      </c>
      <c r="AX642" s="13" t="s">
        <v>84</v>
      </c>
      <c r="AY642" s="198" t="s">
        <v>196</v>
      </c>
    </row>
    <row r="643" spans="1:65" s="13" customFormat="1" ht="11.25">
      <c r="B643" s="196"/>
      <c r="D643" s="197" t="s">
        <v>205</v>
      </c>
      <c r="E643" s="198" t="s">
        <v>1</v>
      </c>
      <c r="F643" s="199" t="s">
        <v>2171</v>
      </c>
      <c r="H643" s="200">
        <v>2.25</v>
      </c>
      <c r="I643" s="201"/>
      <c r="L643" s="196"/>
      <c r="M643" s="202"/>
      <c r="N643" s="203"/>
      <c r="O643" s="203"/>
      <c r="P643" s="203"/>
      <c r="Q643" s="203"/>
      <c r="R643" s="203"/>
      <c r="S643" s="203"/>
      <c r="T643" s="204"/>
      <c r="AT643" s="198" t="s">
        <v>205</v>
      </c>
      <c r="AU643" s="198" t="s">
        <v>94</v>
      </c>
      <c r="AV643" s="13" t="s">
        <v>94</v>
      </c>
      <c r="AW643" s="13" t="s">
        <v>38</v>
      </c>
      <c r="AX643" s="13" t="s">
        <v>84</v>
      </c>
      <c r="AY643" s="198" t="s">
        <v>196</v>
      </c>
    </row>
    <row r="644" spans="1:65" s="16" customFormat="1" ht="11.25">
      <c r="B644" s="220"/>
      <c r="D644" s="197" t="s">
        <v>205</v>
      </c>
      <c r="E644" s="221" t="s">
        <v>1658</v>
      </c>
      <c r="F644" s="222" t="s">
        <v>368</v>
      </c>
      <c r="H644" s="223">
        <v>10.55</v>
      </c>
      <c r="I644" s="224"/>
      <c r="L644" s="220"/>
      <c r="M644" s="225"/>
      <c r="N644" s="226"/>
      <c r="O644" s="226"/>
      <c r="P644" s="226"/>
      <c r="Q644" s="226"/>
      <c r="R644" s="226"/>
      <c r="S644" s="226"/>
      <c r="T644" s="227"/>
      <c r="AT644" s="221" t="s">
        <v>205</v>
      </c>
      <c r="AU644" s="221" t="s">
        <v>94</v>
      </c>
      <c r="AV644" s="16" t="s">
        <v>211</v>
      </c>
      <c r="AW644" s="16" t="s">
        <v>38</v>
      </c>
      <c r="AX644" s="16" t="s">
        <v>84</v>
      </c>
      <c r="AY644" s="221" t="s">
        <v>196</v>
      </c>
    </row>
    <row r="645" spans="1:65" s="15" customFormat="1" ht="11.25">
      <c r="B645" s="212"/>
      <c r="D645" s="197" t="s">
        <v>205</v>
      </c>
      <c r="E645" s="213" t="s">
        <v>1</v>
      </c>
      <c r="F645" s="214" t="s">
        <v>225</v>
      </c>
      <c r="H645" s="215">
        <v>10.55</v>
      </c>
      <c r="I645" s="216"/>
      <c r="L645" s="212"/>
      <c r="M645" s="217"/>
      <c r="N645" s="218"/>
      <c r="O645" s="218"/>
      <c r="P645" s="218"/>
      <c r="Q645" s="218"/>
      <c r="R645" s="218"/>
      <c r="S645" s="218"/>
      <c r="T645" s="219"/>
      <c r="AT645" s="213" t="s">
        <v>205</v>
      </c>
      <c r="AU645" s="213" t="s">
        <v>94</v>
      </c>
      <c r="AV645" s="15" t="s">
        <v>203</v>
      </c>
      <c r="AW645" s="15" t="s">
        <v>38</v>
      </c>
      <c r="AX645" s="15" t="s">
        <v>25</v>
      </c>
      <c r="AY645" s="213" t="s">
        <v>196</v>
      </c>
    </row>
    <row r="646" spans="1:65" s="2" customFormat="1" ht="16.5" customHeight="1">
      <c r="A646" s="35"/>
      <c r="B646" s="153"/>
      <c r="C646" s="184" t="s">
        <v>916</v>
      </c>
      <c r="D646" s="184" t="s">
        <v>198</v>
      </c>
      <c r="E646" s="185" t="s">
        <v>1453</v>
      </c>
      <c r="F646" s="186" t="s">
        <v>1454</v>
      </c>
      <c r="G646" s="187" t="s">
        <v>327</v>
      </c>
      <c r="H646" s="188">
        <v>2.11</v>
      </c>
      <c r="I646" s="189"/>
      <c r="J646" s="190">
        <f>ROUND(I646*H646,2)</f>
        <v>0</v>
      </c>
      <c r="K646" s="186" t="s">
        <v>202</v>
      </c>
      <c r="L646" s="36"/>
      <c r="M646" s="191" t="s">
        <v>1</v>
      </c>
      <c r="N646" s="192" t="s">
        <v>50</v>
      </c>
      <c r="O646" s="61"/>
      <c r="P646" s="193">
        <f>O646*H646</f>
        <v>0</v>
      </c>
      <c r="Q646" s="193">
        <v>0</v>
      </c>
      <c r="R646" s="193">
        <f>Q646*H646</f>
        <v>0</v>
      </c>
      <c r="S646" s="193">
        <v>0</v>
      </c>
      <c r="T646" s="194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95" t="s">
        <v>203</v>
      </c>
      <c r="AT646" s="195" t="s">
        <v>198</v>
      </c>
      <c r="AU646" s="195" t="s">
        <v>94</v>
      </c>
      <c r="AY646" s="18" t="s">
        <v>196</v>
      </c>
      <c r="BE646" s="101">
        <f>IF(N646="základní",J646,0)</f>
        <v>0</v>
      </c>
      <c r="BF646" s="101">
        <f>IF(N646="snížená",J646,0)</f>
        <v>0</v>
      </c>
      <c r="BG646" s="101">
        <f>IF(N646="zákl. přenesená",J646,0)</f>
        <v>0</v>
      </c>
      <c r="BH646" s="101">
        <f>IF(N646="sníž. přenesená",J646,0)</f>
        <v>0</v>
      </c>
      <c r="BI646" s="101">
        <f>IF(N646="nulová",J646,0)</f>
        <v>0</v>
      </c>
      <c r="BJ646" s="18" t="s">
        <v>25</v>
      </c>
      <c r="BK646" s="101">
        <f>ROUND(I646*H646,2)</f>
        <v>0</v>
      </c>
      <c r="BL646" s="18" t="s">
        <v>203</v>
      </c>
      <c r="BM646" s="195" t="s">
        <v>2172</v>
      </c>
    </row>
    <row r="647" spans="1:65" s="13" customFormat="1" ht="11.25">
      <c r="B647" s="196"/>
      <c r="D647" s="197" t="s">
        <v>205</v>
      </c>
      <c r="E647" s="198" t="s">
        <v>1</v>
      </c>
      <c r="F647" s="199" t="s">
        <v>2173</v>
      </c>
      <c r="H647" s="200">
        <v>2.11</v>
      </c>
      <c r="I647" s="201"/>
      <c r="L647" s="196"/>
      <c r="M647" s="202"/>
      <c r="N647" s="203"/>
      <c r="O647" s="203"/>
      <c r="P647" s="203"/>
      <c r="Q647" s="203"/>
      <c r="R647" s="203"/>
      <c r="S647" s="203"/>
      <c r="T647" s="204"/>
      <c r="AT647" s="198" t="s">
        <v>205</v>
      </c>
      <c r="AU647" s="198" t="s">
        <v>94</v>
      </c>
      <c r="AV647" s="13" t="s">
        <v>94</v>
      </c>
      <c r="AW647" s="13" t="s">
        <v>38</v>
      </c>
      <c r="AX647" s="13" t="s">
        <v>25</v>
      </c>
      <c r="AY647" s="198" t="s">
        <v>196</v>
      </c>
    </row>
    <row r="648" spans="1:65" s="2" customFormat="1" ht="16.5" customHeight="1">
      <c r="A648" s="35"/>
      <c r="B648" s="153"/>
      <c r="C648" s="184" t="s">
        <v>921</v>
      </c>
      <c r="D648" s="184" t="s">
        <v>198</v>
      </c>
      <c r="E648" s="185" t="s">
        <v>510</v>
      </c>
      <c r="F648" s="186" t="s">
        <v>511</v>
      </c>
      <c r="G648" s="187" t="s">
        <v>327</v>
      </c>
      <c r="H648" s="188">
        <v>2.11</v>
      </c>
      <c r="I648" s="189"/>
      <c r="J648" s="190">
        <f>ROUND(I648*H648,2)</f>
        <v>0</v>
      </c>
      <c r="K648" s="186" t="s">
        <v>202</v>
      </c>
      <c r="L648" s="36"/>
      <c r="M648" s="191" t="s">
        <v>1</v>
      </c>
      <c r="N648" s="192" t="s">
        <v>50</v>
      </c>
      <c r="O648" s="61"/>
      <c r="P648" s="193">
        <f>O648*H648</f>
        <v>0</v>
      </c>
      <c r="Q648" s="193">
        <v>0</v>
      </c>
      <c r="R648" s="193">
        <f>Q648*H648</f>
        <v>0</v>
      </c>
      <c r="S648" s="193">
        <v>0</v>
      </c>
      <c r="T648" s="194">
        <f>S648*H648</f>
        <v>0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195" t="s">
        <v>203</v>
      </c>
      <c r="AT648" s="195" t="s">
        <v>198</v>
      </c>
      <c r="AU648" s="195" t="s">
        <v>94</v>
      </c>
      <c r="AY648" s="18" t="s">
        <v>196</v>
      </c>
      <c r="BE648" s="101">
        <f>IF(N648="základní",J648,0)</f>
        <v>0</v>
      </c>
      <c r="BF648" s="101">
        <f>IF(N648="snížená",J648,0)</f>
        <v>0</v>
      </c>
      <c r="BG648" s="101">
        <f>IF(N648="zákl. přenesená",J648,0)</f>
        <v>0</v>
      </c>
      <c r="BH648" s="101">
        <f>IF(N648="sníž. přenesená",J648,0)</f>
        <v>0</v>
      </c>
      <c r="BI648" s="101">
        <f>IF(N648="nulová",J648,0)</f>
        <v>0</v>
      </c>
      <c r="BJ648" s="18" t="s">
        <v>25</v>
      </c>
      <c r="BK648" s="101">
        <f>ROUND(I648*H648,2)</f>
        <v>0</v>
      </c>
      <c r="BL648" s="18" t="s">
        <v>203</v>
      </c>
      <c r="BM648" s="195" t="s">
        <v>2174</v>
      </c>
    </row>
    <row r="649" spans="1:65" s="2" customFormat="1" ht="16.5" customHeight="1">
      <c r="A649" s="35"/>
      <c r="B649" s="153"/>
      <c r="C649" s="184" t="s">
        <v>926</v>
      </c>
      <c r="D649" s="184" t="s">
        <v>198</v>
      </c>
      <c r="E649" s="185" t="s">
        <v>2175</v>
      </c>
      <c r="F649" s="186" t="s">
        <v>2176</v>
      </c>
      <c r="G649" s="187" t="s">
        <v>201</v>
      </c>
      <c r="H649" s="188">
        <v>12.96</v>
      </c>
      <c r="I649" s="189"/>
      <c r="J649" s="190">
        <f>ROUND(I649*H649,2)</f>
        <v>0</v>
      </c>
      <c r="K649" s="186" t="s">
        <v>202</v>
      </c>
      <c r="L649" s="36"/>
      <c r="M649" s="191" t="s">
        <v>1</v>
      </c>
      <c r="N649" s="192" t="s">
        <v>50</v>
      </c>
      <c r="O649" s="61"/>
      <c r="P649" s="193">
        <f>O649*H649</f>
        <v>0</v>
      </c>
      <c r="Q649" s="193">
        <v>0.37692999999999999</v>
      </c>
      <c r="R649" s="193">
        <f>Q649*H649</f>
        <v>4.8850128000000002</v>
      </c>
      <c r="S649" s="193">
        <v>0</v>
      </c>
      <c r="T649" s="194">
        <f>S649*H649</f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195" t="s">
        <v>203</v>
      </c>
      <c r="AT649" s="195" t="s">
        <v>198</v>
      </c>
      <c r="AU649" s="195" t="s">
        <v>94</v>
      </c>
      <c r="AY649" s="18" t="s">
        <v>196</v>
      </c>
      <c r="BE649" s="101">
        <f>IF(N649="základní",J649,0)</f>
        <v>0</v>
      </c>
      <c r="BF649" s="101">
        <f>IF(N649="snížená",J649,0)</f>
        <v>0</v>
      </c>
      <c r="BG649" s="101">
        <f>IF(N649="zákl. přenesená",J649,0)</f>
        <v>0</v>
      </c>
      <c r="BH649" s="101">
        <f>IF(N649="sníž. přenesená",J649,0)</f>
        <v>0</v>
      </c>
      <c r="BI649" s="101">
        <f>IF(N649="nulová",J649,0)</f>
        <v>0</v>
      </c>
      <c r="BJ649" s="18" t="s">
        <v>25</v>
      </c>
      <c r="BK649" s="101">
        <f>ROUND(I649*H649,2)</f>
        <v>0</v>
      </c>
      <c r="BL649" s="18" t="s">
        <v>203</v>
      </c>
      <c r="BM649" s="195" t="s">
        <v>2177</v>
      </c>
    </row>
    <row r="650" spans="1:65" s="14" customFormat="1" ht="11.25">
      <c r="B650" s="205"/>
      <c r="D650" s="197" t="s">
        <v>205</v>
      </c>
      <c r="E650" s="206" t="s">
        <v>1</v>
      </c>
      <c r="F650" s="207" t="s">
        <v>2147</v>
      </c>
      <c r="H650" s="206" t="s">
        <v>1</v>
      </c>
      <c r="I650" s="208"/>
      <c r="L650" s="205"/>
      <c r="M650" s="209"/>
      <c r="N650" s="210"/>
      <c r="O650" s="210"/>
      <c r="P650" s="210"/>
      <c r="Q650" s="210"/>
      <c r="R650" s="210"/>
      <c r="S650" s="210"/>
      <c r="T650" s="211"/>
      <c r="AT650" s="206" t="s">
        <v>205</v>
      </c>
      <c r="AU650" s="206" t="s">
        <v>94</v>
      </c>
      <c r="AV650" s="14" t="s">
        <v>25</v>
      </c>
      <c r="AW650" s="14" t="s">
        <v>38</v>
      </c>
      <c r="AX650" s="14" t="s">
        <v>84</v>
      </c>
      <c r="AY650" s="206" t="s">
        <v>196</v>
      </c>
    </row>
    <row r="651" spans="1:65" s="13" customFormat="1" ht="11.25">
      <c r="B651" s="196"/>
      <c r="D651" s="197" t="s">
        <v>205</v>
      </c>
      <c r="E651" s="198" t="s">
        <v>1</v>
      </c>
      <c r="F651" s="199" t="s">
        <v>1656</v>
      </c>
      <c r="H651" s="200">
        <v>8.3000000000000007</v>
      </c>
      <c r="I651" s="201"/>
      <c r="L651" s="196"/>
      <c r="M651" s="202"/>
      <c r="N651" s="203"/>
      <c r="O651" s="203"/>
      <c r="P651" s="203"/>
      <c r="Q651" s="203"/>
      <c r="R651" s="203"/>
      <c r="S651" s="203"/>
      <c r="T651" s="204"/>
      <c r="AT651" s="198" t="s">
        <v>205</v>
      </c>
      <c r="AU651" s="198" t="s">
        <v>94</v>
      </c>
      <c r="AV651" s="13" t="s">
        <v>94</v>
      </c>
      <c r="AW651" s="13" t="s">
        <v>38</v>
      </c>
      <c r="AX651" s="13" t="s">
        <v>84</v>
      </c>
      <c r="AY651" s="198" t="s">
        <v>196</v>
      </c>
    </row>
    <row r="652" spans="1:65" s="13" customFormat="1" ht="11.25">
      <c r="B652" s="196"/>
      <c r="D652" s="197" t="s">
        <v>205</v>
      </c>
      <c r="E652" s="198" t="s">
        <v>1</v>
      </c>
      <c r="F652" s="199" t="s">
        <v>2178</v>
      </c>
      <c r="H652" s="200">
        <v>4.66</v>
      </c>
      <c r="I652" s="201"/>
      <c r="L652" s="196"/>
      <c r="M652" s="202"/>
      <c r="N652" s="203"/>
      <c r="O652" s="203"/>
      <c r="P652" s="203"/>
      <c r="Q652" s="203"/>
      <c r="R652" s="203"/>
      <c r="S652" s="203"/>
      <c r="T652" s="204"/>
      <c r="AT652" s="198" t="s">
        <v>205</v>
      </c>
      <c r="AU652" s="198" t="s">
        <v>94</v>
      </c>
      <c r="AV652" s="13" t="s">
        <v>94</v>
      </c>
      <c r="AW652" s="13" t="s">
        <v>38</v>
      </c>
      <c r="AX652" s="13" t="s">
        <v>84</v>
      </c>
      <c r="AY652" s="198" t="s">
        <v>196</v>
      </c>
    </row>
    <row r="653" spans="1:65" s="16" customFormat="1" ht="11.25">
      <c r="B653" s="220"/>
      <c r="D653" s="197" t="s">
        <v>205</v>
      </c>
      <c r="E653" s="221" t="s">
        <v>1660</v>
      </c>
      <c r="F653" s="222" t="s">
        <v>368</v>
      </c>
      <c r="H653" s="223">
        <v>12.96</v>
      </c>
      <c r="I653" s="224"/>
      <c r="L653" s="220"/>
      <c r="M653" s="225"/>
      <c r="N653" s="226"/>
      <c r="O653" s="226"/>
      <c r="P653" s="226"/>
      <c r="Q653" s="226"/>
      <c r="R653" s="226"/>
      <c r="S653" s="226"/>
      <c r="T653" s="227"/>
      <c r="AT653" s="221" t="s">
        <v>205</v>
      </c>
      <c r="AU653" s="221" t="s">
        <v>94</v>
      </c>
      <c r="AV653" s="16" t="s">
        <v>211</v>
      </c>
      <c r="AW653" s="16" t="s">
        <v>38</v>
      </c>
      <c r="AX653" s="16" t="s">
        <v>84</v>
      </c>
      <c r="AY653" s="221" t="s">
        <v>196</v>
      </c>
    </row>
    <row r="654" spans="1:65" s="15" customFormat="1" ht="11.25">
      <c r="B654" s="212"/>
      <c r="D654" s="197" t="s">
        <v>205</v>
      </c>
      <c r="E654" s="213" t="s">
        <v>1</v>
      </c>
      <c r="F654" s="214" t="s">
        <v>225</v>
      </c>
      <c r="H654" s="215">
        <v>12.96</v>
      </c>
      <c r="I654" s="216"/>
      <c r="L654" s="212"/>
      <c r="M654" s="217"/>
      <c r="N654" s="218"/>
      <c r="O654" s="218"/>
      <c r="P654" s="218"/>
      <c r="Q654" s="218"/>
      <c r="R654" s="218"/>
      <c r="S654" s="218"/>
      <c r="T654" s="219"/>
      <c r="AT654" s="213" t="s">
        <v>205</v>
      </c>
      <c r="AU654" s="213" t="s">
        <v>94</v>
      </c>
      <c r="AV654" s="15" t="s">
        <v>203</v>
      </c>
      <c r="AW654" s="15" t="s">
        <v>38</v>
      </c>
      <c r="AX654" s="15" t="s">
        <v>25</v>
      </c>
      <c r="AY654" s="213" t="s">
        <v>196</v>
      </c>
    </row>
    <row r="655" spans="1:65" s="2" customFormat="1" ht="16.5" customHeight="1">
      <c r="A655" s="35"/>
      <c r="B655" s="153"/>
      <c r="C655" s="184" t="s">
        <v>930</v>
      </c>
      <c r="D655" s="184" t="s">
        <v>198</v>
      </c>
      <c r="E655" s="185" t="s">
        <v>1526</v>
      </c>
      <c r="F655" s="186" t="s">
        <v>1527</v>
      </c>
      <c r="G655" s="187" t="s">
        <v>201</v>
      </c>
      <c r="H655" s="188">
        <v>15.53</v>
      </c>
      <c r="I655" s="189"/>
      <c r="J655" s="190">
        <f>ROUND(I655*H655,2)</f>
        <v>0</v>
      </c>
      <c r="K655" s="186" t="s">
        <v>202</v>
      </c>
      <c r="L655" s="36"/>
      <c r="M655" s="191" t="s">
        <v>1</v>
      </c>
      <c r="N655" s="192" t="s">
        <v>50</v>
      </c>
      <c r="O655" s="61"/>
      <c r="P655" s="193">
        <f>O655*H655</f>
        <v>0</v>
      </c>
      <c r="Q655" s="193">
        <v>7.1000000000000002E-4</v>
      </c>
      <c r="R655" s="193">
        <f>Q655*H655</f>
        <v>1.1026299999999999E-2</v>
      </c>
      <c r="S655" s="193">
        <v>0</v>
      </c>
      <c r="T655" s="194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195" t="s">
        <v>203</v>
      </c>
      <c r="AT655" s="195" t="s">
        <v>198</v>
      </c>
      <c r="AU655" s="195" t="s">
        <v>94</v>
      </c>
      <c r="AY655" s="18" t="s">
        <v>196</v>
      </c>
      <c r="BE655" s="101">
        <f>IF(N655="základní",J655,0)</f>
        <v>0</v>
      </c>
      <c r="BF655" s="101">
        <f>IF(N655="snížená",J655,0)</f>
        <v>0</v>
      </c>
      <c r="BG655" s="101">
        <f>IF(N655="zákl. přenesená",J655,0)</f>
        <v>0</v>
      </c>
      <c r="BH655" s="101">
        <f>IF(N655="sníž. přenesená",J655,0)</f>
        <v>0</v>
      </c>
      <c r="BI655" s="101">
        <f>IF(N655="nulová",J655,0)</f>
        <v>0</v>
      </c>
      <c r="BJ655" s="18" t="s">
        <v>25</v>
      </c>
      <c r="BK655" s="101">
        <f>ROUND(I655*H655,2)</f>
        <v>0</v>
      </c>
      <c r="BL655" s="18" t="s">
        <v>203</v>
      </c>
      <c r="BM655" s="195" t="s">
        <v>2179</v>
      </c>
    </row>
    <row r="656" spans="1:65" s="13" customFormat="1" ht="11.25">
      <c r="B656" s="196"/>
      <c r="D656" s="197" t="s">
        <v>205</v>
      </c>
      <c r="E656" s="198" t="s">
        <v>1</v>
      </c>
      <c r="F656" s="199" t="s">
        <v>1662</v>
      </c>
      <c r="H656" s="200">
        <v>15.53</v>
      </c>
      <c r="I656" s="201"/>
      <c r="L656" s="196"/>
      <c r="M656" s="202"/>
      <c r="N656" s="203"/>
      <c r="O656" s="203"/>
      <c r="P656" s="203"/>
      <c r="Q656" s="203"/>
      <c r="R656" s="203"/>
      <c r="S656" s="203"/>
      <c r="T656" s="204"/>
      <c r="AT656" s="198" t="s">
        <v>205</v>
      </c>
      <c r="AU656" s="198" t="s">
        <v>94</v>
      </c>
      <c r="AV656" s="13" t="s">
        <v>94</v>
      </c>
      <c r="AW656" s="13" t="s">
        <v>38</v>
      </c>
      <c r="AX656" s="13" t="s">
        <v>25</v>
      </c>
      <c r="AY656" s="198" t="s">
        <v>196</v>
      </c>
    </row>
    <row r="657" spans="1:65" s="2" customFormat="1" ht="16.5" customHeight="1">
      <c r="A657" s="35"/>
      <c r="B657" s="153"/>
      <c r="C657" s="184" t="s">
        <v>934</v>
      </c>
      <c r="D657" s="184" t="s">
        <v>198</v>
      </c>
      <c r="E657" s="185" t="s">
        <v>2180</v>
      </c>
      <c r="F657" s="186" t="s">
        <v>2181</v>
      </c>
      <c r="G657" s="187" t="s">
        <v>201</v>
      </c>
      <c r="H657" s="188">
        <v>15.53</v>
      </c>
      <c r="I657" s="189"/>
      <c r="J657" s="190">
        <f>ROUND(I657*H657,2)</f>
        <v>0</v>
      </c>
      <c r="K657" s="186" t="s">
        <v>1</v>
      </c>
      <c r="L657" s="36"/>
      <c r="M657" s="191" t="s">
        <v>1</v>
      </c>
      <c r="N657" s="192" t="s">
        <v>50</v>
      </c>
      <c r="O657" s="61"/>
      <c r="P657" s="193">
        <f>O657*H657</f>
        <v>0</v>
      </c>
      <c r="Q657" s="193">
        <v>0.26375999999999999</v>
      </c>
      <c r="R657" s="193">
        <f>Q657*H657</f>
        <v>4.0961927999999999</v>
      </c>
      <c r="S657" s="193">
        <v>0</v>
      </c>
      <c r="T657" s="194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95" t="s">
        <v>203</v>
      </c>
      <c r="AT657" s="195" t="s">
        <v>198</v>
      </c>
      <c r="AU657" s="195" t="s">
        <v>94</v>
      </c>
      <c r="AY657" s="18" t="s">
        <v>196</v>
      </c>
      <c r="BE657" s="101">
        <f>IF(N657="základní",J657,0)</f>
        <v>0</v>
      </c>
      <c r="BF657" s="101">
        <f>IF(N657="snížená",J657,0)</f>
        <v>0</v>
      </c>
      <c r="BG657" s="101">
        <f>IF(N657="zákl. přenesená",J657,0)</f>
        <v>0</v>
      </c>
      <c r="BH657" s="101">
        <f>IF(N657="sníž. přenesená",J657,0)</f>
        <v>0</v>
      </c>
      <c r="BI657" s="101">
        <f>IF(N657="nulová",J657,0)</f>
        <v>0</v>
      </c>
      <c r="BJ657" s="18" t="s">
        <v>25</v>
      </c>
      <c r="BK657" s="101">
        <f>ROUND(I657*H657,2)</f>
        <v>0</v>
      </c>
      <c r="BL657" s="18" t="s">
        <v>203</v>
      </c>
      <c r="BM657" s="195" t="s">
        <v>2182</v>
      </c>
    </row>
    <row r="658" spans="1:65" s="14" customFormat="1" ht="11.25">
      <c r="B658" s="205"/>
      <c r="D658" s="197" t="s">
        <v>205</v>
      </c>
      <c r="E658" s="206" t="s">
        <v>1</v>
      </c>
      <c r="F658" s="207" t="s">
        <v>2147</v>
      </c>
      <c r="H658" s="206" t="s">
        <v>1</v>
      </c>
      <c r="I658" s="208"/>
      <c r="L658" s="205"/>
      <c r="M658" s="209"/>
      <c r="N658" s="210"/>
      <c r="O658" s="210"/>
      <c r="P658" s="210"/>
      <c r="Q658" s="210"/>
      <c r="R658" s="210"/>
      <c r="S658" s="210"/>
      <c r="T658" s="211"/>
      <c r="AT658" s="206" t="s">
        <v>205</v>
      </c>
      <c r="AU658" s="206" t="s">
        <v>94</v>
      </c>
      <c r="AV658" s="14" t="s">
        <v>25</v>
      </c>
      <c r="AW658" s="14" t="s">
        <v>38</v>
      </c>
      <c r="AX658" s="14" t="s">
        <v>84</v>
      </c>
      <c r="AY658" s="206" t="s">
        <v>196</v>
      </c>
    </row>
    <row r="659" spans="1:65" s="13" customFormat="1" ht="11.25">
      <c r="B659" s="196"/>
      <c r="D659" s="197" t="s">
        <v>205</v>
      </c>
      <c r="E659" s="198" t="s">
        <v>1</v>
      </c>
      <c r="F659" s="199" t="s">
        <v>1656</v>
      </c>
      <c r="H659" s="200">
        <v>8.3000000000000007</v>
      </c>
      <c r="I659" s="201"/>
      <c r="L659" s="196"/>
      <c r="M659" s="202"/>
      <c r="N659" s="203"/>
      <c r="O659" s="203"/>
      <c r="P659" s="203"/>
      <c r="Q659" s="203"/>
      <c r="R659" s="203"/>
      <c r="S659" s="203"/>
      <c r="T659" s="204"/>
      <c r="AT659" s="198" t="s">
        <v>205</v>
      </c>
      <c r="AU659" s="198" t="s">
        <v>94</v>
      </c>
      <c r="AV659" s="13" t="s">
        <v>94</v>
      </c>
      <c r="AW659" s="13" t="s">
        <v>38</v>
      </c>
      <c r="AX659" s="13" t="s">
        <v>84</v>
      </c>
      <c r="AY659" s="198" t="s">
        <v>196</v>
      </c>
    </row>
    <row r="660" spans="1:65" s="13" customFormat="1" ht="11.25">
      <c r="B660" s="196"/>
      <c r="D660" s="197" t="s">
        <v>205</v>
      </c>
      <c r="E660" s="198" t="s">
        <v>1</v>
      </c>
      <c r="F660" s="199" t="s">
        <v>2183</v>
      </c>
      <c r="H660" s="200">
        <v>7.23</v>
      </c>
      <c r="I660" s="201"/>
      <c r="L660" s="196"/>
      <c r="M660" s="202"/>
      <c r="N660" s="203"/>
      <c r="O660" s="203"/>
      <c r="P660" s="203"/>
      <c r="Q660" s="203"/>
      <c r="R660" s="203"/>
      <c r="S660" s="203"/>
      <c r="T660" s="204"/>
      <c r="AT660" s="198" t="s">
        <v>205</v>
      </c>
      <c r="AU660" s="198" t="s">
        <v>94</v>
      </c>
      <c r="AV660" s="13" t="s">
        <v>94</v>
      </c>
      <c r="AW660" s="13" t="s">
        <v>38</v>
      </c>
      <c r="AX660" s="13" t="s">
        <v>84</v>
      </c>
      <c r="AY660" s="198" t="s">
        <v>196</v>
      </c>
    </row>
    <row r="661" spans="1:65" s="16" customFormat="1" ht="11.25">
      <c r="B661" s="220"/>
      <c r="D661" s="197" t="s">
        <v>205</v>
      </c>
      <c r="E661" s="221" t="s">
        <v>1662</v>
      </c>
      <c r="F661" s="222" t="s">
        <v>368</v>
      </c>
      <c r="H661" s="223">
        <v>15.53</v>
      </c>
      <c r="I661" s="224"/>
      <c r="L661" s="220"/>
      <c r="M661" s="225"/>
      <c r="N661" s="226"/>
      <c r="O661" s="226"/>
      <c r="P661" s="226"/>
      <c r="Q661" s="226"/>
      <c r="R661" s="226"/>
      <c r="S661" s="226"/>
      <c r="T661" s="227"/>
      <c r="AT661" s="221" t="s">
        <v>205</v>
      </c>
      <c r="AU661" s="221" t="s">
        <v>94</v>
      </c>
      <c r="AV661" s="16" t="s">
        <v>211</v>
      </c>
      <c r="AW661" s="16" t="s">
        <v>38</v>
      </c>
      <c r="AX661" s="16" t="s">
        <v>84</v>
      </c>
      <c r="AY661" s="221" t="s">
        <v>196</v>
      </c>
    </row>
    <row r="662" spans="1:65" s="15" customFormat="1" ht="11.25">
      <c r="B662" s="212"/>
      <c r="D662" s="197" t="s">
        <v>205</v>
      </c>
      <c r="E662" s="213" t="s">
        <v>1</v>
      </c>
      <c r="F662" s="214" t="s">
        <v>225</v>
      </c>
      <c r="H662" s="215">
        <v>15.53</v>
      </c>
      <c r="I662" s="216"/>
      <c r="L662" s="212"/>
      <c r="M662" s="217"/>
      <c r="N662" s="218"/>
      <c r="O662" s="218"/>
      <c r="P662" s="218"/>
      <c r="Q662" s="218"/>
      <c r="R662" s="218"/>
      <c r="S662" s="218"/>
      <c r="T662" s="219"/>
      <c r="AT662" s="213" t="s">
        <v>205</v>
      </c>
      <c r="AU662" s="213" t="s">
        <v>94</v>
      </c>
      <c r="AV662" s="15" t="s">
        <v>203</v>
      </c>
      <c r="AW662" s="15" t="s">
        <v>38</v>
      </c>
      <c r="AX662" s="15" t="s">
        <v>25</v>
      </c>
      <c r="AY662" s="213" t="s">
        <v>196</v>
      </c>
    </row>
    <row r="663" spans="1:65" s="2" customFormat="1" ht="16.5" customHeight="1">
      <c r="A663" s="35"/>
      <c r="B663" s="153"/>
      <c r="C663" s="184" t="s">
        <v>938</v>
      </c>
      <c r="D663" s="184" t="s">
        <v>198</v>
      </c>
      <c r="E663" s="185" t="s">
        <v>1526</v>
      </c>
      <c r="F663" s="186" t="s">
        <v>1527</v>
      </c>
      <c r="G663" s="187" t="s">
        <v>201</v>
      </c>
      <c r="H663" s="188">
        <v>18.260000000000002</v>
      </c>
      <c r="I663" s="189"/>
      <c r="J663" s="190">
        <f>ROUND(I663*H663,2)</f>
        <v>0</v>
      </c>
      <c r="K663" s="186" t="s">
        <v>202</v>
      </c>
      <c r="L663" s="36"/>
      <c r="M663" s="191" t="s">
        <v>1</v>
      </c>
      <c r="N663" s="192" t="s">
        <v>50</v>
      </c>
      <c r="O663" s="61"/>
      <c r="P663" s="193">
        <f>O663*H663</f>
        <v>0</v>
      </c>
      <c r="Q663" s="193">
        <v>7.1000000000000002E-4</v>
      </c>
      <c r="R663" s="193">
        <f>Q663*H663</f>
        <v>1.2964600000000001E-2</v>
      </c>
      <c r="S663" s="193">
        <v>0</v>
      </c>
      <c r="T663" s="194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195" t="s">
        <v>203</v>
      </c>
      <c r="AT663" s="195" t="s">
        <v>198</v>
      </c>
      <c r="AU663" s="195" t="s">
        <v>94</v>
      </c>
      <c r="AY663" s="18" t="s">
        <v>196</v>
      </c>
      <c r="BE663" s="101">
        <f>IF(N663="základní",J663,0)</f>
        <v>0</v>
      </c>
      <c r="BF663" s="101">
        <f>IF(N663="snížená",J663,0)</f>
        <v>0</v>
      </c>
      <c r="BG663" s="101">
        <f>IF(N663="zákl. přenesená",J663,0)</f>
        <v>0</v>
      </c>
      <c r="BH663" s="101">
        <f>IF(N663="sníž. přenesená",J663,0)</f>
        <v>0</v>
      </c>
      <c r="BI663" s="101">
        <f>IF(N663="nulová",J663,0)</f>
        <v>0</v>
      </c>
      <c r="BJ663" s="18" t="s">
        <v>25</v>
      </c>
      <c r="BK663" s="101">
        <f>ROUND(I663*H663,2)</f>
        <v>0</v>
      </c>
      <c r="BL663" s="18" t="s">
        <v>203</v>
      </c>
      <c r="BM663" s="195" t="s">
        <v>2184</v>
      </c>
    </row>
    <row r="664" spans="1:65" s="13" customFormat="1" ht="11.25">
      <c r="B664" s="196"/>
      <c r="D664" s="197" t="s">
        <v>205</v>
      </c>
      <c r="E664" s="198" t="s">
        <v>1</v>
      </c>
      <c r="F664" s="199" t="s">
        <v>1664</v>
      </c>
      <c r="H664" s="200">
        <v>18.260000000000002</v>
      </c>
      <c r="I664" s="201"/>
      <c r="L664" s="196"/>
      <c r="M664" s="202"/>
      <c r="N664" s="203"/>
      <c r="O664" s="203"/>
      <c r="P664" s="203"/>
      <c r="Q664" s="203"/>
      <c r="R664" s="203"/>
      <c r="S664" s="203"/>
      <c r="T664" s="204"/>
      <c r="AT664" s="198" t="s">
        <v>205</v>
      </c>
      <c r="AU664" s="198" t="s">
        <v>94</v>
      </c>
      <c r="AV664" s="13" t="s">
        <v>94</v>
      </c>
      <c r="AW664" s="13" t="s">
        <v>38</v>
      </c>
      <c r="AX664" s="13" t="s">
        <v>25</v>
      </c>
      <c r="AY664" s="198" t="s">
        <v>196</v>
      </c>
    </row>
    <row r="665" spans="1:65" s="2" customFormat="1" ht="16.5" customHeight="1">
      <c r="A665" s="35"/>
      <c r="B665" s="153"/>
      <c r="C665" s="184" t="s">
        <v>942</v>
      </c>
      <c r="D665" s="184" t="s">
        <v>198</v>
      </c>
      <c r="E665" s="185" t="s">
        <v>2185</v>
      </c>
      <c r="F665" s="186" t="s">
        <v>2186</v>
      </c>
      <c r="G665" s="187" t="s">
        <v>201</v>
      </c>
      <c r="H665" s="188">
        <v>18.260000000000002</v>
      </c>
      <c r="I665" s="189"/>
      <c r="J665" s="190">
        <f>ROUND(I665*H665,2)</f>
        <v>0</v>
      </c>
      <c r="K665" s="186" t="s">
        <v>1</v>
      </c>
      <c r="L665" s="36"/>
      <c r="M665" s="191" t="s">
        <v>1</v>
      </c>
      <c r="N665" s="192" t="s">
        <v>50</v>
      </c>
      <c r="O665" s="61"/>
      <c r="P665" s="193">
        <f>O665*H665</f>
        <v>0</v>
      </c>
      <c r="Q665" s="193">
        <v>0.12966</v>
      </c>
      <c r="R665" s="193">
        <f>Q665*H665</f>
        <v>2.3675916000000004</v>
      </c>
      <c r="S665" s="193">
        <v>0</v>
      </c>
      <c r="T665" s="194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195" t="s">
        <v>203</v>
      </c>
      <c r="AT665" s="195" t="s">
        <v>198</v>
      </c>
      <c r="AU665" s="195" t="s">
        <v>94</v>
      </c>
      <c r="AY665" s="18" t="s">
        <v>196</v>
      </c>
      <c r="BE665" s="101">
        <f>IF(N665="základní",J665,0)</f>
        <v>0</v>
      </c>
      <c r="BF665" s="101">
        <f>IF(N665="snížená",J665,0)</f>
        <v>0</v>
      </c>
      <c r="BG665" s="101">
        <f>IF(N665="zákl. přenesená",J665,0)</f>
        <v>0</v>
      </c>
      <c r="BH665" s="101">
        <f>IF(N665="sníž. přenesená",J665,0)</f>
        <v>0</v>
      </c>
      <c r="BI665" s="101">
        <f>IF(N665="nulová",J665,0)</f>
        <v>0</v>
      </c>
      <c r="BJ665" s="18" t="s">
        <v>25</v>
      </c>
      <c r="BK665" s="101">
        <f>ROUND(I665*H665,2)</f>
        <v>0</v>
      </c>
      <c r="BL665" s="18" t="s">
        <v>203</v>
      </c>
      <c r="BM665" s="195" t="s">
        <v>2187</v>
      </c>
    </row>
    <row r="666" spans="1:65" s="14" customFormat="1" ht="11.25">
      <c r="B666" s="205"/>
      <c r="D666" s="197" t="s">
        <v>205</v>
      </c>
      <c r="E666" s="206" t="s">
        <v>1</v>
      </c>
      <c r="F666" s="207" t="s">
        <v>2147</v>
      </c>
      <c r="H666" s="206" t="s">
        <v>1</v>
      </c>
      <c r="I666" s="208"/>
      <c r="L666" s="205"/>
      <c r="M666" s="209"/>
      <c r="N666" s="210"/>
      <c r="O666" s="210"/>
      <c r="P666" s="210"/>
      <c r="Q666" s="210"/>
      <c r="R666" s="210"/>
      <c r="S666" s="210"/>
      <c r="T666" s="211"/>
      <c r="AT666" s="206" t="s">
        <v>205</v>
      </c>
      <c r="AU666" s="206" t="s">
        <v>94</v>
      </c>
      <c r="AV666" s="14" t="s">
        <v>25</v>
      </c>
      <c r="AW666" s="14" t="s">
        <v>38</v>
      </c>
      <c r="AX666" s="14" t="s">
        <v>84</v>
      </c>
      <c r="AY666" s="206" t="s">
        <v>196</v>
      </c>
    </row>
    <row r="667" spans="1:65" s="13" customFormat="1" ht="11.25">
      <c r="B667" s="196"/>
      <c r="D667" s="197" t="s">
        <v>205</v>
      </c>
      <c r="E667" s="198" t="s">
        <v>1</v>
      </c>
      <c r="F667" s="199" t="s">
        <v>1656</v>
      </c>
      <c r="H667" s="200">
        <v>8.3000000000000007</v>
      </c>
      <c r="I667" s="201"/>
      <c r="L667" s="196"/>
      <c r="M667" s="202"/>
      <c r="N667" s="203"/>
      <c r="O667" s="203"/>
      <c r="P667" s="203"/>
      <c r="Q667" s="203"/>
      <c r="R667" s="203"/>
      <c r="S667" s="203"/>
      <c r="T667" s="204"/>
      <c r="AT667" s="198" t="s">
        <v>205</v>
      </c>
      <c r="AU667" s="198" t="s">
        <v>94</v>
      </c>
      <c r="AV667" s="13" t="s">
        <v>94</v>
      </c>
      <c r="AW667" s="13" t="s">
        <v>38</v>
      </c>
      <c r="AX667" s="13" t="s">
        <v>84</v>
      </c>
      <c r="AY667" s="198" t="s">
        <v>196</v>
      </c>
    </row>
    <row r="668" spans="1:65" s="13" customFormat="1" ht="11.25">
      <c r="B668" s="196"/>
      <c r="D668" s="197" t="s">
        <v>205</v>
      </c>
      <c r="E668" s="198" t="s">
        <v>1</v>
      </c>
      <c r="F668" s="199" t="s">
        <v>2188</v>
      </c>
      <c r="H668" s="200">
        <v>9.9600000000000009</v>
      </c>
      <c r="I668" s="201"/>
      <c r="L668" s="196"/>
      <c r="M668" s="202"/>
      <c r="N668" s="203"/>
      <c r="O668" s="203"/>
      <c r="P668" s="203"/>
      <c r="Q668" s="203"/>
      <c r="R668" s="203"/>
      <c r="S668" s="203"/>
      <c r="T668" s="204"/>
      <c r="AT668" s="198" t="s">
        <v>205</v>
      </c>
      <c r="AU668" s="198" t="s">
        <v>94</v>
      </c>
      <c r="AV668" s="13" t="s">
        <v>94</v>
      </c>
      <c r="AW668" s="13" t="s">
        <v>38</v>
      </c>
      <c r="AX668" s="13" t="s">
        <v>84</v>
      </c>
      <c r="AY668" s="198" t="s">
        <v>196</v>
      </c>
    </row>
    <row r="669" spans="1:65" s="16" customFormat="1" ht="11.25">
      <c r="B669" s="220"/>
      <c r="D669" s="197" t="s">
        <v>205</v>
      </c>
      <c r="E669" s="221" t="s">
        <v>1664</v>
      </c>
      <c r="F669" s="222" t="s">
        <v>368</v>
      </c>
      <c r="H669" s="223">
        <v>18.260000000000002</v>
      </c>
      <c r="I669" s="224"/>
      <c r="L669" s="220"/>
      <c r="M669" s="225"/>
      <c r="N669" s="226"/>
      <c r="O669" s="226"/>
      <c r="P669" s="226"/>
      <c r="Q669" s="226"/>
      <c r="R669" s="226"/>
      <c r="S669" s="226"/>
      <c r="T669" s="227"/>
      <c r="AT669" s="221" t="s">
        <v>205</v>
      </c>
      <c r="AU669" s="221" t="s">
        <v>94</v>
      </c>
      <c r="AV669" s="16" t="s">
        <v>211</v>
      </c>
      <c r="AW669" s="16" t="s">
        <v>38</v>
      </c>
      <c r="AX669" s="16" t="s">
        <v>84</v>
      </c>
      <c r="AY669" s="221" t="s">
        <v>196</v>
      </c>
    </row>
    <row r="670" spans="1:65" s="15" customFormat="1" ht="11.25">
      <c r="B670" s="212"/>
      <c r="D670" s="197" t="s">
        <v>205</v>
      </c>
      <c r="E670" s="213" t="s">
        <v>1</v>
      </c>
      <c r="F670" s="214" t="s">
        <v>225</v>
      </c>
      <c r="H670" s="215">
        <v>18.260000000000002</v>
      </c>
      <c r="I670" s="216"/>
      <c r="L670" s="212"/>
      <c r="M670" s="217"/>
      <c r="N670" s="218"/>
      <c r="O670" s="218"/>
      <c r="P670" s="218"/>
      <c r="Q670" s="218"/>
      <c r="R670" s="218"/>
      <c r="S670" s="218"/>
      <c r="T670" s="219"/>
      <c r="AT670" s="213" t="s">
        <v>205</v>
      </c>
      <c r="AU670" s="213" t="s">
        <v>94</v>
      </c>
      <c r="AV670" s="15" t="s">
        <v>203</v>
      </c>
      <c r="AW670" s="15" t="s">
        <v>38</v>
      </c>
      <c r="AX670" s="15" t="s">
        <v>25</v>
      </c>
      <c r="AY670" s="213" t="s">
        <v>196</v>
      </c>
    </row>
    <row r="671" spans="1:65" s="2" customFormat="1" ht="16.5" customHeight="1">
      <c r="A671" s="35"/>
      <c r="B671" s="153"/>
      <c r="C671" s="184" t="s">
        <v>944</v>
      </c>
      <c r="D671" s="184" t="s">
        <v>198</v>
      </c>
      <c r="E671" s="185" t="s">
        <v>1526</v>
      </c>
      <c r="F671" s="186" t="s">
        <v>1527</v>
      </c>
      <c r="G671" s="187" t="s">
        <v>201</v>
      </c>
      <c r="H671" s="188">
        <v>25.4</v>
      </c>
      <c r="I671" s="189"/>
      <c r="J671" s="190">
        <f>ROUND(I671*H671,2)</f>
        <v>0</v>
      </c>
      <c r="K671" s="186" t="s">
        <v>202</v>
      </c>
      <c r="L671" s="36"/>
      <c r="M671" s="191" t="s">
        <v>1</v>
      </c>
      <c r="N671" s="192" t="s">
        <v>50</v>
      </c>
      <c r="O671" s="61"/>
      <c r="P671" s="193">
        <f>O671*H671</f>
        <v>0</v>
      </c>
      <c r="Q671" s="193">
        <v>7.1000000000000002E-4</v>
      </c>
      <c r="R671" s="193">
        <f>Q671*H671</f>
        <v>1.8033999999999998E-2</v>
      </c>
      <c r="S671" s="193">
        <v>0</v>
      </c>
      <c r="T671" s="194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195" t="s">
        <v>203</v>
      </c>
      <c r="AT671" s="195" t="s">
        <v>198</v>
      </c>
      <c r="AU671" s="195" t="s">
        <v>94</v>
      </c>
      <c r="AY671" s="18" t="s">
        <v>196</v>
      </c>
      <c r="BE671" s="101">
        <f>IF(N671="základní",J671,0)</f>
        <v>0</v>
      </c>
      <c r="BF671" s="101">
        <f>IF(N671="snížená",J671,0)</f>
        <v>0</v>
      </c>
      <c r="BG671" s="101">
        <f>IF(N671="zákl. přenesená",J671,0)</f>
        <v>0</v>
      </c>
      <c r="BH671" s="101">
        <f>IF(N671="sníž. přenesená",J671,0)</f>
        <v>0</v>
      </c>
      <c r="BI671" s="101">
        <f>IF(N671="nulová",J671,0)</f>
        <v>0</v>
      </c>
      <c r="BJ671" s="18" t="s">
        <v>25</v>
      </c>
      <c r="BK671" s="101">
        <f>ROUND(I671*H671,2)</f>
        <v>0</v>
      </c>
      <c r="BL671" s="18" t="s">
        <v>203</v>
      </c>
      <c r="BM671" s="195" t="s">
        <v>2189</v>
      </c>
    </row>
    <row r="672" spans="1:65" s="13" customFormat="1" ht="11.25">
      <c r="B672" s="196"/>
      <c r="D672" s="197" t="s">
        <v>205</v>
      </c>
      <c r="E672" s="198" t="s">
        <v>1</v>
      </c>
      <c r="F672" s="199" t="s">
        <v>1666</v>
      </c>
      <c r="H672" s="200">
        <v>25.4</v>
      </c>
      <c r="I672" s="201"/>
      <c r="L672" s="196"/>
      <c r="M672" s="202"/>
      <c r="N672" s="203"/>
      <c r="O672" s="203"/>
      <c r="P672" s="203"/>
      <c r="Q672" s="203"/>
      <c r="R672" s="203"/>
      <c r="S672" s="203"/>
      <c r="T672" s="204"/>
      <c r="AT672" s="198" t="s">
        <v>205</v>
      </c>
      <c r="AU672" s="198" t="s">
        <v>94</v>
      </c>
      <c r="AV672" s="13" t="s">
        <v>94</v>
      </c>
      <c r="AW672" s="13" t="s">
        <v>38</v>
      </c>
      <c r="AX672" s="13" t="s">
        <v>25</v>
      </c>
      <c r="AY672" s="198" t="s">
        <v>196</v>
      </c>
    </row>
    <row r="673" spans="1:65" s="2" customFormat="1" ht="16.5" customHeight="1">
      <c r="A673" s="35"/>
      <c r="B673" s="153"/>
      <c r="C673" s="184" t="s">
        <v>948</v>
      </c>
      <c r="D673" s="184" t="s">
        <v>198</v>
      </c>
      <c r="E673" s="185" t="s">
        <v>2190</v>
      </c>
      <c r="F673" s="186" t="s">
        <v>2191</v>
      </c>
      <c r="G673" s="187" t="s">
        <v>201</v>
      </c>
      <c r="H673" s="188">
        <v>25.4</v>
      </c>
      <c r="I673" s="189"/>
      <c r="J673" s="190">
        <f>ROUND(I673*H673,2)</f>
        <v>0</v>
      </c>
      <c r="K673" s="186" t="s">
        <v>1</v>
      </c>
      <c r="L673" s="36"/>
      <c r="M673" s="191" t="s">
        <v>1</v>
      </c>
      <c r="N673" s="192" t="s">
        <v>50</v>
      </c>
      <c r="O673" s="61"/>
      <c r="P673" s="193">
        <f>O673*H673</f>
        <v>0</v>
      </c>
      <c r="Q673" s="193">
        <v>0.12966</v>
      </c>
      <c r="R673" s="193">
        <f>Q673*H673</f>
        <v>3.293364</v>
      </c>
      <c r="S673" s="193">
        <v>0</v>
      </c>
      <c r="T673" s="194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195" t="s">
        <v>203</v>
      </c>
      <c r="AT673" s="195" t="s">
        <v>198</v>
      </c>
      <c r="AU673" s="195" t="s">
        <v>94</v>
      </c>
      <c r="AY673" s="18" t="s">
        <v>196</v>
      </c>
      <c r="BE673" s="101">
        <f>IF(N673="základní",J673,0)</f>
        <v>0</v>
      </c>
      <c r="BF673" s="101">
        <f>IF(N673="snížená",J673,0)</f>
        <v>0</v>
      </c>
      <c r="BG673" s="101">
        <f>IF(N673="zákl. přenesená",J673,0)</f>
        <v>0</v>
      </c>
      <c r="BH673" s="101">
        <f>IF(N673="sníž. přenesená",J673,0)</f>
        <v>0</v>
      </c>
      <c r="BI673" s="101">
        <f>IF(N673="nulová",J673,0)</f>
        <v>0</v>
      </c>
      <c r="BJ673" s="18" t="s">
        <v>25</v>
      </c>
      <c r="BK673" s="101">
        <f>ROUND(I673*H673,2)</f>
        <v>0</v>
      </c>
      <c r="BL673" s="18" t="s">
        <v>203</v>
      </c>
      <c r="BM673" s="195" t="s">
        <v>2192</v>
      </c>
    </row>
    <row r="674" spans="1:65" s="14" customFormat="1" ht="11.25">
      <c r="B674" s="205"/>
      <c r="D674" s="197" t="s">
        <v>205</v>
      </c>
      <c r="E674" s="206" t="s">
        <v>1</v>
      </c>
      <c r="F674" s="207" t="s">
        <v>2147</v>
      </c>
      <c r="H674" s="206" t="s">
        <v>1</v>
      </c>
      <c r="I674" s="208"/>
      <c r="L674" s="205"/>
      <c r="M674" s="209"/>
      <c r="N674" s="210"/>
      <c r="O674" s="210"/>
      <c r="P674" s="210"/>
      <c r="Q674" s="210"/>
      <c r="R674" s="210"/>
      <c r="S674" s="210"/>
      <c r="T674" s="211"/>
      <c r="AT674" s="206" t="s">
        <v>205</v>
      </c>
      <c r="AU674" s="206" t="s">
        <v>94</v>
      </c>
      <c r="AV674" s="14" t="s">
        <v>25</v>
      </c>
      <c r="AW674" s="14" t="s">
        <v>38</v>
      </c>
      <c r="AX674" s="14" t="s">
        <v>84</v>
      </c>
      <c r="AY674" s="206" t="s">
        <v>196</v>
      </c>
    </row>
    <row r="675" spans="1:65" s="13" customFormat="1" ht="11.25">
      <c r="B675" s="196"/>
      <c r="D675" s="197" t="s">
        <v>205</v>
      </c>
      <c r="E675" s="198" t="s">
        <v>1</v>
      </c>
      <c r="F675" s="199" t="s">
        <v>2193</v>
      </c>
      <c r="H675" s="200">
        <v>25.4</v>
      </c>
      <c r="I675" s="201"/>
      <c r="L675" s="196"/>
      <c r="M675" s="202"/>
      <c r="N675" s="203"/>
      <c r="O675" s="203"/>
      <c r="P675" s="203"/>
      <c r="Q675" s="203"/>
      <c r="R675" s="203"/>
      <c r="S675" s="203"/>
      <c r="T675" s="204"/>
      <c r="AT675" s="198" t="s">
        <v>205</v>
      </c>
      <c r="AU675" s="198" t="s">
        <v>94</v>
      </c>
      <c r="AV675" s="13" t="s">
        <v>94</v>
      </c>
      <c r="AW675" s="13" t="s">
        <v>38</v>
      </c>
      <c r="AX675" s="13" t="s">
        <v>84</v>
      </c>
      <c r="AY675" s="198" t="s">
        <v>196</v>
      </c>
    </row>
    <row r="676" spans="1:65" s="16" customFormat="1" ht="11.25">
      <c r="B676" s="220"/>
      <c r="D676" s="197" t="s">
        <v>205</v>
      </c>
      <c r="E676" s="221" t="s">
        <v>1666</v>
      </c>
      <c r="F676" s="222" t="s">
        <v>368</v>
      </c>
      <c r="H676" s="223">
        <v>25.4</v>
      </c>
      <c r="I676" s="224"/>
      <c r="L676" s="220"/>
      <c r="M676" s="225"/>
      <c r="N676" s="226"/>
      <c r="O676" s="226"/>
      <c r="P676" s="226"/>
      <c r="Q676" s="226"/>
      <c r="R676" s="226"/>
      <c r="S676" s="226"/>
      <c r="T676" s="227"/>
      <c r="AT676" s="221" t="s">
        <v>205</v>
      </c>
      <c r="AU676" s="221" t="s">
        <v>94</v>
      </c>
      <c r="AV676" s="16" t="s">
        <v>211</v>
      </c>
      <c r="AW676" s="16" t="s">
        <v>38</v>
      </c>
      <c r="AX676" s="16" t="s">
        <v>84</v>
      </c>
      <c r="AY676" s="221" t="s">
        <v>196</v>
      </c>
    </row>
    <row r="677" spans="1:65" s="15" customFormat="1" ht="11.25">
      <c r="B677" s="212"/>
      <c r="D677" s="197" t="s">
        <v>205</v>
      </c>
      <c r="E677" s="213" t="s">
        <v>1</v>
      </c>
      <c r="F677" s="214" t="s">
        <v>225</v>
      </c>
      <c r="H677" s="215">
        <v>25.4</v>
      </c>
      <c r="I677" s="216"/>
      <c r="L677" s="212"/>
      <c r="M677" s="217"/>
      <c r="N677" s="218"/>
      <c r="O677" s="218"/>
      <c r="P677" s="218"/>
      <c r="Q677" s="218"/>
      <c r="R677" s="218"/>
      <c r="S677" s="218"/>
      <c r="T677" s="219"/>
      <c r="AT677" s="213" t="s">
        <v>205</v>
      </c>
      <c r="AU677" s="213" t="s">
        <v>94</v>
      </c>
      <c r="AV677" s="15" t="s">
        <v>203</v>
      </c>
      <c r="AW677" s="15" t="s">
        <v>38</v>
      </c>
      <c r="AX677" s="15" t="s">
        <v>25</v>
      </c>
      <c r="AY677" s="213" t="s">
        <v>196</v>
      </c>
    </row>
    <row r="678" spans="1:65" s="2" customFormat="1" ht="16.5" customHeight="1">
      <c r="A678" s="35"/>
      <c r="B678" s="153"/>
      <c r="C678" s="184" t="s">
        <v>952</v>
      </c>
      <c r="D678" s="184" t="s">
        <v>198</v>
      </c>
      <c r="E678" s="185" t="s">
        <v>2162</v>
      </c>
      <c r="F678" s="186" t="s">
        <v>2163</v>
      </c>
      <c r="G678" s="187" t="s">
        <v>229</v>
      </c>
      <c r="H678" s="188">
        <v>7.02</v>
      </c>
      <c r="I678" s="189"/>
      <c r="J678" s="190">
        <f>ROUND(I678*H678,2)</f>
        <v>0</v>
      </c>
      <c r="K678" s="186" t="s">
        <v>202</v>
      </c>
      <c r="L678" s="36"/>
      <c r="M678" s="191" t="s">
        <v>1</v>
      </c>
      <c r="N678" s="192" t="s">
        <v>50</v>
      </c>
      <c r="O678" s="61"/>
      <c r="P678" s="193">
        <f>O678*H678</f>
        <v>0</v>
      </c>
      <c r="Q678" s="193">
        <v>6.0999999999999997E-4</v>
      </c>
      <c r="R678" s="193">
        <f>Q678*H678</f>
        <v>4.2821999999999999E-3</v>
      </c>
      <c r="S678" s="193">
        <v>0</v>
      </c>
      <c r="T678" s="194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195" t="s">
        <v>203</v>
      </c>
      <c r="AT678" s="195" t="s">
        <v>198</v>
      </c>
      <c r="AU678" s="195" t="s">
        <v>94</v>
      </c>
      <c r="AY678" s="18" t="s">
        <v>196</v>
      </c>
      <c r="BE678" s="101">
        <f>IF(N678="základní",J678,0)</f>
        <v>0</v>
      </c>
      <c r="BF678" s="101">
        <f>IF(N678="snížená",J678,0)</f>
        <v>0</v>
      </c>
      <c r="BG678" s="101">
        <f>IF(N678="zákl. přenesená",J678,0)</f>
        <v>0</v>
      </c>
      <c r="BH678" s="101">
        <f>IF(N678="sníž. přenesená",J678,0)</f>
        <v>0</v>
      </c>
      <c r="BI678" s="101">
        <f>IF(N678="nulová",J678,0)</f>
        <v>0</v>
      </c>
      <c r="BJ678" s="18" t="s">
        <v>25</v>
      </c>
      <c r="BK678" s="101">
        <f>ROUND(I678*H678,2)</f>
        <v>0</v>
      </c>
      <c r="BL678" s="18" t="s">
        <v>203</v>
      </c>
      <c r="BM678" s="195" t="s">
        <v>2194</v>
      </c>
    </row>
    <row r="679" spans="1:65" s="13" customFormat="1" ht="11.25">
      <c r="B679" s="196"/>
      <c r="D679" s="197" t="s">
        <v>205</v>
      </c>
      <c r="E679" s="198" t="s">
        <v>1</v>
      </c>
      <c r="F679" s="199" t="s">
        <v>2195</v>
      </c>
      <c r="H679" s="200">
        <v>7.02</v>
      </c>
      <c r="I679" s="201"/>
      <c r="L679" s="196"/>
      <c r="M679" s="202"/>
      <c r="N679" s="203"/>
      <c r="O679" s="203"/>
      <c r="P679" s="203"/>
      <c r="Q679" s="203"/>
      <c r="R679" s="203"/>
      <c r="S679" s="203"/>
      <c r="T679" s="204"/>
      <c r="AT679" s="198" t="s">
        <v>205</v>
      </c>
      <c r="AU679" s="198" t="s">
        <v>94</v>
      </c>
      <c r="AV679" s="13" t="s">
        <v>94</v>
      </c>
      <c r="AW679" s="13" t="s">
        <v>38</v>
      </c>
      <c r="AX679" s="13" t="s">
        <v>25</v>
      </c>
      <c r="AY679" s="198" t="s">
        <v>196</v>
      </c>
    </row>
    <row r="680" spans="1:65" s="2" customFormat="1" ht="16.5" customHeight="1">
      <c r="A680" s="35"/>
      <c r="B680" s="153"/>
      <c r="C680" s="184" t="s">
        <v>954</v>
      </c>
      <c r="D680" s="184" t="s">
        <v>198</v>
      </c>
      <c r="E680" s="185" t="s">
        <v>697</v>
      </c>
      <c r="F680" s="186" t="s">
        <v>698</v>
      </c>
      <c r="G680" s="187" t="s">
        <v>209</v>
      </c>
      <c r="H680" s="188">
        <v>14.688000000000001</v>
      </c>
      <c r="I680" s="189"/>
      <c r="J680" s="190">
        <f>ROUND(I680*H680,2)</f>
        <v>0</v>
      </c>
      <c r="K680" s="186" t="s">
        <v>202</v>
      </c>
      <c r="L680" s="36"/>
      <c r="M680" s="191" t="s">
        <v>1</v>
      </c>
      <c r="N680" s="192" t="s">
        <v>50</v>
      </c>
      <c r="O680" s="61"/>
      <c r="P680" s="193">
        <f>O680*H680</f>
        <v>0</v>
      </c>
      <c r="Q680" s="193">
        <v>0</v>
      </c>
      <c r="R680" s="193">
        <f>Q680*H680</f>
        <v>0</v>
      </c>
      <c r="S680" s="193">
        <v>0</v>
      </c>
      <c r="T680" s="194">
        <f>S680*H680</f>
        <v>0</v>
      </c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R680" s="195" t="s">
        <v>203</v>
      </c>
      <c r="AT680" s="195" t="s">
        <v>198</v>
      </c>
      <c r="AU680" s="195" t="s">
        <v>94</v>
      </c>
      <c r="AY680" s="18" t="s">
        <v>196</v>
      </c>
      <c r="BE680" s="101">
        <f>IF(N680="základní",J680,0)</f>
        <v>0</v>
      </c>
      <c r="BF680" s="101">
        <f>IF(N680="snížená",J680,0)</f>
        <v>0</v>
      </c>
      <c r="BG680" s="101">
        <f>IF(N680="zákl. přenesená",J680,0)</f>
        <v>0</v>
      </c>
      <c r="BH680" s="101">
        <f>IF(N680="sníž. přenesená",J680,0)</f>
        <v>0</v>
      </c>
      <c r="BI680" s="101">
        <f>IF(N680="nulová",J680,0)</f>
        <v>0</v>
      </c>
      <c r="BJ680" s="18" t="s">
        <v>25</v>
      </c>
      <c r="BK680" s="101">
        <f>ROUND(I680*H680,2)</f>
        <v>0</v>
      </c>
      <c r="BL680" s="18" t="s">
        <v>203</v>
      </c>
      <c r="BM680" s="195" t="s">
        <v>2196</v>
      </c>
    </row>
    <row r="681" spans="1:65" s="12" customFormat="1" ht="22.9" customHeight="1">
      <c r="B681" s="171"/>
      <c r="D681" s="172" t="s">
        <v>83</v>
      </c>
      <c r="E681" s="182" t="s">
        <v>627</v>
      </c>
      <c r="F681" s="182" t="s">
        <v>2197</v>
      </c>
      <c r="I681" s="174"/>
      <c r="J681" s="183">
        <f>BK681</f>
        <v>0</v>
      </c>
      <c r="L681" s="171"/>
      <c r="M681" s="176"/>
      <c r="N681" s="177"/>
      <c r="O681" s="177"/>
      <c r="P681" s="178">
        <f>SUM(P682:P701)</f>
        <v>0</v>
      </c>
      <c r="Q681" s="177"/>
      <c r="R681" s="178">
        <f>SUM(R682:R701)</f>
        <v>3.4510483000000001</v>
      </c>
      <c r="S681" s="177"/>
      <c r="T681" s="179">
        <f>SUM(T682:T701)</f>
        <v>0</v>
      </c>
      <c r="AR681" s="172" t="s">
        <v>25</v>
      </c>
      <c r="AT681" s="180" t="s">
        <v>83</v>
      </c>
      <c r="AU681" s="180" t="s">
        <v>25</v>
      </c>
      <c r="AY681" s="172" t="s">
        <v>196</v>
      </c>
      <c r="BK681" s="181">
        <f>SUM(BK682:BK701)</f>
        <v>0</v>
      </c>
    </row>
    <row r="682" spans="1:65" s="2" customFormat="1" ht="16.5" customHeight="1">
      <c r="A682" s="35"/>
      <c r="B682" s="153"/>
      <c r="C682" s="184" t="s">
        <v>958</v>
      </c>
      <c r="D682" s="184" t="s">
        <v>198</v>
      </c>
      <c r="E682" s="185" t="s">
        <v>1499</v>
      </c>
      <c r="F682" s="186" t="s">
        <v>1500</v>
      </c>
      <c r="G682" s="187" t="s">
        <v>201</v>
      </c>
      <c r="H682" s="188">
        <v>13.584</v>
      </c>
      <c r="I682" s="189"/>
      <c r="J682" s="190">
        <f>ROUND(I682*H682,2)</f>
        <v>0</v>
      </c>
      <c r="K682" s="186" t="s">
        <v>202</v>
      </c>
      <c r="L682" s="36"/>
      <c r="M682" s="191" t="s">
        <v>1</v>
      </c>
      <c r="N682" s="192" t="s">
        <v>50</v>
      </c>
      <c r="O682" s="61"/>
      <c r="P682" s="193">
        <f>O682*H682</f>
        <v>0</v>
      </c>
      <c r="Q682" s="193">
        <v>0</v>
      </c>
      <c r="R682" s="193">
        <f>Q682*H682</f>
        <v>0</v>
      </c>
      <c r="S682" s="193">
        <v>0</v>
      </c>
      <c r="T682" s="194">
        <f>S682*H682</f>
        <v>0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195" t="s">
        <v>203</v>
      </c>
      <c r="AT682" s="195" t="s">
        <v>198</v>
      </c>
      <c r="AU682" s="195" t="s">
        <v>94</v>
      </c>
      <c r="AY682" s="18" t="s">
        <v>196</v>
      </c>
      <c r="BE682" s="101">
        <f>IF(N682="základní",J682,0)</f>
        <v>0</v>
      </c>
      <c r="BF682" s="101">
        <f>IF(N682="snížená",J682,0)</f>
        <v>0</v>
      </c>
      <c r="BG682" s="101">
        <f>IF(N682="zákl. přenesená",J682,0)</f>
        <v>0</v>
      </c>
      <c r="BH682" s="101">
        <f>IF(N682="sníž. přenesená",J682,0)</f>
        <v>0</v>
      </c>
      <c r="BI682" s="101">
        <f>IF(N682="nulová",J682,0)</f>
        <v>0</v>
      </c>
      <c r="BJ682" s="18" t="s">
        <v>25</v>
      </c>
      <c r="BK682" s="101">
        <f>ROUND(I682*H682,2)</f>
        <v>0</v>
      </c>
      <c r="BL682" s="18" t="s">
        <v>203</v>
      </c>
      <c r="BM682" s="195" t="s">
        <v>2198</v>
      </c>
    </row>
    <row r="683" spans="1:65" s="14" customFormat="1" ht="11.25">
      <c r="B683" s="205"/>
      <c r="D683" s="197" t="s">
        <v>205</v>
      </c>
      <c r="E683" s="206" t="s">
        <v>1</v>
      </c>
      <c r="F683" s="207" t="s">
        <v>2147</v>
      </c>
      <c r="H683" s="206" t="s">
        <v>1</v>
      </c>
      <c r="I683" s="208"/>
      <c r="L683" s="205"/>
      <c r="M683" s="209"/>
      <c r="N683" s="210"/>
      <c r="O683" s="210"/>
      <c r="P683" s="210"/>
      <c r="Q683" s="210"/>
      <c r="R683" s="210"/>
      <c r="S683" s="210"/>
      <c r="T683" s="211"/>
      <c r="AT683" s="206" t="s">
        <v>205</v>
      </c>
      <c r="AU683" s="206" t="s">
        <v>94</v>
      </c>
      <c r="AV683" s="14" t="s">
        <v>25</v>
      </c>
      <c r="AW683" s="14" t="s">
        <v>38</v>
      </c>
      <c r="AX683" s="14" t="s">
        <v>84</v>
      </c>
      <c r="AY683" s="206" t="s">
        <v>196</v>
      </c>
    </row>
    <row r="684" spans="1:65" s="14" customFormat="1" ht="11.25">
      <c r="B684" s="205"/>
      <c r="D684" s="197" t="s">
        <v>205</v>
      </c>
      <c r="E684" s="206" t="s">
        <v>1</v>
      </c>
      <c r="F684" s="207" t="s">
        <v>2199</v>
      </c>
      <c r="H684" s="206" t="s">
        <v>1</v>
      </c>
      <c r="I684" s="208"/>
      <c r="L684" s="205"/>
      <c r="M684" s="209"/>
      <c r="N684" s="210"/>
      <c r="O684" s="210"/>
      <c r="P684" s="210"/>
      <c r="Q684" s="210"/>
      <c r="R684" s="210"/>
      <c r="S684" s="210"/>
      <c r="T684" s="211"/>
      <c r="AT684" s="206" t="s">
        <v>205</v>
      </c>
      <c r="AU684" s="206" t="s">
        <v>94</v>
      </c>
      <c r="AV684" s="14" t="s">
        <v>25</v>
      </c>
      <c r="AW684" s="14" t="s">
        <v>38</v>
      </c>
      <c r="AX684" s="14" t="s">
        <v>84</v>
      </c>
      <c r="AY684" s="206" t="s">
        <v>196</v>
      </c>
    </row>
    <row r="685" spans="1:65" s="13" customFormat="1" ht="11.25">
      <c r="B685" s="196"/>
      <c r="D685" s="197" t="s">
        <v>205</v>
      </c>
      <c r="E685" s="198" t="s">
        <v>2200</v>
      </c>
      <c r="F685" s="199" t="s">
        <v>2201</v>
      </c>
      <c r="H685" s="200">
        <v>12.336</v>
      </c>
      <c r="I685" s="201"/>
      <c r="L685" s="196"/>
      <c r="M685" s="202"/>
      <c r="N685" s="203"/>
      <c r="O685" s="203"/>
      <c r="P685" s="203"/>
      <c r="Q685" s="203"/>
      <c r="R685" s="203"/>
      <c r="S685" s="203"/>
      <c r="T685" s="204"/>
      <c r="AT685" s="198" t="s">
        <v>205</v>
      </c>
      <c r="AU685" s="198" t="s">
        <v>94</v>
      </c>
      <c r="AV685" s="13" t="s">
        <v>94</v>
      </c>
      <c r="AW685" s="13" t="s">
        <v>38</v>
      </c>
      <c r="AX685" s="13" t="s">
        <v>84</v>
      </c>
      <c r="AY685" s="198" t="s">
        <v>196</v>
      </c>
    </row>
    <row r="686" spans="1:65" s="13" customFormat="1" ht="11.25">
      <c r="B686" s="196"/>
      <c r="D686" s="197" t="s">
        <v>205</v>
      </c>
      <c r="E686" s="198" t="s">
        <v>1</v>
      </c>
      <c r="F686" s="199" t="s">
        <v>2202</v>
      </c>
      <c r="H686" s="200">
        <v>1.248</v>
      </c>
      <c r="I686" s="201"/>
      <c r="L686" s="196"/>
      <c r="M686" s="202"/>
      <c r="N686" s="203"/>
      <c r="O686" s="203"/>
      <c r="P686" s="203"/>
      <c r="Q686" s="203"/>
      <c r="R686" s="203"/>
      <c r="S686" s="203"/>
      <c r="T686" s="204"/>
      <c r="AT686" s="198" t="s">
        <v>205</v>
      </c>
      <c r="AU686" s="198" t="s">
        <v>94</v>
      </c>
      <c r="AV686" s="13" t="s">
        <v>94</v>
      </c>
      <c r="AW686" s="13" t="s">
        <v>38</v>
      </c>
      <c r="AX686" s="13" t="s">
        <v>84</v>
      </c>
      <c r="AY686" s="198" t="s">
        <v>196</v>
      </c>
    </row>
    <row r="687" spans="1:65" s="16" customFormat="1" ht="11.25">
      <c r="B687" s="220"/>
      <c r="D687" s="197" t="s">
        <v>205</v>
      </c>
      <c r="E687" s="221" t="s">
        <v>1678</v>
      </c>
      <c r="F687" s="222" t="s">
        <v>368</v>
      </c>
      <c r="H687" s="223">
        <v>13.584</v>
      </c>
      <c r="I687" s="224"/>
      <c r="L687" s="220"/>
      <c r="M687" s="225"/>
      <c r="N687" s="226"/>
      <c r="O687" s="226"/>
      <c r="P687" s="226"/>
      <c r="Q687" s="226"/>
      <c r="R687" s="226"/>
      <c r="S687" s="226"/>
      <c r="T687" s="227"/>
      <c r="AT687" s="221" t="s">
        <v>205</v>
      </c>
      <c r="AU687" s="221" t="s">
        <v>94</v>
      </c>
      <c r="AV687" s="16" t="s">
        <v>211</v>
      </c>
      <c r="AW687" s="16" t="s">
        <v>38</v>
      </c>
      <c r="AX687" s="16" t="s">
        <v>84</v>
      </c>
      <c r="AY687" s="221" t="s">
        <v>196</v>
      </c>
    </row>
    <row r="688" spans="1:65" s="15" customFormat="1" ht="11.25">
      <c r="B688" s="212"/>
      <c r="D688" s="197" t="s">
        <v>205</v>
      </c>
      <c r="E688" s="213" t="s">
        <v>1</v>
      </c>
      <c r="F688" s="214" t="s">
        <v>225</v>
      </c>
      <c r="H688" s="215">
        <v>13.584</v>
      </c>
      <c r="I688" s="216"/>
      <c r="L688" s="212"/>
      <c r="M688" s="217"/>
      <c r="N688" s="218"/>
      <c r="O688" s="218"/>
      <c r="P688" s="218"/>
      <c r="Q688" s="218"/>
      <c r="R688" s="218"/>
      <c r="S688" s="218"/>
      <c r="T688" s="219"/>
      <c r="AT688" s="213" t="s">
        <v>205</v>
      </c>
      <c r="AU688" s="213" t="s">
        <v>94</v>
      </c>
      <c r="AV688" s="15" t="s">
        <v>203</v>
      </c>
      <c r="AW688" s="15" t="s">
        <v>38</v>
      </c>
      <c r="AX688" s="15" t="s">
        <v>25</v>
      </c>
      <c r="AY688" s="213" t="s">
        <v>196</v>
      </c>
    </row>
    <row r="689" spans="1:65" s="2" customFormat="1" ht="16.5" customHeight="1">
      <c r="A689" s="35"/>
      <c r="B689" s="153"/>
      <c r="C689" s="184" t="s">
        <v>962</v>
      </c>
      <c r="D689" s="184" t="s">
        <v>198</v>
      </c>
      <c r="E689" s="185" t="s">
        <v>2203</v>
      </c>
      <c r="F689" s="186" t="s">
        <v>2204</v>
      </c>
      <c r="G689" s="187" t="s">
        <v>201</v>
      </c>
      <c r="H689" s="188">
        <v>13.584</v>
      </c>
      <c r="I689" s="189"/>
      <c r="J689" s="190">
        <f>ROUND(I689*H689,2)</f>
        <v>0</v>
      </c>
      <c r="K689" s="186" t="s">
        <v>202</v>
      </c>
      <c r="L689" s="36"/>
      <c r="M689" s="191" t="s">
        <v>1</v>
      </c>
      <c r="N689" s="192" t="s">
        <v>50</v>
      </c>
      <c r="O689" s="61"/>
      <c r="P689" s="193">
        <f>O689*H689</f>
        <v>0</v>
      </c>
      <c r="Q689" s="193">
        <v>0</v>
      </c>
      <c r="R689" s="193">
        <f>Q689*H689</f>
        <v>0</v>
      </c>
      <c r="S689" s="193">
        <v>0</v>
      </c>
      <c r="T689" s="194">
        <f>S689*H689</f>
        <v>0</v>
      </c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R689" s="195" t="s">
        <v>203</v>
      </c>
      <c r="AT689" s="195" t="s">
        <v>198</v>
      </c>
      <c r="AU689" s="195" t="s">
        <v>94</v>
      </c>
      <c r="AY689" s="18" t="s">
        <v>196</v>
      </c>
      <c r="BE689" s="101">
        <f>IF(N689="základní",J689,0)</f>
        <v>0</v>
      </c>
      <c r="BF689" s="101">
        <f>IF(N689="snížená",J689,0)</f>
        <v>0</v>
      </c>
      <c r="BG689" s="101">
        <f>IF(N689="zákl. přenesená",J689,0)</f>
        <v>0</v>
      </c>
      <c r="BH689" s="101">
        <f>IF(N689="sníž. přenesená",J689,0)</f>
        <v>0</v>
      </c>
      <c r="BI689" s="101">
        <f>IF(N689="nulová",J689,0)</f>
        <v>0</v>
      </c>
      <c r="BJ689" s="18" t="s">
        <v>25</v>
      </c>
      <c r="BK689" s="101">
        <f>ROUND(I689*H689,2)</f>
        <v>0</v>
      </c>
      <c r="BL689" s="18" t="s">
        <v>203</v>
      </c>
      <c r="BM689" s="195" t="s">
        <v>2205</v>
      </c>
    </row>
    <row r="690" spans="1:65" s="2" customFormat="1" ht="16.5" customHeight="1">
      <c r="A690" s="35"/>
      <c r="B690" s="153"/>
      <c r="C690" s="184" t="s">
        <v>966</v>
      </c>
      <c r="D690" s="184" t="s">
        <v>198</v>
      </c>
      <c r="E690" s="185" t="s">
        <v>1453</v>
      </c>
      <c r="F690" s="186" t="s">
        <v>1454</v>
      </c>
      <c r="G690" s="187" t="s">
        <v>327</v>
      </c>
      <c r="H690" s="188">
        <v>4.3470000000000004</v>
      </c>
      <c r="I690" s="189"/>
      <c r="J690" s="190">
        <f>ROUND(I690*H690,2)</f>
        <v>0</v>
      </c>
      <c r="K690" s="186" t="s">
        <v>202</v>
      </c>
      <c r="L690" s="36"/>
      <c r="M690" s="191" t="s">
        <v>1</v>
      </c>
      <c r="N690" s="192" t="s">
        <v>50</v>
      </c>
      <c r="O690" s="61"/>
      <c r="P690" s="193">
        <f>O690*H690</f>
        <v>0</v>
      </c>
      <c r="Q690" s="193">
        <v>0</v>
      </c>
      <c r="R690" s="193">
        <f>Q690*H690</f>
        <v>0</v>
      </c>
      <c r="S690" s="193">
        <v>0</v>
      </c>
      <c r="T690" s="194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195" t="s">
        <v>203</v>
      </c>
      <c r="AT690" s="195" t="s">
        <v>198</v>
      </c>
      <c r="AU690" s="195" t="s">
        <v>94</v>
      </c>
      <c r="AY690" s="18" t="s">
        <v>196</v>
      </c>
      <c r="BE690" s="101">
        <f>IF(N690="základní",J690,0)</f>
        <v>0</v>
      </c>
      <c r="BF690" s="101">
        <f>IF(N690="snížená",J690,0)</f>
        <v>0</v>
      </c>
      <c r="BG690" s="101">
        <f>IF(N690="zákl. přenesená",J690,0)</f>
        <v>0</v>
      </c>
      <c r="BH690" s="101">
        <f>IF(N690="sníž. přenesená",J690,0)</f>
        <v>0</v>
      </c>
      <c r="BI690" s="101">
        <f>IF(N690="nulová",J690,0)</f>
        <v>0</v>
      </c>
      <c r="BJ690" s="18" t="s">
        <v>25</v>
      </c>
      <c r="BK690" s="101">
        <f>ROUND(I690*H690,2)</f>
        <v>0</v>
      </c>
      <c r="BL690" s="18" t="s">
        <v>203</v>
      </c>
      <c r="BM690" s="195" t="s">
        <v>2206</v>
      </c>
    </row>
    <row r="691" spans="1:65" s="13" customFormat="1" ht="11.25">
      <c r="B691" s="196"/>
      <c r="D691" s="197" t="s">
        <v>205</v>
      </c>
      <c r="E691" s="198" t="s">
        <v>1</v>
      </c>
      <c r="F691" s="199" t="s">
        <v>2207</v>
      </c>
      <c r="H691" s="200">
        <v>4.3470000000000004</v>
      </c>
      <c r="I691" s="201"/>
      <c r="L691" s="196"/>
      <c r="M691" s="202"/>
      <c r="N691" s="203"/>
      <c r="O691" s="203"/>
      <c r="P691" s="203"/>
      <c r="Q691" s="203"/>
      <c r="R691" s="203"/>
      <c r="S691" s="203"/>
      <c r="T691" s="204"/>
      <c r="AT691" s="198" t="s">
        <v>205</v>
      </c>
      <c r="AU691" s="198" t="s">
        <v>94</v>
      </c>
      <c r="AV691" s="13" t="s">
        <v>94</v>
      </c>
      <c r="AW691" s="13" t="s">
        <v>38</v>
      </c>
      <c r="AX691" s="13" t="s">
        <v>25</v>
      </c>
      <c r="AY691" s="198" t="s">
        <v>196</v>
      </c>
    </row>
    <row r="692" spans="1:65" s="2" customFormat="1" ht="16.5" customHeight="1">
      <c r="A692" s="35"/>
      <c r="B692" s="153"/>
      <c r="C692" s="184" t="s">
        <v>970</v>
      </c>
      <c r="D692" s="184" t="s">
        <v>198</v>
      </c>
      <c r="E692" s="185" t="s">
        <v>510</v>
      </c>
      <c r="F692" s="186" t="s">
        <v>511</v>
      </c>
      <c r="G692" s="187" t="s">
        <v>327</v>
      </c>
      <c r="H692" s="188">
        <v>4.3470000000000004</v>
      </c>
      <c r="I692" s="189"/>
      <c r="J692" s="190">
        <f>ROUND(I692*H692,2)</f>
        <v>0</v>
      </c>
      <c r="K692" s="186" t="s">
        <v>202</v>
      </c>
      <c r="L692" s="36"/>
      <c r="M692" s="191" t="s">
        <v>1</v>
      </c>
      <c r="N692" s="192" t="s">
        <v>50</v>
      </c>
      <c r="O692" s="61"/>
      <c r="P692" s="193">
        <f>O692*H692</f>
        <v>0</v>
      </c>
      <c r="Q692" s="193">
        <v>0</v>
      </c>
      <c r="R692" s="193">
        <f>Q692*H692</f>
        <v>0</v>
      </c>
      <c r="S692" s="193">
        <v>0</v>
      </c>
      <c r="T692" s="194">
        <f>S692*H692</f>
        <v>0</v>
      </c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R692" s="195" t="s">
        <v>203</v>
      </c>
      <c r="AT692" s="195" t="s">
        <v>198</v>
      </c>
      <c r="AU692" s="195" t="s">
        <v>94</v>
      </c>
      <c r="AY692" s="18" t="s">
        <v>196</v>
      </c>
      <c r="BE692" s="101">
        <f>IF(N692="základní",J692,0)</f>
        <v>0</v>
      </c>
      <c r="BF692" s="101">
        <f>IF(N692="snížená",J692,0)</f>
        <v>0</v>
      </c>
      <c r="BG692" s="101">
        <f>IF(N692="zákl. přenesená",J692,0)</f>
        <v>0</v>
      </c>
      <c r="BH692" s="101">
        <f>IF(N692="sníž. přenesená",J692,0)</f>
        <v>0</v>
      </c>
      <c r="BI692" s="101">
        <f>IF(N692="nulová",J692,0)</f>
        <v>0</v>
      </c>
      <c r="BJ692" s="18" t="s">
        <v>25</v>
      </c>
      <c r="BK692" s="101">
        <f>ROUND(I692*H692,2)</f>
        <v>0</v>
      </c>
      <c r="BL692" s="18" t="s">
        <v>203</v>
      </c>
      <c r="BM692" s="195" t="s">
        <v>2208</v>
      </c>
    </row>
    <row r="693" spans="1:65" s="2" customFormat="1" ht="16.5" customHeight="1">
      <c r="A693" s="35"/>
      <c r="B693" s="153"/>
      <c r="C693" s="184" t="s">
        <v>974</v>
      </c>
      <c r="D693" s="184" t="s">
        <v>198</v>
      </c>
      <c r="E693" s="185" t="s">
        <v>2190</v>
      </c>
      <c r="F693" s="186" t="s">
        <v>2191</v>
      </c>
      <c r="G693" s="187" t="s">
        <v>201</v>
      </c>
      <c r="H693" s="188">
        <v>26.6</v>
      </c>
      <c r="I693" s="189"/>
      <c r="J693" s="190">
        <f>ROUND(I693*H693,2)</f>
        <v>0</v>
      </c>
      <c r="K693" s="186" t="s">
        <v>1</v>
      </c>
      <c r="L693" s="36"/>
      <c r="M693" s="191" t="s">
        <v>1</v>
      </c>
      <c r="N693" s="192" t="s">
        <v>50</v>
      </c>
      <c r="O693" s="61"/>
      <c r="P693" s="193">
        <f>O693*H693</f>
        <v>0</v>
      </c>
      <c r="Q693" s="193">
        <v>0.12966</v>
      </c>
      <c r="R693" s="193">
        <f>Q693*H693</f>
        <v>3.4489559999999999</v>
      </c>
      <c r="S693" s="193">
        <v>0</v>
      </c>
      <c r="T693" s="194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195" t="s">
        <v>203</v>
      </c>
      <c r="AT693" s="195" t="s">
        <v>198</v>
      </c>
      <c r="AU693" s="195" t="s">
        <v>94</v>
      </c>
      <c r="AY693" s="18" t="s">
        <v>196</v>
      </c>
      <c r="BE693" s="101">
        <f>IF(N693="základní",J693,0)</f>
        <v>0</v>
      </c>
      <c r="BF693" s="101">
        <f>IF(N693="snížená",J693,0)</f>
        <v>0</v>
      </c>
      <c r="BG693" s="101">
        <f>IF(N693="zákl. přenesená",J693,0)</f>
        <v>0</v>
      </c>
      <c r="BH693" s="101">
        <f>IF(N693="sníž. přenesená",J693,0)</f>
        <v>0</v>
      </c>
      <c r="BI693" s="101">
        <f>IF(N693="nulová",J693,0)</f>
        <v>0</v>
      </c>
      <c r="BJ693" s="18" t="s">
        <v>25</v>
      </c>
      <c r="BK693" s="101">
        <f>ROUND(I693*H693,2)</f>
        <v>0</v>
      </c>
      <c r="BL693" s="18" t="s">
        <v>203</v>
      </c>
      <c r="BM693" s="195" t="s">
        <v>2209</v>
      </c>
    </row>
    <row r="694" spans="1:65" s="14" customFormat="1" ht="11.25">
      <c r="B694" s="205"/>
      <c r="D694" s="197" t="s">
        <v>205</v>
      </c>
      <c r="E694" s="206" t="s">
        <v>1</v>
      </c>
      <c r="F694" s="207" t="s">
        <v>2147</v>
      </c>
      <c r="H694" s="206" t="s">
        <v>1</v>
      </c>
      <c r="I694" s="208"/>
      <c r="L694" s="205"/>
      <c r="M694" s="209"/>
      <c r="N694" s="210"/>
      <c r="O694" s="210"/>
      <c r="P694" s="210"/>
      <c r="Q694" s="210"/>
      <c r="R694" s="210"/>
      <c r="S694" s="210"/>
      <c r="T694" s="211"/>
      <c r="AT694" s="206" t="s">
        <v>205</v>
      </c>
      <c r="AU694" s="206" t="s">
        <v>94</v>
      </c>
      <c r="AV694" s="14" t="s">
        <v>25</v>
      </c>
      <c r="AW694" s="14" t="s">
        <v>38</v>
      </c>
      <c r="AX694" s="14" t="s">
        <v>84</v>
      </c>
      <c r="AY694" s="206" t="s">
        <v>196</v>
      </c>
    </row>
    <row r="695" spans="1:65" s="14" customFormat="1" ht="11.25">
      <c r="B695" s="205"/>
      <c r="D695" s="197" t="s">
        <v>205</v>
      </c>
      <c r="E695" s="206" t="s">
        <v>1</v>
      </c>
      <c r="F695" s="207" t="s">
        <v>2210</v>
      </c>
      <c r="H695" s="206" t="s">
        <v>1</v>
      </c>
      <c r="I695" s="208"/>
      <c r="L695" s="205"/>
      <c r="M695" s="209"/>
      <c r="N695" s="210"/>
      <c r="O695" s="210"/>
      <c r="P695" s="210"/>
      <c r="Q695" s="210"/>
      <c r="R695" s="210"/>
      <c r="S695" s="210"/>
      <c r="T695" s="211"/>
      <c r="AT695" s="206" t="s">
        <v>205</v>
      </c>
      <c r="AU695" s="206" t="s">
        <v>94</v>
      </c>
      <c r="AV695" s="14" t="s">
        <v>25</v>
      </c>
      <c r="AW695" s="14" t="s">
        <v>38</v>
      </c>
      <c r="AX695" s="14" t="s">
        <v>84</v>
      </c>
      <c r="AY695" s="206" t="s">
        <v>196</v>
      </c>
    </row>
    <row r="696" spans="1:65" s="13" customFormat="1" ht="11.25">
      <c r="B696" s="196"/>
      <c r="D696" s="197" t="s">
        <v>205</v>
      </c>
      <c r="E696" s="198" t="s">
        <v>1680</v>
      </c>
      <c r="F696" s="199" t="s">
        <v>2211</v>
      </c>
      <c r="H696" s="200">
        <v>13.3</v>
      </c>
      <c r="I696" s="201"/>
      <c r="L696" s="196"/>
      <c r="M696" s="202"/>
      <c r="N696" s="203"/>
      <c r="O696" s="203"/>
      <c r="P696" s="203"/>
      <c r="Q696" s="203"/>
      <c r="R696" s="203"/>
      <c r="S696" s="203"/>
      <c r="T696" s="204"/>
      <c r="AT696" s="198" t="s">
        <v>205</v>
      </c>
      <c r="AU696" s="198" t="s">
        <v>94</v>
      </c>
      <c r="AV696" s="13" t="s">
        <v>94</v>
      </c>
      <c r="AW696" s="13" t="s">
        <v>38</v>
      </c>
      <c r="AX696" s="13" t="s">
        <v>84</v>
      </c>
      <c r="AY696" s="198" t="s">
        <v>196</v>
      </c>
    </row>
    <row r="697" spans="1:65" s="13" customFormat="1" ht="11.25">
      <c r="B697" s="196"/>
      <c r="D697" s="197" t="s">
        <v>205</v>
      </c>
      <c r="E697" s="198" t="s">
        <v>1</v>
      </c>
      <c r="F697" s="199" t="s">
        <v>1680</v>
      </c>
      <c r="H697" s="200">
        <v>13.3</v>
      </c>
      <c r="I697" s="201"/>
      <c r="L697" s="196"/>
      <c r="M697" s="202"/>
      <c r="N697" s="203"/>
      <c r="O697" s="203"/>
      <c r="P697" s="203"/>
      <c r="Q697" s="203"/>
      <c r="R697" s="203"/>
      <c r="S697" s="203"/>
      <c r="T697" s="204"/>
      <c r="AT697" s="198" t="s">
        <v>205</v>
      </c>
      <c r="AU697" s="198" t="s">
        <v>94</v>
      </c>
      <c r="AV697" s="13" t="s">
        <v>94</v>
      </c>
      <c r="AW697" s="13" t="s">
        <v>38</v>
      </c>
      <c r="AX697" s="13" t="s">
        <v>84</v>
      </c>
      <c r="AY697" s="198" t="s">
        <v>196</v>
      </c>
    </row>
    <row r="698" spans="1:65" s="15" customFormat="1" ht="11.25">
      <c r="B698" s="212"/>
      <c r="D698" s="197" t="s">
        <v>205</v>
      </c>
      <c r="E698" s="213" t="s">
        <v>1</v>
      </c>
      <c r="F698" s="214" t="s">
        <v>225</v>
      </c>
      <c r="H698" s="215">
        <v>26.6</v>
      </c>
      <c r="I698" s="216"/>
      <c r="L698" s="212"/>
      <c r="M698" s="217"/>
      <c r="N698" s="218"/>
      <c r="O698" s="218"/>
      <c r="P698" s="218"/>
      <c r="Q698" s="218"/>
      <c r="R698" s="218"/>
      <c r="S698" s="218"/>
      <c r="T698" s="219"/>
      <c r="AT698" s="213" t="s">
        <v>205</v>
      </c>
      <c r="AU698" s="213" t="s">
        <v>94</v>
      </c>
      <c r="AV698" s="15" t="s">
        <v>203</v>
      </c>
      <c r="AW698" s="15" t="s">
        <v>38</v>
      </c>
      <c r="AX698" s="15" t="s">
        <v>25</v>
      </c>
      <c r="AY698" s="213" t="s">
        <v>196</v>
      </c>
    </row>
    <row r="699" spans="1:65" s="2" customFormat="1" ht="16.5" customHeight="1">
      <c r="A699" s="35"/>
      <c r="B699" s="153"/>
      <c r="C699" s="184" t="s">
        <v>978</v>
      </c>
      <c r="D699" s="184" t="s">
        <v>198</v>
      </c>
      <c r="E699" s="185" t="s">
        <v>2162</v>
      </c>
      <c r="F699" s="186" t="s">
        <v>2163</v>
      </c>
      <c r="G699" s="187" t="s">
        <v>229</v>
      </c>
      <c r="H699" s="188">
        <v>3.43</v>
      </c>
      <c r="I699" s="189"/>
      <c r="J699" s="190">
        <f>ROUND(I699*H699,2)</f>
        <v>0</v>
      </c>
      <c r="K699" s="186" t="s">
        <v>202</v>
      </c>
      <c r="L699" s="36"/>
      <c r="M699" s="191" t="s">
        <v>1</v>
      </c>
      <c r="N699" s="192" t="s">
        <v>50</v>
      </c>
      <c r="O699" s="61"/>
      <c r="P699" s="193">
        <f>O699*H699</f>
        <v>0</v>
      </c>
      <c r="Q699" s="193">
        <v>6.0999999999999997E-4</v>
      </c>
      <c r="R699" s="193">
        <f>Q699*H699</f>
        <v>2.0923000000000001E-3</v>
      </c>
      <c r="S699" s="193">
        <v>0</v>
      </c>
      <c r="T699" s="194">
        <f>S699*H699</f>
        <v>0</v>
      </c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R699" s="195" t="s">
        <v>203</v>
      </c>
      <c r="AT699" s="195" t="s">
        <v>198</v>
      </c>
      <c r="AU699" s="195" t="s">
        <v>94</v>
      </c>
      <c r="AY699" s="18" t="s">
        <v>196</v>
      </c>
      <c r="BE699" s="101">
        <f>IF(N699="základní",J699,0)</f>
        <v>0</v>
      </c>
      <c r="BF699" s="101">
        <f>IF(N699="snížená",J699,0)</f>
        <v>0</v>
      </c>
      <c r="BG699" s="101">
        <f>IF(N699="zákl. přenesená",J699,0)</f>
        <v>0</v>
      </c>
      <c r="BH699" s="101">
        <f>IF(N699="sníž. přenesená",J699,0)</f>
        <v>0</v>
      </c>
      <c r="BI699" s="101">
        <f>IF(N699="nulová",J699,0)</f>
        <v>0</v>
      </c>
      <c r="BJ699" s="18" t="s">
        <v>25</v>
      </c>
      <c r="BK699" s="101">
        <f>ROUND(I699*H699,2)</f>
        <v>0</v>
      </c>
      <c r="BL699" s="18" t="s">
        <v>203</v>
      </c>
      <c r="BM699" s="195" t="s">
        <v>2212</v>
      </c>
    </row>
    <row r="700" spans="1:65" s="13" customFormat="1" ht="11.25">
      <c r="B700" s="196"/>
      <c r="D700" s="197" t="s">
        <v>205</v>
      </c>
      <c r="E700" s="198" t="s">
        <v>1</v>
      </c>
      <c r="F700" s="199" t="s">
        <v>2213</v>
      </c>
      <c r="H700" s="200">
        <v>3.43</v>
      </c>
      <c r="I700" s="201"/>
      <c r="L700" s="196"/>
      <c r="M700" s="202"/>
      <c r="N700" s="203"/>
      <c r="O700" s="203"/>
      <c r="P700" s="203"/>
      <c r="Q700" s="203"/>
      <c r="R700" s="203"/>
      <c r="S700" s="203"/>
      <c r="T700" s="204"/>
      <c r="AT700" s="198" t="s">
        <v>205</v>
      </c>
      <c r="AU700" s="198" t="s">
        <v>94</v>
      </c>
      <c r="AV700" s="13" t="s">
        <v>94</v>
      </c>
      <c r="AW700" s="13" t="s">
        <v>38</v>
      </c>
      <c r="AX700" s="13" t="s">
        <v>25</v>
      </c>
      <c r="AY700" s="198" t="s">
        <v>196</v>
      </c>
    </row>
    <row r="701" spans="1:65" s="2" customFormat="1" ht="16.5" customHeight="1">
      <c r="A701" s="35"/>
      <c r="B701" s="153"/>
      <c r="C701" s="184" t="s">
        <v>982</v>
      </c>
      <c r="D701" s="184" t="s">
        <v>198</v>
      </c>
      <c r="E701" s="185" t="s">
        <v>697</v>
      </c>
      <c r="F701" s="186" t="s">
        <v>698</v>
      </c>
      <c r="G701" s="187" t="s">
        <v>209</v>
      </c>
      <c r="H701" s="188">
        <v>3.4510000000000001</v>
      </c>
      <c r="I701" s="189"/>
      <c r="J701" s="190">
        <f>ROUND(I701*H701,2)</f>
        <v>0</v>
      </c>
      <c r="K701" s="186" t="s">
        <v>202</v>
      </c>
      <c r="L701" s="36"/>
      <c r="M701" s="191" t="s">
        <v>1</v>
      </c>
      <c r="N701" s="192" t="s">
        <v>50</v>
      </c>
      <c r="O701" s="61"/>
      <c r="P701" s="193">
        <f>O701*H701</f>
        <v>0</v>
      </c>
      <c r="Q701" s="193">
        <v>0</v>
      </c>
      <c r="R701" s="193">
        <f>Q701*H701</f>
        <v>0</v>
      </c>
      <c r="S701" s="193">
        <v>0</v>
      </c>
      <c r="T701" s="194">
        <f>S701*H701</f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195" t="s">
        <v>203</v>
      </c>
      <c r="AT701" s="195" t="s">
        <v>198</v>
      </c>
      <c r="AU701" s="195" t="s">
        <v>94</v>
      </c>
      <c r="AY701" s="18" t="s">
        <v>196</v>
      </c>
      <c r="BE701" s="101">
        <f>IF(N701="základní",J701,0)</f>
        <v>0</v>
      </c>
      <c r="BF701" s="101">
        <f>IF(N701="snížená",J701,0)</f>
        <v>0</v>
      </c>
      <c r="BG701" s="101">
        <f>IF(N701="zákl. přenesená",J701,0)</f>
        <v>0</v>
      </c>
      <c r="BH701" s="101">
        <f>IF(N701="sníž. přenesená",J701,0)</f>
        <v>0</v>
      </c>
      <c r="BI701" s="101">
        <f>IF(N701="nulová",J701,0)</f>
        <v>0</v>
      </c>
      <c r="BJ701" s="18" t="s">
        <v>25</v>
      </c>
      <c r="BK701" s="101">
        <f>ROUND(I701*H701,2)</f>
        <v>0</v>
      </c>
      <c r="BL701" s="18" t="s">
        <v>203</v>
      </c>
      <c r="BM701" s="195" t="s">
        <v>2214</v>
      </c>
    </row>
    <row r="702" spans="1:65" s="12" customFormat="1" ht="22.9" customHeight="1">
      <c r="B702" s="171"/>
      <c r="D702" s="172" t="s">
        <v>83</v>
      </c>
      <c r="E702" s="182" t="s">
        <v>631</v>
      </c>
      <c r="F702" s="182" t="s">
        <v>2215</v>
      </c>
      <c r="I702" s="174"/>
      <c r="J702" s="183">
        <f>BK702</f>
        <v>0</v>
      </c>
      <c r="L702" s="171"/>
      <c r="M702" s="176"/>
      <c r="N702" s="177"/>
      <c r="O702" s="177"/>
      <c r="P702" s="178">
        <f>SUM(P703:P740)</f>
        <v>0</v>
      </c>
      <c r="Q702" s="177"/>
      <c r="R702" s="178">
        <f>SUM(R703:R740)</f>
        <v>12.059994270000002</v>
      </c>
      <c r="S702" s="177"/>
      <c r="T702" s="179">
        <f>SUM(T703:T740)</f>
        <v>0</v>
      </c>
      <c r="AR702" s="172" t="s">
        <v>25</v>
      </c>
      <c r="AT702" s="180" t="s">
        <v>83</v>
      </c>
      <c r="AU702" s="180" t="s">
        <v>25</v>
      </c>
      <c r="AY702" s="172" t="s">
        <v>196</v>
      </c>
      <c r="BK702" s="181">
        <f>SUM(BK703:BK740)</f>
        <v>0</v>
      </c>
    </row>
    <row r="703" spans="1:65" s="2" customFormat="1" ht="16.5" customHeight="1">
      <c r="A703" s="35"/>
      <c r="B703" s="153"/>
      <c r="C703" s="184" t="s">
        <v>991</v>
      </c>
      <c r="D703" s="184" t="s">
        <v>198</v>
      </c>
      <c r="E703" s="185" t="s">
        <v>2145</v>
      </c>
      <c r="F703" s="186" t="s">
        <v>2146</v>
      </c>
      <c r="G703" s="187" t="s">
        <v>201</v>
      </c>
      <c r="H703" s="188">
        <v>9.6449999999999996</v>
      </c>
      <c r="I703" s="189"/>
      <c r="J703" s="190">
        <f>ROUND(I703*H703,2)</f>
        <v>0</v>
      </c>
      <c r="K703" s="186" t="s">
        <v>202</v>
      </c>
      <c r="L703" s="36"/>
      <c r="M703" s="191" t="s">
        <v>1</v>
      </c>
      <c r="N703" s="192" t="s">
        <v>50</v>
      </c>
      <c r="O703" s="61"/>
      <c r="P703" s="193">
        <f>O703*H703</f>
        <v>0</v>
      </c>
      <c r="Q703" s="193">
        <v>0</v>
      </c>
      <c r="R703" s="193">
        <f>Q703*H703</f>
        <v>0</v>
      </c>
      <c r="S703" s="193">
        <v>0</v>
      </c>
      <c r="T703" s="194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195" t="s">
        <v>203</v>
      </c>
      <c r="AT703" s="195" t="s">
        <v>198</v>
      </c>
      <c r="AU703" s="195" t="s">
        <v>94</v>
      </c>
      <c r="AY703" s="18" t="s">
        <v>196</v>
      </c>
      <c r="BE703" s="101">
        <f>IF(N703="základní",J703,0)</f>
        <v>0</v>
      </c>
      <c r="BF703" s="101">
        <f>IF(N703="snížená",J703,0)</f>
        <v>0</v>
      </c>
      <c r="BG703" s="101">
        <f>IF(N703="zákl. přenesená",J703,0)</f>
        <v>0</v>
      </c>
      <c r="BH703" s="101">
        <f>IF(N703="sníž. přenesená",J703,0)</f>
        <v>0</v>
      </c>
      <c r="BI703" s="101">
        <f>IF(N703="nulová",J703,0)</f>
        <v>0</v>
      </c>
      <c r="BJ703" s="18" t="s">
        <v>25</v>
      </c>
      <c r="BK703" s="101">
        <f>ROUND(I703*H703,2)</f>
        <v>0</v>
      </c>
      <c r="BL703" s="18" t="s">
        <v>203</v>
      </c>
      <c r="BM703" s="195" t="s">
        <v>2216</v>
      </c>
    </row>
    <row r="704" spans="1:65" s="14" customFormat="1" ht="11.25">
      <c r="B704" s="205"/>
      <c r="D704" s="197" t="s">
        <v>205</v>
      </c>
      <c r="E704" s="206" t="s">
        <v>1</v>
      </c>
      <c r="F704" s="207" t="s">
        <v>2147</v>
      </c>
      <c r="H704" s="206" t="s">
        <v>1</v>
      </c>
      <c r="I704" s="208"/>
      <c r="L704" s="205"/>
      <c r="M704" s="209"/>
      <c r="N704" s="210"/>
      <c r="O704" s="210"/>
      <c r="P704" s="210"/>
      <c r="Q704" s="210"/>
      <c r="R704" s="210"/>
      <c r="S704" s="210"/>
      <c r="T704" s="211"/>
      <c r="AT704" s="206" t="s">
        <v>205</v>
      </c>
      <c r="AU704" s="206" t="s">
        <v>94</v>
      </c>
      <c r="AV704" s="14" t="s">
        <v>25</v>
      </c>
      <c r="AW704" s="14" t="s">
        <v>38</v>
      </c>
      <c r="AX704" s="14" t="s">
        <v>84</v>
      </c>
      <c r="AY704" s="206" t="s">
        <v>196</v>
      </c>
    </row>
    <row r="705" spans="1:65" s="13" customFormat="1" ht="11.25">
      <c r="B705" s="196"/>
      <c r="D705" s="197" t="s">
        <v>205</v>
      </c>
      <c r="E705" s="198" t="s">
        <v>1682</v>
      </c>
      <c r="F705" s="199" t="s">
        <v>2217</v>
      </c>
      <c r="H705" s="200">
        <v>8.2330000000000005</v>
      </c>
      <c r="I705" s="201"/>
      <c r="L705" s="196"/>
      <c r="M705" s="202"/>
      <c r="N705" s="203"/>
      <c r="O705" s="203"/>
      <c r="P705" s="203"/>
      <c r="Q705" s="203"/>
      <c r="R705" s="203"/>
      <c r="S705" s="203"/>
      <c r="T705" s="204"/>
      <c r="AT705" s="198" t="s">
        <v>205</v>
      </c>
      <c r="AU705" s="198" t="s">
        <v>94</v>
      </c>
      <c r="AV705" s="13" t="s">
        <v>94</v>
      </c>
      <c r="AW705" s="13" t="s">
        <v>38</v>
      </c>
      <c r="AX705" s="13" t="s">
        <v>84</v>
      </c>
      <c r="AY705" s="198" t="s">
        <v>196</v>
      </c>
    </row>
    <row r="706" spans="1:65" s="13" customFormat="1" ht="11.25">
      <c r="B706" s="196"/>
      <c r="D706" s="197" t="s">
        <v>205</v>
      </c>
      <c r="E706" s="198" t="s">
        <v>1</v>
      </c>
      <c r="F706" s="199" t="s">
        <v>2218</v>
      </c>
      <c r="H706" s="200">
        <v>1.4119999999999999</v>
      </c>
      <c r="I706" s="201"/>
      <c r="L706" s="196"/>
      <c r="M706" s="202"/>
      <c r="N706" s="203"/>
      <c r="O706" s="203"/>
      <c r="P706" s="203"/>
      <c r="Q706" s="203"/>
      <c r="R706" s="203"/>
      <c r="S706" s="203"/>
      <c r="T706" s="204"/>
      <c r="AT706" s="198" t="s">
        <v>205</v>
      </c>
      <c r="AU706" s="198" t="s">
        <v>94</v>
      </c>
      <c r="AV706" s="13" t="s">
        <v>94</v>
      </c>
      <c r="AW706" s="13" t="s">
        <v>38</v>
      </c>
      <c r="AX706" s="13" t="s">
        <v>84</v>
      </c>
      <c r="AY706" s="198" t="s">
        <v>196</v>
      </c>
    </row>
    <row r="707" spans="1:65" s="16" customFormat="1" ht="11.25">
      <c r="B707" s="220"/>
      <c r="D707" s="197" t="s">
        <v>205</v>
      </c>
      <c r="E707" s="221" t="s">
        <v>1684</v>
      </c>
      <c r="F707" s="222" t="s">
        <v>368</v>
      </c>
      <c r="H707" s="223">
        <v>9.6449999999999996</v>
      </c>
      <c r="I707" s="224"/>
      <c r="L707" s="220"/>
      <c r="M707" s="225"/>
      <c r="N707" s="226"/>
      <c r="O707" s="226"/>
      <c r="P707" s="226"/>
      <c r="Q707" s="226"/>
      <c r="R707" s="226"/>
      <c r="S707" s="226"/>
      <c r="T707" s="227"/>
      <c r="AT707" s="221" t="s">
        <v>205</v>
      </c>
      <c r="AU707" s="221" t="s">
        <v>94</v>
      </c>
      <c r="AV707" s="16" t="s">
        <v>211</v>
      </c>
      <c r="AW707" s="16" t="s">
        <v>38</v>
      </c>
      <c r="AX707" s="16" t="s">
        <v>84</v>
      </c>
      <c r="AY707" s="221" t="s">
        <v>196</v>
      </c>
    </row>
    <row r="708" spans="1:65" s="15" customFormat="1" ht="11.25">
      <c r="B708" s="212"/>
      <c r="D708" s="197" t="s">
        <v>205</v>
      </c>
      <c r="E708" s="213" t="s">
        <v>1</v>
      </c>
      <c r="F708" s="214" t="s">
        <v>225</v>
      </c>
      <c r="H708" s="215">
        <v>9.6449999999999996</v>
      </c>
      <c r="I708" s="216"/>
      <c r="L708" s="212"/>
      <c r="M708" s="217"/>
      <c r="N708" s="218"/>
      <c r="O708" s="218"/>
      <c r="P708" s="218"/>
      <c r="Q708" s="218"/>
      <c r="R708" s="218"/>
      <c r="S708" s="218"/>
      <c r="T708" s="219"/>
      <c r="AT708" s="213" t="s">
        <v>205</v>
      </c>
      <c r="AU708" s="213" t="s">
        <v>94</v>
      </c>
      <c r="AV708" s="15" t="s">
        <v>203</v>
      </c>
      <c r="AW708" s="15" t="s">
        <v>38</v>
      </c>
      <c r="AX708" s="15" t="s">
        <v>25</v>
      </c>
      <c r="AY708" s="213" t="s">
        <v>196</v>
      </c>
    </row>
    <row r="709" spans="1:65" s="2" customFormat="1" ht="16.5" customHeight="1">
      <c r="A709" s="35"/>
      <c r="B709" s="153"/>
      <c r="C709" s="184" t="s">
        <v>996</v>
      </c>
      <c r="D709" s="184" t="s">
        <v>198</v>
      </c>
      <c r="E709" s="185" t="s">
        <v>1453</v>
      </c>
      <c r="F709" s="186" t="s">
        <v>1454</v>
      </c>
      <c r="G709" s="187" t="s">
        <v>327</v>
      </c>
      <c r="H709" s="188">
        <v>1.4470000000000001</v>
      </c>
      <c r="I709" s="189"/>
      <c r="J709" s="190">
        <f>ROUND(I709*H709,2)</f>
        <v>0</v>
      </c>
      <c r="K709" s="186" t="s">
        <v>202</v>
      </c>
      <c r="L709" s="36"/>
      <c r="M709" s="191" t="s">
        <v>1</v>
      </c>
      <c r="N709" s="192" t="s">
        <v>50</v>
      </c>
      <c r="O709" s="61"/>
      <c r="P709" s="193">
        <f>O709*H709</f>
        <v>0</v>
      </c>
      <c r="Q709" s="193">
        <v>0</v>
      </c>
      <c r="R709" s="193">
        <f>Q709*H709</f>
        <v>0</v>
      </c>
      <c r="S709" s="193">
        <v>0</v>
      </c>
      <c r="T709" s="194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95" t="s">
        <v>203</v>
      </c>
      <c r="AT709" s="195" t="s">
        <v>198</v>
      </c>
      <c r="AU709" s="195" t="s">
        <v>94</v>
      </c>
      <c r="AY709" s="18" t="s">
        <v>196</v>
      </c>
      <c r="BE709" s="101">
        <f>IF(N709="základní",J709,0)</f>
        <v>0</v>
      </c>
      <c r="BF709" s="101">
        <f>IF(N709="snížená",J709,0)</f>
        <v>0</v>
      </c>
      <c r="BG709" s="101">
        <f>IF(N709="zákl. přenesená",J709,0)</f>
        <v>0</v>
      </c>
      <c r="BH709" s="101">
        <f>IF(N709="sníž. přenesená",J709,0)</f>
        <v>0</v>
      </c>
      <c r="BI709" s="101">
        <f>IF(N709="nulová",J709,0)</f>
        <v>0</v>
      </c>
      <c r="BJ709" s="18" t="s">
        <v>25</v>
      </c>
      <c r="BK709" s="101">
        <f>ROUND(I709*H709,2)</f>
        <v>0</v>
      </c>
      <c r="BL709" s="18" t="s">
        <v>203</v>
      </c>
      <c r="BM709" s="195" t="s">
        <v>2219</v>
      </c>
    </row>
    <row r="710" spans="1:65" s="13" customFormat="1" ht="11.25">
      <c r="B710" s="196"/>
      <c r="D710" s="197" t="s">
        <v>205</v>
      </c>
      <c r="E710" s="198" t="s">
        <v>1</v>
      </c>
      <c r="F710" s="199" t="s">
        <v>2220</v>
      </c>
      <c r="H710" s="200">
        <v>1.4470000000000001</v>
      </c>
      <c r="I710" s="201"/>
      <c r="L710" s="196"/>
      <c r="M710" s="202"/>
      <c r="N710" s="203"/>
      <c r="O710" s="203"/>
      <c r="P710" s="203"/>
      <c r="Q710" s="203"/>
      <c r="R710" s="203"/>
      <c r="S710" s="203"/>
      <c r="T710" s="204"/>
      <c r="AT710" s="198" t="s">
        <v>205</v>
      </c>
      <c r="AU710" s="198" t="s">
        <v>94</v>
      </c>
      <c r="AV710" s="13" t="s">
        <v>94</v>
      </c>
      <c r="AW710" s="13" t="s">
        <v>38</v>
      </c>
      <c r="AX710" s="13" t="s">
        <v>25</v>
      </c>
      <c r="AY710" s="198" t="s">
        <v>196</v>
      </c>
    </row>
    <row r="711" spans="1:65" s="2" customFormat="1" ht="16.5" customHeight="1">
      <c r="A711" s="35"/>
      <c r="B711" s="153"/>
      <c r="C711" s="184" t="s">
        <v>998</v>
      </c>
      <c r="D711" s="184" t="s">
        <v>198</v>
      </c>
      <c r="E711" s="185" t="s">
        <v>510</v>
      </c>
      <c r="F711" s="186" t="s">
        <v>511</v>
      </c>
      <c r="G711" s="187" t="s">
        <v>327</v>
      </c>
      <c r="H711" s="188">
        <v>1.4470000000000001</v>
      </c>
      <c r="I711" s="189"/>
      <c r="J711" s="190">
        <f>ROUND(I711*H711,2)</f>
        <v>0</v>
      </c>
      <c r="K711" s="186" t="s">
        <v>202</v>
      </c>
      <c r="L711" s="36"/>
      <c r="M711" s="191" t="s">
        <v>1</v>
      </c>
      <c r="N711" s="192" t="s">
        <v>50</v>
      </c>
      <c r="O711" s="61"/>
      <c r="P711" s="193">
        <f>O711*H711</f>
        <v>0</v>
      </c>
      <c r="Q711" s="193">
        <v>0</v>
      </c>
      <c r="R711" s="193">
        <f>Q711*H711</f>
        <v>0</v>
      </c>
      <c r="S711" s="193">
        <v>0</v>
      </c>
      <c r="T711" s="194">
        <f>S711*H711</f>
        <v>0</v>
      </c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R711" s="195" t="s">
        <v>203</v>
      </c>
      <c r="AT711" s="195" t="s">
        <v>198</v>
      </c>
      <c r="AU711" s="195" t="s">
        <v>94</v>
      </c>
      <c r="AY711" s="18" t="s">
        <v>196</v>
      </c>
      <c r="BE711" s="101">
        <f>IF(N711="základní",J711,0)</f>
        <v>0</v>
      </c>
      <c r="BF711" s="101">
        <f>IF(N711="snížená",J711,0)</f>
        <v>0</v>
      </c>
      <c r="BG711" s="101">
        <f>IF(N711="zákl. přenesená",J711,0)</f>
        <v>0</v>
      </c>
      <c r="BH711" s="101">
        <f>IF(N711="sníž. přenesená",J711,0)</f>
        <v>0</v>
      </c>
      <c r="BI711" s="101">
        <f>IF(N711="nulová",J711,0)</f>
        <v>0</v>
      </c>
      <c r="BJ711" s="18" t="s">
        <v>25</v>
      </c>
      <c r="BK711" s="101">
        <f>ROUND(I711*H711,2)</f>
        <v>0</v>
      </c>
      <c r="BL711" s="18" t="s">
        <v>203</v>
      </c>
      <c r="BM711" s="195" t="s">
        <v>2221</v>
      </c>
    </row>
    <row r="712" spans="1:65" s="2" customFormat="1" ht="16.5" customHeight="1">
      <c r="A712" s="35"/>
      <c r="B712" s="153"/>
      <c r="C712" s="184" t="s">
        <v>1005</v>
      </c>
      <c r="D712" s="184" t="s">
        <v>198</v>
      </c>
      <c r="E712" s="185" t="s">
        <v>2222</v>
      </c>
      <c r="F712" s="186" t="s">
        <v>2223</v>
      </c>
      <c r="G712" s="187" t="s">
        <v>201</v>
      </c>
      <c r="H712" s="188">
        <v>11.217000000000001</v>
      </c>
      <c r="I712" s="189"/>
      <c r="J712" s="190">
        <f>ROUND(I712*H712,2)</f>
        <v>0</v>
      </c>
      <c r="K712" s="186" t="s">
        <v>202</v>
      </c>
      <c r="L712" s="36"/>
      <c r="M712" s="191" t="s">
        <v>1</v>
      </c>
      <c r="N712" s="192" t="s">
        <v>50</v>
      </c>
      <c r="O712" s="61"/>
      <c r="P712" s="193">
        <f>O712*H712</f>
        <v>0</v>
      </c>
      <c r="Q712" s="193">
        <v>0.51800000000000002</v>
      </c>
      <c r="R712" s="193">
        <f>Q712*H712</f>
        <v>5.8104060000000004</v>
      </c>
      <c r="S712" s="193">
        <v>0</v>
      </c>
      <c r="T712" s="194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95" t="s">
        <v>203</v>
      </c>
      <c r="AT712" s="195" t="s">
        <v>198</v>
      </c>
      <c r="AU712" s="195" t="s">
        <v>94</v>
      </c>
      <c r="AY712" s="18" t="s">
        <v>196</v>
      </c>
      <c r="BE712" s="101">
        <f>IF(N712="základní",J712,0)</f>
        <v>0</v>
      </c>
      <c r="BF712" s="101">
        <f>IF(N712="snížená",J712,0)</f>
        <v>0</v>
      </c>
      <c r="BG712" s="101">
        <f>IF(N712="zákl. přenesená",J712,0)</f>
        <v>0</v>
      </c>
      <c r="BH712" s="101">
        <f>IF(N712="sníž. přenesená",J712,0)</f>
        <v>0</v>
      </c>
      <c r="BI712" s="101">
        <f>IF(N712="nulová",J712,0)</f>
        <v>0</v>
      </c>
      <c r="BJ712" s="18" t="s">
        <v>25</v>
      </c>
      <c r="BK712" s="101">
        <f>ROUND(I712*H712,2)</f>
        <v>0</v>
      </c>
      <c r="BL712" s="18" t="s">
        <v>203</v>
      </c>
      <c r="BM712" s="195" t="s">
        <v>2224</v>
      </c>
    </row>
    <row r="713" spans="1:65" s="14" customFormat="1" ht="11.25">
      <c r="B713" s="205"/>
      <c r="D713" s="197" t="s">
        <v>205</v>
      </c>
      <c r="E713" s="206" t="s">
        <v>1</v>
      </c>
      <c r="F713" s="207" t="s">
        <v>2147</v>
      </c>
      <c r="H713" s="206" t="s">
        <v>1</v>
      </c>
      <c r="I713" s="208"/>
      <c r="L713" s="205"/>
      <c r="M713" s="209"/>
      <c r="N713" s="210"/>
      <c r="O713" s="210"/>
      <c r="P713" s="210"/>
      <c r="Q713" s="210"/>
      <c r="R713" s="210"/>
      <c r="S713" s="210"/>
      <c r="T713" s="211"/>
      <c r="AT713" s="206" t="s">
        <v>205</v>
      </c>
      <c r="AU713" s="206" t="s">
        <v>94</v>
      </c>
      <c r="AV713" s="14" t="s">
        <v>25</v>
      </c>
      <c r="AW713" s="14" t="s">
        <v>38</v>
      </c>
      <c r="AX713" s="14" t="s">
        <v>84</v>
      </c>
      <c r="AY713" s="206" t="s">
        <v>196</v>
      </c>
    </row>
    <row r="714" spans="1:65" s="13" customFormat="1" ht="11.25">
      <c r="B714" s="196"/>
      <c r="D714" s="197" t="s">
        <v>205</v>
      </c>
      <c r="E714" s="198" t="s">
        <v>1</v>
      </c>
      <c r="F714" s="199" t="s">
        <v>1682</v>
      </c>
      <c r="H714" s="200">
        <v>8.2330000000000005</v>
      </c>
      <c r="I714" s="201"/>
      <c r="L714" s="196"/>
      <c r="M714" s="202"/>
      <c r="N714" s="203"/>
      <c r="O714" s="203"/>
      <c r="P714" s="203"/>
      <c r="Q714" s="203"/>
      <c r="R714" s="203"/>
      <c r="S714" s="203"/>
      <c r="T714" s="204"/>
      <c r="AT714" s="198" t="s">
        <v>205</v>
      </c>
      <c r="AU714" s="198" t="s">
        <v>94</v>
      </c>
      <c r="AV714" s="13" t="s">
        <v>94</v>
      </c>
      <c r="AW714" s="13" t="s">
        <v>38</v>
      </c>
      <c r="AX714" s="13" t="s">
        <v>84</v>
      </c>
      <c r="AY714" s="198" t="s">
        <v>196</v>
      </c>
    </row>
    <row r="715" spans="1:65" s="13" customFormat="1" ht="11.25">
      <c r="B715" s="196"/>
      <c r="D715" s="197" t="s">
        <v>205</v>
      </c>
      <c r="E715" s="198" t="s">
        <v>1</v>
      </c>
      <c r="F715" s="199" t="s">
        <v>2225</v>
      </c>
      <c r="H715" s="200">
        <v>2.984</v>
      </c>
      <c r="I715" s="201"/>
      <c r="L715" s="196"/>
      <c r="M715" s="202"/>
      <c r="N715" s="203"/>
      <c r="O715" s="203"/>
      <c r="P715" s="203"/>
      <c r="Q715" s="203"/>
      <c r="R715" s="203"/>
      <c r="S715" s="203"/>
      <c r="T715" s="204"/>
      <c r="AT715" s="198" t="s">
        <v>205</v>
      </c>
      <c r="AU715" s="198" t="s">
        <v>94</v>
      </c>
      <c r="AV715" s="13" t="s">
        <v>94</v>
      </c>
      <c r="AW715" s="13" t="s">
        <v>38</v>
      </c>
      <c r="AX715" s="13" t="s">
        <v>84</v>
      </c>
      <c r="AY715" s="198" t="s">
        <v>196</v>
      </c>
    </row>
    <row r="716" spans="1:65" s="16" customFormat="1" ht="11.25">
      <c r="B716" s="220"/>
      <c r="D716" s="197" t="s">
        <v>205</v>
      </c>
      <c r="E716" s="221" t="s">
        <v>1686</v>
      </c>
      <c r="F716" s="222" t="s">
        <v>368</v>
      </c>
      <c r="H716" s="223">
        <v>11.217000000000001</v>
      </c>
      <c r="I716" s="224"/>
      <c r="L716" s="220"/>
      <c r="M716" s="225"/>
      <c r="N716" s="226"/>
      <c r="O716" s="226"/>
      <c r="P716" s="226"/>
      <c r="Q716" s="226"/>
      <c r="R716" s="226"/>
      <c r="S716" s="226"/>
      <c r="T716" s="227"/>
      <c r="AT716" s="221" t="s">
        <v>205</v>
      </c>
      <c r="AU716" s="221" t="s">
        <v>94</v>
      </c>
      <c r="AV716" s="16" t="s">
        <v>211</v>
      </c>
      <c r="AW716" s="16" t="s">
        <v>38</v>
      </c>
      <c r="AX716" s="16" t="s">
        <v>84</v>
      </c>
      <c r="AY716" s="221" t="s">
        <v>196</v>
      </c>
    </row>
    <row r="717" spans="1:65" s="15" customFormat="1" ht="11.25">
      <c r="B717" s="212"/>
      <c r="D717" s="197" t="s">
        <v>205</v>
      </c>
      <c r="E717" s="213" t="s">
        <v>1</v>
      </c>
      <c r="F717" s="214" t="s">
        <v>225</v>
      </c>
      <c r="H717" s="215">
        <v>11.217000000000001</v>
      </c>
      <c r="I717" s="216"/>
      <c r="L717" s="212"/>
      <c r="M717" s="217"/>
      <c r="N717" s="218"/>
      <c r="O717" s="218"/>
      <c r="P717" s="218"/>
      <c r="Q717" s="218"/>
      <c r="R717" s="218"/>
      <c r="S717" s="218"/>
      <c r="T717" s="219"/>
      <c r="AT717" s="213" t="s">
        <v>205</v>
      </c>
      <c r="AU717" s="213" t="s">
        <v>94</v>
      </c>
      <c r="AV717" s="15" t="s">
        <v>203</v>
      </c>
      <c r="AW717" s="15" t="s">
        <v>38</v>
      </c>
      <c r="AX717" s="15" t="s">
        <v>25</v>
      </c>
      <c r="AY717" s="213" t="s">
        <v>196</v>
      </c>
    </row>
    <row r="718" spans="1:65" s="2" customFormat="1" ht="16.5" customHeight="1">
      <c r="A718" s="35"/>
      <c r="B718" s="153"/>
      <c r="C718" s="184" t="s">
        <v>1012</v>
      </c>
      <c r="D718" s="184" t="s">
        <v>198</v>
      </c>
      <c r="E718" s="185" t="s">
        <v>693</v>
      </c>
      <c r="F718" s="186" t="s">
        <v>694</v>
      </c>
      <c r="G718" s="187" t="s">
        <v>201</v>
      </c>
      <c r="H718" s="188">
        <v>12.949</v>
      </c>
      <c r="I718" s="189"/>
      <c r="J718" s="190">
        <f>ROUND(I718*H718,2)</f>
        <v>0</v>
      </c>
      <c r="K718" s="186" t="s">
        <v>202</v>
      </c>
      <c r="L718" s="36"/>
      <c r="M718" s="191" t="s">
        <v>1</v>
      </c>
      <c r="N718" s="192" t="s">
        <v>50</v>
      </c>
      <c r="O718" s="61"/>
      <c r="P718" s="193">
        <f>O718*H718</f>
        <v>0</v>
      </c>
      <c r="Q718" s="193">
        <v>5.6100000000000004E-3</v>
      </c>
      <c r="R718" s="193">
        <f>Q718*H718</f>
        <v>7.2643890000000003E-2</v>
      </c>
      <c r="S718" s="193">
        <v>0</v>
      </c>
      <c r="T718" s="194">
        <f>S718*H718</f>
        <v>0</v>
      </c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R718" s="195" t="s">
        <v>203</v>
      </c>
      <c r="AT718" s="195" t="s">
        <v>198</v>
      </c>
      <c r="AU718" s="195" t="s">
        <v>94</v>
      </c>
      <c r="AY718" s="18" t="s">
        <v>196</v>
      </c>
      <c r="BE718" s="101">
        <f>IF(N718="základní",J718,0)</f>
        <v>0</v>
      </c>
      <c r="BF718" s="101">
        <f>IF(N718="snížená",J718,0)</f>
        <v>0</v>
      </c>
      <c r="BG718" s="101">
        <f>IF(N718="zákl. přenesená",J718,0)</f>
        <v>0</v>
      </c>
      <c r="BH718" s="101">
        <f>IF(N718="sníž. přenesená",J718,0)</f>
        <v>0</v>
      </c>
      <c r="BI718" s="101">
        <f>IF(N718="nulová",J718,0)</f>
        <v>0</v>
      </c>
      <c r="BJ718" s="18" t="s">
        <v>25</v>
      </c>
      <c r="BK718" s="101">
        <f>ROUND(I718*H718,2)</f>
        <v>0</v>
      </c>
      <c r="BL718" s="18" t="s">
        <v>203</v>
      </c>
      <c r="BM718" s="195" t="s">
        <v>2226</v>
      </c>
    </row>
    <row r="719" spans="1:65" s="13" customFormat="1" ht="11.25">
      <c r="B719" s="196"/>
      <c r="D719" s="197" t="s">
        <v>205</v>
      </c>
      <c r="E719" s="198" t="s">
        <v>1</v>
      </c>
      <c r="F719" s="199" t="s">
        <v>1688</v>
      </c>
      <c r="H719" s="200">
        <v>12.949</v>
      </c>
      <c r="I719" s="201"/>
      <c r="L719" s="196"/>
      <c r="M719" s="202"/>
      <c r="N719" s="203"/>
      <c r="O719" s="203"/>
      <c r="P719" s="203"/>
      <c r="Q719" s="203"/>
      <c r="R719" s="203"/>
      <c r="S719" s="203"/>
      <c r="T719" s="204"/>
      <c r="AT719" s="198" t="s">
        <v>205</v>
      </c>
      <c r="AU719" s="198" t="s">
        <v>94</v>
      </c>
      <c r="AV719" s="13" t="s">
        <v>94</v>
      </c>
      <c r="AW719" s="13" t="s">
        <v>38</v>
      </c>
      <c r="AX719" s="13" t="s">
        <v>25</v>
      </c>
      <c r="AY719" s="198" t="s">
        <v>196</v>
      </c>
    </row>
    <row r="720" spans="1:65" s="2" customFormat="1" ht="16.5" customHeight="1">
      <c r="A720" s="35"/>
      <c r="B720" s="153"/>
      <c r="C720" s="184" t="s">
        <v>1018</v>
      </c>
      <c r="D720" s="184" t="s">
        <v>198</v>
      </c>
      <c r="E720" s="185" t="s">
        <v>2227</v>
      </c>
      <c r="F720" s="186" t="s">
        <v>2228</v>
      </c>
      <c r="G720" s="187" t="s">
        <v>201</v>
      </c>
      <c r="H720" s="188">
        <v>12.949</v>
      </c>
      <c r="I720" s="189"/>
      <c r="J720" s="190">
        <f>ROUND(I720*H720,2)</f>
        <v>0</v>
      </c>
      <c r="K720" s="186" t="s">
        <v>1</v>
      </c>
      <c r="L720" s="36"/>
      <c r="M720" s="191" t="s">
        <v>1</v>
      </c>
      <c r="N720" s="192" t="s">
        <v>50</v>
      </c>
      <c r="O720" s="61"/>
      <c r="P720" s="193">
        <f>O720*H720</f>
        <v>0</v>
      </c>
      <c r="Q720" s="193">
        <v>0.15826000000000001</v>
      </c>
      <c r="R720" s="193">
        <f>Q720*H720</f>
        <v>2.0493087400000003</v>
      </c>
      <c r="S720" s="193">
        <v>0</v>
      </c>
      <c r="T720" s="194">
        <f>S720*H720</f>
        <v>0</v>
      </c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R720" s="195" t="s">
        <v>203</v>
      </c>
      <c r="AT720" s="195" t="s">
        <v>198</v>
      </c>
      <c r="AU720" s="195" t="s">
        <v>94</v>
      </c>
      <c r="AY720" s="18" t="s">
        <v>196</v>
      </c>
      <c r="BE720" s="101">
        <f>IF(N720="základní",J720,0)</f>
        <v>0</v>
      </c>
      <c r="BF720" s="101">
        <f>IF(N720="snížená",J720,0)</f>
        <v>0</v>
      </c>
      <c r="BG720" s="101">
        <f>IF(N720="zákl. přenesená",J720,0)</f>
        <v>0</v>
      </c>
      <c r="BH720" s="101">
        <f>IF(N720="sníž. přenesená",J720,0)</f>
        <v>0</v>
      </c>
      <c r="BI720" s="101">
        <f>IF(N720="nulová",J720,0)</f>
        <v>0</v>
      </c>
      <c r="BJ720" s="18" t="s">
        <v>25</v>
      </c>
      <c r="BK720" s="101">
        <f>ROUND(I720*H720,2)</f>
        <v>0</v>
      </c>
      <c r="BL720" s="18" t="s">
        <v>203</v>
      </c>
      <c r="BM720" s="195" t="s">
        <v>2229</v>
      </c>
    </row>
    <row r="721" spans="1:65" s="14" customFormat="1" ht="11.25">
      <c r="B721" s="205"/>
      <c r="D721" s="197" t="s">
        <v>205</v>
      </c>
      <c r="E721" s="206" t="s">
        <v>1</v>
      </c>
      <c r="F721" s="207" t="s">
        <v>2147</v>
      </c>
      <c r="H721" s="206" t="s">
        <v>1</v>
      </c>
      <c r="I721" s="208"/>
      <c r="L721" s="205"/>
      <c r="M721" s="209"/>
      <c r="N721" s="210"/>
      <c r="O721" s="210"/>
      <c r="P721" s="210"/>
      <c r="Q721" s="210"/>
      <c r="R721" s="210"/>
      <c r="S721" s="210"/>
      <c r="T721" s="211"/>
      <c r="AT721" s="206" t="s">
        <v>205</v>
      </c>
      <c r="AU721" s="206" t="s">
        <v>94</v>
      </c>
      <c r="AV721" s="14" t="s">
        <v>25</v>
      </c>
      <c r="AW721" s="14" t="s">
        <v>38</v>
      </c>
      <c r="AX721" s="14" t="s">
        <v>84</v>
      </c>
      <c r="AY721" s="206" t="s">
        <v>196</v>
      </c>
    </row>
    <row r="722" spans="1:65" s="13" customFormat="1" ht="11.25">
      <c r="B722" s="196"/>
      <c r="D722" s="197" t="s">
        <v>205</v>
      </c>
      <c r="E722" s="198" t="s">
        <v>1</v>
      </c>
      <c r="F722" s="199" t="s">
        <v>1682</v>
      </c>
      <c r="H722" s="200">
        <v>8.2330000000000005</v>
      </c>
      <c r="I722" s="201"/>
      <c r="L722" s="196"/>
      <c r="M722" s="202"/>
      <c r="N722" s="203"/>
      <c r="O722" s="203"/>
      <c r="P722" s="203"/>
      <c r="Q722" s="203"/>
      <c r="R722" s="203"/>
      <c r="S722" s="203"/>
      <c r="T722" s="204"/>
      <c r="AT722" s="198" t="s">
        <v>205</v>
      </c>
      <c r="AU722" s="198" t="s">
        <v>94</v>
      </c>
      <c r="AV722" s="13" t="s">
        <v>94</v>
      </c>
      <c r="AW722" s="13" t="s">
        <v>38</v>
      </c>
      <c r="AX722" s="13" t="s">
        <v>84</v>
      </c>
      <c r="AY722" s="198" t="s">
        <v>196</v>
      </c>
    </row>
    <row r="723" spans="1:65" s="13" customFormat="1" ht="11.25">
      <c r="B723" s="196"/>
      <c r="D723" s="197" t="s">
        <v>205</v>
      </c>
      <c r="E723" s="198" t="s">
        <v>1</v>
      </c>
      <c r="F723" s="199" t="s">
        <v>2230</v>
      </c>
      <c r="H723" s="200">
        <v>4.7160000000000002</v>
      </c>
      <c r="I723" s="201"/>
      <c r="L723" s="196"/>
      <c r="M723" s="202"/>
      <c r="N723" s="203"/>
      <c r="O723" s="203"/>
      <c r="P723" s="203"/>
      <c r="Q723" s="203"/>
      <c r="R723" s="203"/>
      <c r="S723" s="203"/>
      <c r="T723" s="204"/>
      <c r="AT723" s="198" t="s">
        <v>205</v>
      </c>
      <c r="AU723" s="198" t="s">
        <v>94</v>
      </c>
      <c r="AV723" s="13" t="s">
        <v>94</v>
      </c>
      <c r="AW723" s="13" t="s">
        <v>38</v>
      </c>
      <c r="AX723" s="13" t="s">
        <v>84</v>
      </c>
      <c r="AY723" s="198" t="s">
        <v>196</v>
      </c>
    </row>
    <row r="724" spans="1:65" s="16" customFormat="1" ht="11.25">
      <c r="B724" s="220"/>
      <c r="D724" s="197" t="s">
        <v>205</v>
      </c>
      <c r="E724" s="221" t="s">
        <v>1688</v>
      </c>
      <c r="F724" s="222" t="s">
        <v>368</v>
      </c>
      <c r="H724" s="223">
        <v>12.949</v>
      </c>
      <c r="I724" s="224"/>
      <c r="L724" s="220"/>
      <c r="M724" s="225"/>
      <c r="N724" s="226"/>
      <c r="O724" s="226"/>
      <c r="P724" s="226"/>
      <c r="Q724" s="226"/>
      <c r="R724" s="226"/>
      <c r="S724" s="226"/>
      <c r="T724" s="227"/>
      <c r="AT724" s="221" t="s">
        <v>205</v>
      </c>
      <c r="AU724" s="221" t="s">
        <v>94</v>
      </c>
      <c r="AV724" s="16" t="s">
        <v>211</v>
      </c>
      <c r="AW724" s="16" t="s">
        <v>38</v>
      </c>
      <c r="AX724" s="16" t="s">
        <v>84</v>
      </c>
      <c r="AY724" s="221" t="s">
        <v>196</v>
      </c>
    </row>
    <row r="725" spans="1:65" s="15" customFormat="1" ht="11.25">
      <c r="B725" s="212"/>
      <c r="D725" s="197" t="s">
        <v>205</v>
      </c>
      <c r="E725" s="213" t="s">
        <v>1</v>
      </c>
      <c r="F725" s="214" t="s">
        <v>225</v>
      </c>
      <c r="H725" s="215">
        <v>12.949</v>
      </c>
      <c r="I725" s="216"/>
      <c r="L725" s="212"/>
      <c r="M725" s="217"/>
      <c r="N725" s="218"/>
      <c r="O725" s="218"/>
      <c r="P725" s="218"/>
      <c r="Q725" s="218"/>
      <c r="R725" s="218"/>
      <c r="S725" s="218"/>
      <c r="T725" s="219"/>
      <c r="AT725" s="213" t="s">
        <v>205</v>
      </c>
      <c r="AU725" s="213" t="s">
        <v>94</v>
      </c>
      <c r="AV725" s="15" t="s">
        <v>203</v>
      </c>
      <c r="AW725" s="15" t="s">
        <v>38</v>
      </c>
      <c r="AX725" s="15" t="s">
        <v>25</v>
      </c>
      <c r="AY725" s="213" t="s">
        <v>196</v>
      </c>
    </row>
    <row r="726" spans="1:65" s="2" customFormat="1" ht="16.5" customHeight="1">
      <c r="A726" s="35"/>
      <c r="B726" s="153"/>
      <c r="C726" s="184" t="s">
        <v>2231</v>
      </c>
      <c r="D726" s="184" t="s">
        <v>198</v>
      </c>
      <c r="E726" s="185" t="s">
        <v>2232</v>
      </c>
      <c r="F726" s="186" t="s">
        <v>2233</v>
      </c>
      <c r="G726" s="187" t="s">
        <v>201</v>
      </c>
      <c r="H726" s="188">
        <v>14.840999999999999</v>
      </c>
      <c r="I726" s="189"/>
      <c r="J726" s="190">
        <f>ROUND(I726*H726,2)</f>
        <v>0</v>
      </c>
      <c r="K726" s="186" t="s">
        <v>1</v>
      </c>
      <c r="L726" s="36"/>
      <c r="M726" s="191" t="s">
        <v>1</v>
      </c>
      <c r="N726" s="192" t="s">
        <v>50</v>
      </c>
      <c r="O726" s="61"/>
      <c r="P726" s="193">
        <f>O726*H726</f>
        <v>0</v>
      </c>
      <c r="Q726" s="193">
        <v>0.12966</v>
      </c>
      <c r="R726" s="193">
        <f>Q726*H726</f>
        <v>1.92428406</v>
      </c>
      <c r="S726" s="193">
        <v>0</v>
      </c>
      <c r="T726" s="194">
        <f>S726*H726</f>
        <v>0</v>
      </c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R726" s="195" t="s">
        <v>203</v>
      </c>
      <c r="AT726" s="195" t="s">
        <v>198</v>
      </c>
      <c r="AU726" s="195" t="s">
        <v>94</v>
      </c>
      <c r="AY726" s="18" t="s">
        <v>196</v>
      </c>
      <c r="BE726" s="101">
        <f>IF(N726="základní",J726,0)</f>
        <v>0</v>
      </c>
      <c r="BF726" s="101">
        <f>IF(N726="snížená",J726,0)</f>
        <v>0</v>
      </c>
      <c r="BG726" s="101">
        <f>IF(N726="zákl. přenesená",J726,0)</f>
        <v>0</v>
      </c>
      <c r="BH726" s="101">
        <f>IF(N726="sníž. přenesená",J726,0)</f>
        <v>0</v>
      </c>
      <c r="BI726" s="101">
        <f>IF(N726="nulová",J726,0)</f>
        <v>0</v>
      </c>
      <c r="BJ726" s="18" t="s">
        <v>25</v>
      </c>
      <c r="BK726" s="101">
        <f>ROUND(I726*H726,2)</f>
        <v>0</v>
      </c>
      <c r="BL726" s="18" t="s">
        <v>203</v>
      </c>
      <c r="BM726" s="195" t="s">
        <v>2234</v>
      </c>
    </row>
    <row r="727" spans="1:65" s="14" customFormat="1" ht="11.25">
      <c r="B727" s="205"/>
      <c r="D727" s="197" t="s">
        <v>205</v>
      </c>
      <c r="E727" s="206" t="s">
        <v>1</v>
      </c>
      <c r="F727" s="207" t="s">
        <v>2147</v>
      </c>
      <c r="H727" s="206" t="s">
        <v>1</v>
      </c>
      <c r="I727" s="208"/>
      <c r="L727" s="205"/>
      <c r="M727" s="209"/>
      <c r="N727" s="210"/>
      <c r="O727" s="210"/>
      <c r="P727" s="210"/>
      <c r="Q727" s="210"/>
      <c r="R727" s="210"/>
      <c r="S727" s="210"/>
      <c r="T727" s="211"/>
      <c r="AT727" s="206" t="s">
        <v>205</v>
      </c>
      <c r="AU727" s="206" t="s">
        <v>94</v>
      </c>
      <c r="AV727" s="14" t="s">
        <v>25</v>
      </c>
      <c r="AW727" s="14" t="s">
        <v>38</v>
      </c>
      <c r="AX727" s="14" t="s">
        <v>84</v>
      </c>
      <c r="AY727" s="206" t="s">
        <v>196</v>
      </c>
    </row>
    <row r="728" spans="1:65" s="13" customFormat="1" ht="11.25">
      <c r="B728" s="196"/>
      <c r="D728" s="197" t="s">
        <v>205</v>
      </c>
      <c r="E728" s="198" t="s">
        <v>1</v>
      </c>
      <c r="F728" s="199" t="s">
        <v>1682</v>
      </c>
      <c r="H728" s="200">
        <v>8.2330000000000005</v>
      </c>
      <c r="I728" s="201"/>
      <c r="L728" s="196"/>
      <c r="M728" s="202"/>
      <c r="N728" s="203"/>
      <c r="O728" s="203"/>
      <c r="P728" s="203"/>
      <c r="Q728" s="203"/>
      <c r="R728" s="203"/>
      <c r="S728" s="203"/>
      <c r="T728" s="204"/>
      <c r="AT728" s="198" t="s">
        <v>205</v>
      </c>
      <c r="AU728" s="198" t="s">
        <v>94</v>
      </c>
      <c r="AV728" s="13" t="s">
        <v>94</v>
      </c>
      <c r="AW728" s="13" t="s">
        <v>38</v>
      </c>
      <c r="AX728" s="13" t="s">
        <v>84</v>
      </c>
      <c r="AY728" s="198" t="s">
        <v>196</v>
      </c>
    </row>
    <row r="729" spans="1:65" s="13" customFormat="1" ht="11.25">
      <c r="B729" s="196"/>
      <c r="D729" s="197" t="s">
        <v>205</v>
      </c>
      <c r="E729" s="198" t="s">
        <v>1</v>
      </c>
      <c r="F729" s="199" t="s">
        <v>2235</v>
      </c>
      <c r="H729" s="200">
        <v>6.6079999999999997</v>
      </c>
      <c r="I729" s="201"/>
      <c r="L729" s="196"/>
      <c r="M729" s="202"/>
      <c r="N729" s="203"/>
      <c r="O729" s="203"/>
      <c r="P729" s="203"/>
      <c r="Q729" s="203"/>
      <c r="R729" s="203"/>
      <c r="S729" s="203"/>
      <c r="T729" s="204"/>
      <c r="AT729" s="198" t="s">
        <v>205</v>
      </c>
      <c r="AU729" s="198" t="s">
        <v>94</v>
      </c>
      <c r="AV729" s="13" t="s">
        <v>94</v>
      </c>
      <c r="AW729" s="13" t="s">
        <v>38</v>
      </c>
      <c r="AX729" s="13" t="s">
        <v>84</v>
      </c>
      <c r="AY729" s="198" t="s">
        <v>196</v>
      </c>
    </row>
    <row r="730" spans="1:65" s="16" customFormat="1" ht="11.25">
      <c r="B730" s="220"/>
      <c r="D730" s="197" t="s">
        <v>205</v>
      </c>
      <c r="E730" s="221" t="s">
        <v>1690</v>
      </c>
      <c r="F730" s="222" t="s">
        <v>368</v>
      </c>
      <c r="H730" s="223">
        <v>14.840999999999999</v>
      </c>
      <c r="I730" s="224"/>
      <c r="L730" s="220"/>
      <c r="M730" s="225"/>
      <c r="N730" s="226"/>
      <c r="O730" s="226"/>
      <c r="P730" s="226"/>
      <c r="Q730" s="226"/>
      <c r="R730" s="226"/>
      <c r="S730" s="226"/>
      <c r="T730" s="227"/>
      <c r="AT730" s="221" t="s">
        <v>205</v>
      </c>
      <c r="AU730" s="221" t="s">
        <v>94</v>
      </c>
      <c r="AV730" s="16" t="s">
        <v>211</v>
      </c>
      <c r="AW730" s="16" t="s">
        <v>38</v>
      </c>
      <c r="AX730" s="16" t="s">
        <v>84</v>
      </c>
      <c r="AY730" s="221" t="s">
        <v>196</v>
      </c>
    </row>
    <row r="731" spans="1:65" s="15" customFormat="1" ht="11.25">
      <c r="B731" s="212"/>
      <c r="D731" s="197" t="s">
        <v>205</v>
      </c>
      <c r="E731" s="213" t="s">
        <v>1</v>
      </c>
      <c r="F731" s="214" t="s">
        <v>225</v>
      </c>
      <c r="H731" s="215">
        <v>14.840999999999999</v>
      </c>
      <c r="I731" s="216"/>
      <c r="L731" s="212"/>
      <c r="M731" s="217"/>
      <c r="N731" s="218"/>
      <c r="O731" s="218"/>
      <c r="P731" s="218"/>
      <c r="Q731" s="218"/>
      <c r="R731" s="218"/>
      <c r="S731" s="218"/>
      <c r="T731" s="219"/>
      <c r="AT731" s="213" t="s">
        <v>205</v>
      </c>
      <c r="AU731" s="213" t="s">
        <v>94</v>
      </c>
      <c r="AV731" s="15" t="s">
        <v>203</v>
      </c>
      <c r="AW731" s="15" t="s">
        <v>38</v>
      </c>
      <c r="AX731" s="15" t="s">
        <v>25</v>
      </c>
      <c r="AY731" s="213" t="s">
        <v>196</v>
      </c>
    </row>
    <row r="732" spans="1:65" s="2" customFormat="1" ht="16.5" customHeight="1">
      <c r="A732" s="35"/>
      <c r="B732" s="153"/>
      <c r="C732" s="184" t="s">
        <v>2236</v>
      </c>
      <c r="D732" s="184" t="s">
        <v>198</v>
      </c>
      <c r="E732" s="185" t="s">
        <v>2159</v>
      </c>
      <c r="F732" s="186" t="s">
        <v>2160</v>
      </c>
      <c r="G732" s="187" t="s">
        <v>201</v>
      </c>
      <c r="H732" s="188">
        <v>16.893000000000001</v>
      </c>
      <c r="I732" s="189"/>
      <c r="J732" s="190">
        <f>ROUND(I732*H732,2)</f>
        <v>0</v>
      </c>
      <c r="K732" s="186" t="s">
        <v>1</v>
      </c>
      <c r="L732" s="36"/>
      <c r="M732" s="191" t="s">
        <v>1</v>
      </c>
      <c r="N732" s="192" t="s">
        <v>50</v>
      </c>
      <c r="O732" s="61"/>
      <c r="P732" s="193">
        <f>O732*H732</f>
        <v>0</v>
      </c>
      <c r="Q732" s="193">
        <v>0.12966</v>
      </c>
      <c r="R732" s="193">
        <f>Q732*H732</f>
        <v>2.1903463800000003</v>
      </c>
      <c r="S732" s="193">
        <v>0</v>
      </c>
      <c r="T732" s="194">
        <f>S732*H732</f>
        <v>0</v>
      </c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R732" s="195" t="s">
        <v>203</v>
      </c>
      <c r="AT732" s="195" t="s">
        <v>198</v>
      </c>
      <c r="AU732" s="195" t="s">
        <v>94</v>
      </c>
      <c r="AY732" s="18" t="s">
        <v>196</v>
      </c>
      <c r="BE732" s="101">
        <f>IF(N732="základní",J732,0)</f>
        <v>0</v>
      </c>
      <c r="BF732" s="101">
        <f>IF(N732="snížená",J732,0)</f>
        <v>0</v>
      </c>
      <c r="BG732" s="101">
        <f>IF(N732="zákl. přenesená",J732,0)</f>
        <v>0</v>
      </c>
      <c r="BH732" s="101">
        <f>IF(N732="sníž. přenesená",J732,0)</f>
        <v>0</v>
      </c>
      <c r="BI732" s="101">
        <f>IF(N732="nulová",J732,0)</f>
        <v>0</v>
      </c>
      <c r="BJ732" s="18" t="s">
        <v>25</v>
      </c>
      <c r="BK732" s="101">
        <f>ROUND(I732*H732,2)</f>
        <v>0</v>
      </c>
      <c r="BL732" s="18" t="s">
        <v>203</v>
      </c>
      <c r="BM732" s="195" t="s">
        <v>2237</v>
      </c>
    </row>
    <row r="733" spans="1:65" s="14" customFormat="1" ht="11.25">
      <c r="B733" s="205"/>
      <c r="D733" s="197" t="s">
        <v>205</v>
      </c>
      <c r="E733" s="206" t="s">
        <v>1</v>
      </c>
      <c r="F733" s="207" t="s">
        <v>2147</v>
      </c>
      <c r="H733" s="206" t="s">
        <v>1</v>
      </c>
      <c r="I733" s="208"/>
      <c r="L733" s="205"/>
      <c r="M733" s="209"/>
      <c r="N733" s="210"/>
      <c r="O733" s="210"/>
      <c r="P733" s="210"/>
      <c r="Q733" s="210"/>
      <c r="R733" s="210"/>
      <c r="S733" s="210"/>
      <c r="T733" s="211"/>
      <c r="AT733" s="206" t="s">
        <v>205</v>
      </c>
      <c r="AU733" s="206" t="s">
        <v>94</v>
      </c>
      <c r="AV733" s="14" t="s">
        <v>25</v>
      </c>
      <c r="AW733" s="14" t="s">
        <v>38</v>
      </c>
      <c r="AX733" s="14" t="s">
        <v>84</v>
      </c>
      <c r="AY733" s="206" t="s">
        <v>196</v>
      </c>
    </row>
    <row r="734" spans="1:65" s="13" customFormat="1" ht="11.25">
      <c r="B734" s="196"/>
      <c r="D734" s="197" t="s">
        <v>205</v>
      </c>
      <c r="E734" s="198" t="s">
        <v>1</v>
      </c>
      <c r="F734" s="199" t="s">
        <v>1682</v>
      </c>
      <c r="H734" s="200">
        <v>8.2330000000000005</v>
      </c>
      <c r="I734" s="201"/>
      <c r="L734" s="196"/>
      <c r="M734" s="202"/>
      <c r="N734" s="203"/>
      <c r="O734" s="203"/>
      <c r="P734" s="203"/>
      <c r="Q734" s="203"/>
      <c r="R734" s="203"/>
      <c r="S734" s="203"/>
      <c r="T734" s="204"/>
      <c r="AT734" s="198" t="s">
        <v>205</v>
      </c>
      <c r="AU734" s="198" t="s">
        <v>94</v>
      </c>
      <c r="AV734" s="13" t="s">
        <v>94</v>
      </c>
      <c r="AW734" s="13" t="s">
        <v>38</v>
      </c>
      <c r="AX734" s="13" t="s">
        <v>84</v>
      </c>
      <c r="AY734" s="198" t="s">
        <v>196</v>
      </c>
    </row>
    <row r="735" spans="1:65" s="13" customFormat="1" ht="11.25">
      <c r="B735" s="196"/>
      <c r="D735" s="197" t="s">
        <v>205</v>
      </c>
      <c r="E735" s="198" t="s">
        <v>1</v>
      </c>
      <c r="F735" s="199" t="s">
        <v>2238</v>
      </c>
      <c r="H735" s="200">
        <v>8.66</v>
      </c>
      <c r="I735" s="201"/>
      <c r="L735" s="196"/>
      <c r="M735" s="202"/>
      <c r="N735" s="203"/>
      <c r="O735" s="203"/>
      <c r="P735" s="203"/>
      <c r="Q735" s="203"/>
      <c r="R735" s="203"/>
      <c r="S735" s="203"/>
      <c r="T735" s="204"/>
      <c r="AT735" s="198" t="s">
        <v>205</v>
      </c>
      <c r="AU735" s="198" t="s">
        <v>94</v>
      </c>
      <c r="AV735" s="13" t="s">
        <v>94</v>
      </c>
      <c r="AW735" s="13" t="s">
        <v>38</v>
      </c>
      <c r="AX735" s="13" t="s">
        <v>84</v>
      </c>
      <c r="AY735" s="198" t="s">
        <v>196</v>
      </c>
    </row>
    <row r="736" spans="1:65" s="16" customFormat="1" ht="11.25">
      <c r="B736" s="220"/>
      <c r="D736" s="197" t="s">
        <v>205</v>
      </c>
      <c r="E736" s="221" t="s">
        <v>1692</v>
      </c>
      <c r="F736" s="222" t="s">
        <v>368</v>
      </c>
      <c r="H736" s="223">
        <v>16.893000000000001</v>
      </c>
      <c r="I736" s="224"/>
      <c r="L736" s="220"/>
      <c r="M736" s="225"/>
      <c r="N736" s="226"/>
      <c r="O736" s="226"/>
      <c r="P736" s="226"/>
      <c r="Q736" s="226"/>
      <c r="R736" s="226"/>
      <c r="S736" s="226"/>
      <c r="T736" s="227"/>
      <c r="AT736" s="221" t="s">
        <v>205</v>
      </c>
      <c r="AU736" s="221" t="s">
        <v>94</v>
      </c>
      <c r="AV736" s="16" t="s">
        <v>211</v>
      </c>
      <c r="AW736" s="16" t="s">
        <v>38</v>
      </c>
      <c r="AX736" s="16" t="s">
        <v>84</v>
      </c>
      <c r="AY736" s="221" t="s">
        <v>196</v>
      </c>
    </row>
    <row r="737" spans="1:65" s="15" customFormat="1" ht="11.25">
      <c r="B737" s="212"/>
      <c r="D737" s="197" t="s">
        <v>205</v>
      </c>
      <c r="E737" s="213" t="s">
        <v>1</v>
      </c>
      <c r="F737" s="214" t="s">
        <v>225</v>
      </c>
      <c r="H737" s="215">
        <v>16.893000000000001</v>
      </c>
      <c r="I737" s="216"/>
      <c r="L737" s="212"/>
      <c r="M737" s="217"/>
      <c r="N737" s="218"/>
      <c r="O737" s="218"/>
      <c r="P737" s="218"/>
      <c r="Q737" s="218"/>
      <c r="R737" s="218"/>
      <c r="S737" s="218"/>
      <c r="T737" s="219"/>
      <c r="AT737" s="213" t="s">
        <v>205</v>
      </c>
      <c r="AU737" s="213" t="s">
        <v>94</v>
      </c>
      <c r="AV737" s="15" t="s">
        <v>203</v>
      </c>
      <c r="AW737" s="15" t="s">
        <v>38</v>
      </c>
      <c r="AX737" s="15" t="s">
        <v>25</v>
      </c>
      <c r="AY737" s="213" t="s">
        <v>196</v>
      </c>
    </row>
    <row r="738" spans="1:65" s="2" customFormat="1" ht="16.5" customHeight="1">
      <c r="A738" s="35"/>
      <c r="B738" s="153"/>
      <c r="C738" s="184" t="s">
        <v>2239</v>
      </c>
      <c r="D738" s="184" t="s">
        <v>198</v>
      </c>
      <c r="E738" s="185" t="s">
        <v>2162</v>
      </c>
      <c r="F738" s="186" t="s">
        <v>2163</v>
      </c>
      <c r="G738" s="187" t="s">
        <v>229</v>
      </c>
      <c r="H738" s="188">
        <v>21.32</v>
      </c>
      <c r="I738" s="189"/>
      <c r="J738" s="190">
        <f>ROUND(I738*H738,2)</f>
        <v>0</v>
      </c>
      <c r="K738" s="186" t="s">
        <v>202</v>
      </c>
      <c r="L738" s="36"/>
      <c r="M738" s="191" t="s">
        <v>1</v>
      </c>
      <c r="N738" s="192" t="s">
        <v>50</v>
      </c>
      <c r="O738" s="61"/>
      <c r="P738" s="193">
        <f>O738*H738</f>
        <v>0</v>
      </c>
      <c r="Q738" s="193">
        <v>6.0999999999999997E-4</v>
      </c>
      <c r="R738" s="193">
        <f>Q738*H738</f>
        <v>1.30052E-2</v>
      </c>
      <c r="S738" s="193">
        <v>0</v>
      </c>
      <c r="T738" s="194">
        <f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195" t="s">
        <v>203</v>
      </c>
      <c r="AT738" s="195" t="s">
        <v>198</v>
      </c>
      <c r="AU738" s="195" t="s">
        <v>94</v>
      </c>
      <c r="AY738" s="18" t="s">
        <v>196</v>
      </c>
      <c r="BE738" s="101">
        <f>IF(N738="základní",J738,0)</f>
        <v>0</v>
      </c>
      <c r="BF738" s="101">
        <f>IF(N738="snížená",J738,0)</f>
        <v>0</v>
      </c>
      <c r="BG738" s="101">
        <f>IF(N738="zákl. přenesená",J738,0)</f>
        <v>0</v>
      </c>
      <c r="BH738" s="101">
        <f>IF(N738="sníž. přenesená",J738,0)</f>
        <v>0</v>
      </c>
      <c r="BI738" s="101">
        <f>IF(N738="nulová",J738,0)</f>
        <v>0</v>
      </c>
      <c r="BJ738" s="18" t="s">
        <v>25</v>
      </c>
      <c r="BK738" s="101">
        <f>ROUND(I738*H738,2)</f>
        <v>0</v>
      </c>
      <c r="BL738" s="18" t="s">
        <v>203</v>
      </c>
      <c r="BM738" s="195" t="s">
        <v>2240</v>
      </c>
    </row>
    <row r="739" spans="1:65" s="13" customFormat="1" ht="11.25">
      <c r="B739" s="196"/>
      <c r="D739" s="197" t="s">
        <v>205</v>
      </c>
      <c r="E739" s="198" t="s">
        <v>1</v>
      </c>
      <c r="F739" s="199" t="s">
        <v>1816</v>
      </c>
      <c r="H739" s="200">
        <v>21.32</v>
      </c>
      <c r="I739" s="201"/>
      <c r="L739" s="196"/>
      <c r="M739" s="202"/>
      <c r="N739" s="203"/>
      <c r="O739" s="203"/>
      <c r="P739" s="203"/>
      <c r="Q739" s="203"/>
      <c r="R739" s="203"/>
      <c r="S739" s="203"/>
      <c r="T739" s="204"/>
      <c r="AT739" s="198" t="s">
        <v>205</v>
      </c>
      <c r="AU739" s="198" t="s">
        <v>94</v>
      </c>
      <c r="AV739" s="13" t="s">
        <v>94</v>
      </c>
      <c r="AW739" s="13" t="s">
        <v>38</v>
      </c>
      <c r="AX739" s="13" t="s">
        <v>25</v>
      </c>
      <c r="AY739" s="198" t="s">
        <v>196</v>
      </c>
    </row>
    <row r="740" spans="1:65" s="2" customFormat="1" ht="16.5" customHeight="1">
      <c r="A740" s="35"/>
      <c r="B740" s="153"/>
      <c r="C740" s="184" t="s">
        <v>2241</v>
      </c>
      <c r="D740" s="184" t="s">
        <v>198</v>
      </c>
      <c r="E740" s="185" t="s">
        <v>697</v>
      </c>
      <c r="F740" s="186" t="s">
        <v>698</v>
      </c>
      <c r="G740" s="187" t="s">
        <v>209</v>
      </c>
      <c r="H740" s="188">
        <v>12.06</v>
      </c>
      <c r="I740" s="189"/>
      <c r="J740" s="190">
        <f>ROUND(I740*H740,2)</f>
        <v>0</v>
      </c>
      <c r="K740" s="186" t="s">
        <v>202</v>
      </c>
      <c r="L740" s="36"/>
      <c r="M740" s="191" t="s">
        <v>1</v>
      </c>
      <c r="N740" s="192" t="s">
        <v>50</v>
      </c>
      <c r="O740" s="61"/>
      <c r="P740" s="193">
        <f>O740*H740</f>
        <v>0</v>
      </c>
      <c r="Q740" s="193">
        <v>0</v>
      </c>
      <c r="R740" s="193">
        <f>Q740*H740</f>
        <v>0</v>
      </c>
      <c r="S740" s="193">
        <v>0</v>
      </c>
      <c r="T740" s="194">
        <f>S740*H740</f>
        <v>0</v>
      </c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R740" s="195" t="s">
        <v>203</v>
      </c>
      <c r="AT740" s="195" t="s">
        <v>198</v>
      </c>
      <c r="AU740" s="195" t="s">
        <v>94</v>
      </c>
      <c r="AY740" s="18" t="s">
        <v>196</v>
      </c>
      <c r="BE740" s="101">
        <f>IF(N740="základní",J740,0)</f>
        <v>0</v>
      </c>
      <c r="BF740" s="101">
        <f>IF(N740="snížená",J740,0)</f>
        <v>0</v>
      </c>
      <c r="BG740" s="101">
        <f>IF(N740="zákl. přenesená",J740,0)</f>
        <v>0</v>
      </c>
      <c r="BH740" s="101">
        <f>IF(N740="sníž. přenesená",J740,0)</f>
        <v>0</v>
      </c>
      <c r="BI740" s="101">
        <f>IF(N740="nulová",J740,0)</f>
        <v>0</v>
      </c>
      <c r="BJ740" s="18" t="s">
        <v>25</v>
      </c>
      <c r="BK740" s="101">
        <f>ROUND(I740*H740,2)</f>
        <v>0</v>
      </c>
      <c r="BL740" s="18" t="s">
        <v>203</v>
      </c>
      <c r="BM740" s="195" t="s">
        <v>2242</v>
      </c>
    </row>
    <row r="741" spans="1:65" s="12" customFormat="1" ht="22.9" customHeight="1">
      <c r="B741" s="171"/>
      <c r="D741" s="172" t="s">
        <v>83</v>
      </c>
      <c r="E741" s="182" t="s">
        <v>762</v>
      </c>
      <c r="F741" s="182" t="s">
        <v>709</v>
      </c>
      <c r="I741" s="174"/>
      <c r="J741" s="183">
        <f>BK741</f>
        <v>0</v>
      </c>
      <c r="L741" s="171"/>
      <c r="M741" s="176"/>
      <c r="N741" s="177"/>
      <c r="O741" s="177"/>
      <c r="P741" s="178">
        <f>SUM(P742:P954)</f>
        <v>0</v>
      </c>
      <c r="Q741" s="177"/>
      <c r="R741" s="178">
        <f>SUM(R742:R954)</f>
        <v>168.47254360000005</v>
      </c>
      <c r="S741" s="177"/>
      <c r="T741" s="179">
        <f>SUM(T742:T954)</f>
        <v>0.50624999999999998</v>
      </c>
      <c r="AR741" s="172" t="s">
        <v>25</v>
      </c>
      <c r="AT741" s="180" t="s">
        <v>83</v>
      </c>
      <c r="AU741" s="180" t="s">
        <v>25</v>
      </c>
      <c r="AY741" s="172" t="s">
        <v>196</v>
      </c>
      <c r="BK741" s="181">
        <f>SUM(BK742:BK954)</f>
        <v>0</v>
      </c>
    </row>
    <row r="742" spans="1:65" s="2" customFormat="1" ht="16.5" customHeight="1">
      <c r="A742" s="35"/>
      <c r="B742" s="153"/>
      <c r="C742" s="184" t="s">
        <v>2243</v>
      </c>
      <c r="D742" s="184" t="s">
        <v>198</v>
      </c>
      <c r="E742" s="185" t="s">
        <v>2244</v>
      </c>
      <c r="F742" s="186" t="s">
        <v>2245</v>
      </c>
      <c r="G742" s="187" t="s">
        <v>229</v>
      </c>
      <c r="H742" s="188">
        <v>43.3</v>
      </c>
      <c r="I742" s="189"/>
      <c r="J742" s="190">
        <f>ROUND(I742*H742,2)</f>
        <v>0</v>
      </c>
      <c r="K742" s="186" t="s">
        <v>202</v>
      </c>
      <c r="L742" s="36"/>
      <c r="M742" s="191" t="s">
        <v>1</v>
      </c>
      <c r="N742" s="192" t="s">
        <v>50</v>
      </c>
      <c r="O742" s="61"/>
      <c r="P742" s="193">
        <f>O742*H742</f>
        <v>0</v>
      </c>
      <c r="Q742" s="193">
        <v>0</v>
      </c>
      <c r="R742" s="193">
        <f>Q742*H742</f>
        <v>0</v>
      </c>
      <c r="S742" s="193">
        <v>0</v>
      </c>
      <c r="T742" s="194">
        <f>S742*H742</f>
        <v>0</v>
      </c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R742" s="195" t="s">
        <v>203</v>
      </c>
      <c r="AT742" s="195" t="s">
        <v>198</v>
      </c>
      <c r="AU742" s="195" t="s">
        <v>94</v>
      </c>
      <c r="AY742" s="18" t="s">
        <v>196</v>
      </c>
      <c r="BE742" s="101">
        <f>IF(N742="základní",J742,0)</f>
        <v>0</v>
      </c>
      <c r="BF742" s="101">
        <f>IF(N742="snížená",J742,0)</f>
        <v>0</v>
      </c>
      <c r="BG742" s="101">
        <f>IF(N742="zákl. přenesená",J742,0)</f>
        <v>0</v>
      </c>
      <c r="BH742" s="101">
        <f>IF(N742="sníž. přenesená",J742,0)</f>
        <v>0</v>
      </c>
      <c r="BI742" s="101">
        <f>IF(N742="nulová",J742,0)</f>
        <v>0</v>
      </c>
      <c r="BJ742" s="18" t="s">
        <v>25</v>
      </c>
      <c r="BK742" s="101">
        <f>ROUND(I742*H742,2)</f>
        <v>0</v>
      </c>
      <c r="BL742" s="18" t="s">
        <v>203</v>
      </c>
      <c r="BM742" s="195" t="s">
        <v>2246</v>
      </c>
    </row>
    <row r="743" spans="1:65" s="14" customFormat="1" ht="11.25">
      <c r="B743" s="205"/>
      <c r="D743" s="197" t="s">
        <v>205</v>
      </c>
      <c r="E743" s="206" t="s">
        <v>1</v>
      </c>
      <c r="F743" s="207" t="s">
        <v>2247</v>
      </c>
      <c r="H743" s="206" t="s">
        <v>1</v>
      </c>
      <c r="I743" s="208"/>
      <c r="L743" s="205"/>
      <c r="M743" s="209"/>
      <c r="N743" s="210"/>
      <c r="O743" s="210"/>
      <c r="P743" s="210"/>
      <c r="Q743" s="210"/>
      <c r="R743" s="210"/>
      <c r="S743" s="210"/>
      <c r="T743" s="211"/>
      <c r="AT743" s="206" t="s">
        <v>205</v>
      </c>
      <c r="AU743" s="206" t="s">
        <v>94</v>
      </c>
      <c r="AV743" s="14" t="s">
        <v>25</v>
      </c>
      <c r="AW743" s="14" t="s">
        <v>38</v>
      </c>
      <c r="AX743" s="14" t="s">
        <v>84</v>
      </c>
      <c r="AY743" s="206" t="s">
        <v>196</v>
      </c>
    </row>
    <row r="744" spans="1:65" s="13" customFormat="1" ht="11.25">
      <c r="B744" s="196"/>
      <c r="D744" s="197" t="s">
        <v>205</v>
      </c>
      <c r="E744" s="198" t="s">
        <v>1</v>
      </c>
      <c r="F744" s="199" t="s">
        <v>2248</v>
      </c>
      <c r="H744" s="200">
        <v>43.3</v>
      </c>
      <c r="I744" s="201"/>
      <c r="L744" s="196"/>
      <c r="M744" s="202"/>
      <c r="N744" s="203"/>
      <c r="O744" s="203"/>
      <c r="P744" s="203"/>
      <c r="Q744" s="203"/>
      <c r="R744" s="203"/>
      <c r="S744" s="203"/>
      <c r="T744" s="204"/>
      <c r="AT744" s="198" t="s">
        <v>205</v>
      </c>
      <c r="AU744" s="198" t="s">
        <v>94</v>
      </c>
      <c r="AV744" s="13" t="s">
        <v>94</v>
      </c>
      <c r="AW744" s="13" t="s">
        <v>38</v>
      </c>
      <c r="AX744" s="13" t="s">
        <v>84</v>
      </c>
      <c r="AY744" s="198" t="s">
        <v>196</v>
      </c>
    </row>
    <row r="745" spans="1:65" s="16" customFormat="1" ht="11.25">
      <c r="B745" s="220"/>
      <c r="D745" s="197" t="s">
        <v>205</v>
      </c>
      <c r="E745" s="221" t="s">
        <v>2249</v>
      </c>
      <c r="F745" s="222" t="s">
        <v>368</v>
      </c>
      <c r="H745" s="223">
        <v>43.3</v>
      </c>
      <c r="I745" s="224"/>
      <c r="L745" s="220"/>
      <c r="M745" s="225"/>
      <c r="N745" s="226"/>
      <c r="O745" s="226"/>
      <c r="P745" s="226"/>
      <c r="Q745" s="226"/>
      <c r="R745" s="226"/>
      <c r="S745" s="226"/>
      <c r="T745" s="227"/>
      <c r="AT745" s="221" t="s">
        <v>205</v>
      </c>
      <c r="AU745" s="221" t="s">
        <v>94</v>
      </c>
      <c r="AV745" s="16" t="s">
        <v>211</v>
      </c>
      <c r="AW745" s="16" t="s">
        <v>38</v>
      </c>
      <c r="AX745" s="16" t="s">
        <v>84</v>
      </c>
      <c r="AY745" s="221" t="s">
        <v>196</v>
      </c>
    </row>
    <row r="746" spans="1:65" s="15" customFormat="1" ht="11.25">
      <c r="B746" s="212"/>
      <c r="D746" s="197" t="s">
        <v>205</v>
      </c>
      <c r="E746" s="213" t="s">
        <v>1</v>
      </c>
      <c r="F746" s="214" t="s">
        <v>225</v>
      </c>
      <c r="H746" s="215">
        <v>43.3</v>
      </c>
      <c r="I746" s="216"/>
      <c r="L746" s="212"/>
      <c r="M746" s="217"/>
      <c r="N746" s="218"/>
      <c r="O746" s="218"/>
      <c r="P746" s="218"/>
      <c r="Q746" s="218"/>
      <c r="R746" s="218"/>
      <c r="S746" s="218"/>
      <c r="T746" s="219"/>
      <c r="AT746" s="213" t="s">
        <v>205</v>
      </c>
      <c r="AU746" s="213" t="s">
        <v>94</v>
      </c>
      <c r="AV746" s="15" t="s">
        <v>203</v>
      </c>
      <c r="AW746" s="15" t="s">
        <v>38</v>
      </c>
      <c r="AX746" s="15" t="s">
        <v>25</v>
      </c>
      <c r="AY746" s="213" t="s">
        <v>196</v>
      </c>
    </row>
    <row r="747" spans="1:65" s="2" customFormat="1" ht="21.75" customHeight="1">
      <c r="A747" s="35"/>
      <c r="B747" s="153"/>
      <c r="C747" s="228" t="s">
        <v>2250</v>
      </c>
      <c r="D747" s="228" t="s">
        <v>500</v>
      </c>
      <c r="E747" s="229" t="s">
        <v>2251</v>
      </c>
      <c r="F747" s="230" t="s">
        <v>2252</v>
      </c>
      <c r="G747" s="231" t="s">
        <v>595</v>
      </c>
      <c r="H747" s="232">
        <v>8</v>
      </c>
      <c r="I747" s="233"/>
      <c r="J747" s="234">
        <f>ROUND(I747*H747,2)</f>
        <v>0</v>
      </c>
      <c r="K747" s="230" t="s">
        <v>202</v>
      </c>
      <c r="L747" s="235"/>
      <c r="M747" s="236" t="s">
        <v>1</v>
      </c>
      <c r="N747" s="237" t="s">
        <v>50</v>
      </c>
      <c r="O747" s="61"/>
      <c r="P747" s="193">
        <f>O747*H747</f>
        <v>0</v>
      </c>
      <c r="Q747" s="193">
        <v>9.7900000000000001E-2</v>
      </c>
      <c r="R747" s="193">
        <f>Q747*H747</f>
        <v>0.78320000000000001</v>
      </c>
      <c r="S747" s="193">
        <v>0</v>
      </c>
      <c r="T747" s="194">
        <f>S747*H747</f>
        <v>0</v>
      </c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R747" s="195" t="s">
        <v>239</v>
      </c>
      <c r="AT747" s="195" t="s">
        <v>500</v>
      </c>
      <c r="AU747" s="195" t="s">
        <v>94</v>
      </c>
      <c r="AY747" s="18" t="s">
        <v>196</v>
      </c>
      <c r="BE747" s="101">
        <f>IF(N747="základní",J747,0)</f>
        <v>0</v>
      </c>
      <c r="BF747" s="101">
        <f>IF(N747="snížená",J747,0)</f>
        <v>0</v>
      </c>
      <c r="BG747" s="101">
        <f>IF(N747="zákl. přenesená",J747,0)</f>
        <v>0</v>
      </c>
      <c r="BH747" s="101">
        <f>IF(N747="sníž. přenesená",J747,0)</f>
        <v>0</v>
      </c>
      <c r="BI747" s="101">
        <f>IF(N747="nulová",J747,0)</f>
        <v>0</v>
      </c>
      <c r="BJ747" s="18" t="s">
        <v>25</v>
      </c>
      <c r="BK747" s="101">
        <f>ROUND(I747*H747,2)</f>
        <v>0</v>
      </c>
      <c r="BL747" s="18" t="s">
        <v>203</v>
      </c>
      <c r="BM747" s="195" t="s">
        <v>2253</v>
      </c>
    </row>
    <row r="748" spans="1:65" s="14" customFormat="1" ht="11.25">
      <c r="B748" s="205"/>
      <c r="D748" s="197" t="s">
        <v>205</v>
      </c>
      <c r="E748" s="206" t="s">
        <v>1</v>
      </c>
      <c r="F748" s="207" t="s">
        <v>2247</v>
      </c>
      <c r="H748" s="206" t="s">
        <v>1</v>
      </c>
      <c r="I748" s="208"/>
      <c r="L748" s="205"/>
      <c r="M748" s="209"/>
      <c r="N748" s="210"/>
      <c r="O748" s="210"/>
      <c r="P748" s="210"/>
      <c r="Q748" s="210"/>
      <c r="R748" s="210"/>
      <c r="S748" s="210"/>
      <c r="T748" s="211"/>
      <c r="AT748" s="206" t="s">
        <v>205</v>
      </c>
      <c r="AU748" s="206" t="s">
        <v>94</v>
      </c>
      <c r="AV748" s="14" t="s">
        <v>25</v>
      </c>
      <c r="AW748" s="14" t="s">
        <v>38</v>
      </c>
      <c r="AX748" s="14" t="s">
        <v>84</v>
      </c>
      <c r="AY748" s="206" t="s">
        <v>196</v>
      </c>
    </row>
    <row r="749" spans="1:65" s="13" customFormat="1" ht="11.25">
      <c r="B749" s="196"/>
      <c r="D749" s="197" t="s">
        <v>205</v>
      </c>
      <c r="E749" s="198" t="s">
        <v>1</v>
      </c>
      <c r="F749" s="199" t="s">
        <v>2254</v>
      </c>
      <c r="H749" s="200">
        <v>8</v>
      </c>
      <c r="I749" s="201"/>
      <c r="L749" s="196"/>
      <c r="M749" s="202"/>
      <c r="N749" s="203"/>
      <c r="O749" s="203"/>
      <c r="P749" s="203"/>
      <c r="Q749" s="203"/>
      <c r="R749" s="203"/>
      <c r="S749" s="203"/>
      <c r="T749" s="204"/>
      <c r="AT749" s="198" t="s">
        <v>205</v>
      </c>
      <c r="AU749" s="198" t="s">
        <v>94</v>
      </c>
      <c r="AV749" s="13" t="s">
        <v>94</v>
      </c>
      <c r="AW749" s="13" t="s">
        <v>38</v>
      </c>
      <c r="AX749" s="13" t="s">
        <v>25</v>
      </c>
      <c r="AY749" s="198" t="s">
        <v>196</v>
      </c>
    </row>
    <row r="750" spans="1:65" s="2" customFormat="1" ht="16.5" customHeight="1">
      <c r="A750" s="35"/>
      <c r="B750" s="153"/>
      <c r="C750" s="228" t="s">
        <v>2255</v>
      </c>
      <c r="D750" s="228" t="s">
        <v>500</v>
      </c>
      <c r="E750" s="229" t="s">
        <v>2256</v>
      </c>
      <c r="F750" s="230" t="s">
        <v>2257</v>
      </c>
      <c r="G750" s="231" t="s">
        <v>595</v>
      </c>
      <c r="H750" s="232">
        <v>8.16</v>
      </c>
      <c r="I750" s="233"/>
      <c r="J750" s="234">
        <f>ROUND(I750*H750,2)</f>
        <v>0</v>
      </c>
      <c r="K750" s="230" t="s">
        <v>202</v>
      </c>
      <c r="L750" s="235"/>
      <c r="M750" s="236" t="s">
        <v>1</v>
      </c>
      <c r="N750" s="237" t="s">
        <v>50</v>
      </c>
      <c r="O750" s="61"/>
      <c r="P750" s="193">
        <f>O750*H750</f>
        <v>0</v>
      </c>
      <c r="Q750" s="193">
        <v>2.5999999999999998E-4</v>
      </c>
      <c r="R750" s="193">
        <f>Q750*H750</f>
        <v>2.1216E-3</v>
      </c>
      <c r="S750" s="193">
        <v>0</v>
      </c>
      <c r="T750" s="194">
        <f>S750*H750</f>
        <v>0</v>
      </c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R750" s="195" t="s">
        <v>239</v>
      </c>
      <c r="AT750" s="195" t="s">
        <v>500</v>
      </c>
      <c r="AU750" s="195" t="s">
        <v>94</v>
      </c>
      <c r="AY750" s="18" t="s">
        <v>196</v>
      </c>
      <c r="BE750" s="101">
        <f>IF(N750="základní",J750,0)</f>
        <v>0</v>
      </c>
      <c r="BF750" s="101">
        <f>IF(N750="snížená",J750,0)</f>
        <v>0</v>
      </c>
      <c r="BG750" s="101">
        <f>IF(N750="zákl. přenesená",J750,0)</f>
        <v>0</v>
      </c>
      <c r="BH750" s="101">
        <f>IF(N750="sníž. přenesená",J750,0)</f>
        <v>0</v>
      </c>
      <c r="BI750" s="101">
        <f>IF(N750="nulová",J750,0)</f>
        <v>0</v>
      </c>
      <c r="BJ750" s="18" t="s">
        <v>25</v>
      </c>
      <c r="BK750" s="101">
        <f>ROUND(I750*H750,2)</f>
        <v>0</v>
      </c>
      <c r="BL750" s="18" t="s">
        <v>203</v>
      </c>
      <c r="BM750" s="195" t="s">
        <v>2258</v>
      </c>
    </row>
    <row r="751" spans="1:65" s="13" customFormat="1" ht="11.25">
      <c r="B751" s="196"/>
      <c r="D751" s="197" t="s">
        <v>205</v>
      </c>
      <c r="F751" s="199" t="s">
        <v>2259</v>
      </c>
      <c r="H751" s="200">
        <v>8.16</v>
      </c>
      <c r="I751" s="201"/>
      <c r="L751" s="196"/>
      <c r="M751" s="202"/>
      <c r="N751" s="203"/>
      <c r="O751" s="203"/>
      <c r="P751" s="203"/>
      <c r="Q751" s="203"/>
      <c r="R751" s="203"/>
      <c r="S751" s="203"/>
      <c r="T751" s="204"/>
      <c r="AT751" s="198" t="s">
        <v>205</v>
      </c>
      <c r="AU751" s="198" t="s">
        <v>94</v>
      </c>
      <c r="AV751" s="13" t="s">
        <v>94</v>
      </c>
      <c r="AW751" s="13" t="s">
        <v>3</v>
      </c>
      <c r="AX751" s="13" t="s">
        <v>25</v>
      </c>
      <c r="AY751" s="198" t="s">
        <v>196</v>
      </c>
    </row>
    <row r="752" spans="1:65" s="2" customFormat="1" ht="16.5" customHeight="1">
      <c r="A752" s="35"/>
      <c r="B752" s="153"/>
      <c r="C752" s="228" t="s">
        <v>2260</v>
      </c>
      <c r="D752" s="228" t="s">
        <v>500</v>
      </c>
      <c r="E752" s="229" t="s">
        <v>2261</v>
      </c>
      <c r="F752" s="230" t="s">
        <v>2262</v>
      </c>
      <c r="G752" s="231" t="s">
        <v>595</v>
      </c>
      <c r="H752" s="232">
        <v>8.16</v>
      </c>
      <c r="I752" s="233"/>
      <c r="J752" s="234">
        <f>ROUND(I752*H752,2)</f>
        <v>0</v>
      </c>
      <c r="K752" s="230" t="s">
        <v>202</v>
      </c>
      <c r="L752" s="235"/>
      <c r="M752" s="236" t="s">
        <v>1</v>
      </c>
      <c r="N752" s="237" t="s">
        <v>50</v>
      </c>
      <c r="O752" s="61"/>
      <c r="P752" s="193">
        <f>O752*H752</f>
        <v>0</v>
      </c>
      <c r="Q752" s="193">
        <v>9.0000000000000006E-5</v>
      </c>
      <c r="R752" s="193">
        <f>Q752*H752</f>
        <v>7.3440000000000007E-4</v>
      </c>
      <c r="S752" s="193">
        <v>0</v>
      </c>
      <c r="T752" s="194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195" t="s">
        <v>239</v>
      </c>
      <c r="AT752" s="195" t="s">
        <v>500</v>
      </c>
      <c r="AU752" s="195" t="s">
        <v>94</v>
      </c>
      <c r="AY752" s="18" t="s">
        <v>196</v>
      </c>
      <c r="BE752" s="101">
        <f>IF(N752="základní",J752,0)</f>
        <v>0</v>
      </c>
      <c r="BF752" s="101">
        <f>IF(N752="snížená",J752,0)</f>
        <v>0</v>
      </c>
      <c r="BG752" s="101">
        <f>IF(N752="zákl. přenesená",J752,0)</f>
        <v>0</v>
      </c>
      <c r="BH752" s="101">
        <f>IF(N752="sníž. přenesená",J752,0)</f>
        <v>0</v>
      </c>
      <c r="BI752" s="101">
        <f>IF(N752="nulová",J752,0)</f>
        <v>0</v>
      </c>
      <c r="BJ752" s="18" t="s">
        <v>25</v>
      </c>
      <c r="BK752" s="101">
        <f>ROUND(I752*H752,2)</f>
        <v>0</v>
      </c>
      <c r="BL752" s="18" t="s">
        <v>203</v>
      </c>
      <c r="BM752" s="195" t="s">
        <v>2263</v>
      </c>
    </row>
    <row r="753" spans="1:65" s="13" customFormat="1" ht="11.25">
      <c r="B753" s="196"/>
      <c r="D753" s="197" t="s">
        <v>205</v>
      </c>
      <c r="F753" s="199" t="s">
        <v>2259</v>
      </c>
      <c r="H753" s="200">
        <v>8.16</v>
      </c>
      <c r="I753" s="201"/>
      <c r="L753" s="196"/>
      <c r="M753" s="202"/>
      <c r="N753" s="203"/>
      <c r="O753" s="203"/>
      <c r="P753" s="203"/>
      <c r="Q753" s="203"/>
      <c r="R753" s="203"/>
      <c r="S753" s="203"/>
      <c r="T753" s="204"/>
      <c r="AT753" s="198" t="s">
        <v>205</v>
      </c>
      <c r="AU753" s="198" t="s">
        <v>94</v>
      </c>
      <c r="AV753" s="13" t="s">
        <v>94</v>
      </c>
      <c r="AW753" s="13" t="s">
        <v>3</v>
      </c>
      <c r="AX753" s="13" t="s">
        <v>25</v>
      </c>
      <c r="AY753" s="198" t="s">
        <v>196</v>
      </c>
    </row>
    <row r="754" spans="1:65" s="2" customFormat="1" ht="16.5" customHeight="1">
      <c r="A754" s="35"/>
      <c r="B754" s="153"/>
      <c r="C754" s="184" t="s">
        <v>2264</v>
      </c>
      <c r="D754" s="184" t="s">
        <v>198</v>
      </c>
      <c r="E754" s="185" t="s">
        <v>2244</v>
      </c>
      <c r="F754" s="186" t="s">
        <v>2245</v>
      </c>
      <c r="G754" s="187" t="s">
        <v>229</v>
      </c>
      <c r="H754" s="188">
        <v>726.8</v>
      </c>
      <c r="I754" s="189"/>
      <c r="J754" s="190">
        <f>ROUND(I754*H754,2)</f>
        <v>0</v>
      </c>
      <c r="K754" s="186" t="s">
        <v>202</v>
      </c>
      <c r="L754" s="36"/>
      <c r="M754" s="191" t="s">
        <v>1</v>
      </c>
      <c r="N754" s="192" t="s">
        <v>50</v>
      </c>
      <c r="O754" s="61"/>
      <c r="P754" s="193">
        <f>O754*H754</f>
        <v>0</v>
      </c>
      <c r="Q754" s="193">
        <v>0</v>
      </c>
      <c r="R754" s="193">
        <f>Q754*H754</f>
        <v>0</v>
      </c>
      <c r="S754" s="193">
        <v>0</v>
      </c>
      <c r="T754" s="194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195" t="s">
        <v>203</v>
      </c>
      <c r="AT754" s="195" t="s">
        <v>198</v>
      </c>
      <c r="AU754" s="195" t="s">
        <v>94</v>
      </c>
      <c r="AY754" s="18" t="s">
        <v>196</v>
      </c>
      <c r="BE754" s="101">
        <f>IF(N754="základní",J754,0)</f>
        <v>0</v>
      </c>
      <c r="BF754" s="101">
        <f>IF(N754="snížená",J754,0)</f>
        <v>0</v>
      </c>
      <c r="BG754" s="101">
        <f>IF(N754="zákl. přenesená",J754,0)</f>
        <v>0</v>
      </c>
      <c r="BH754" s="101">
        <f>IF(N754="sníž. přenesená",J754,0)</f>
        <v>0</v>
      </c>
      <c r="BI754" s="101">
        <f>IF(N754="nulová",J754,0)</f>
        <v>0</v>
      </c>
      <c r="BJ754" s="18" t="s">
        <v>25</v>
      </c>
      <c r="BK754" s="101">
        <f>ROUND(I754*H754,2)</f>
        <v>0</v>
      </c>
      <c r="BL754" s="18" t="s">
        <v>203</v>
      </c>
      <c r="BM754" s="195" t="s">
        <v>2265</v>
      </c>
    </row>
    <row r="755" spans="1:65" s="14" customFormat="1" ht="11.25">
      <c r="B755" s="205"/>
      <c r="D755" s="197" t="s">
        <v>205</v>
      </c>
      <c r="E755" s="206" t="s">
        <v>1</v>
      </c>
      <c r="F755" s="207" t="s">
        <v>2247</v>
      </c>
      <c r="H755" s="206" t="s">
        <v>1</v>
      </c>
      <c r="I755" s="208"/>
      <c r="L755" s="205"/>
      <c r="M755" s="209"/>
      <c r="N755" s="210"/>
      <c r="O755" s="210"/>
      <c r="P755" s="210"/>
      <c r="Q755" s="210"/>
      <c r="R755" s="210"/>
      <c r="S755" s="210"/>
      <c r="T755" s="211"/>
      <c r="AT755" s="206" t="s">
        <v>205</v>
      </c>
      <c r="AU755" s="206" t="s">
        <v>94</v>
      </c>
      <c r="AV755" s="14" t="s">
        <v>25</v>
      </c>
      <c r="AW755" s="14" t="s">
        <v>38</v>
      </c>
      <c r="AX755" s="14" t="s">
        <v>84</v>
      </c>
      <c r="AY755" s="206" t="s">
        <v>196</v>
      </c>
    </row>
    <row r="756" spans="1:65" s="13" customFormat="1" ht="11.25">
      <c r="B756" s="196"/>
      <c r="D756" s="197" t="s">
        <v>205</v>
      </c>
      <c r="E756" s="198" t="s">
        <v>1</v>
      </c>
      <c r="F756" s="199" t="s">
        <v>2266</v>
      </c>
      <c r="H756" s="200">
        <v>726.8</v>
      </c>
      <c r="I756" s="201"/>
      <c r="L756" s="196"/>
      <c r="M756" s="202"/>
      <c r="N756" s="203"/>
      <c r="O756" s="203"/>
      <c r="P756" s="203"/>
      <c r="Q756" s="203"/>
      <c r="R756" s="203"/>
      <c r="S756" s="203"/>
      <c r="T756" s="204"/>
      <c r="AT756" s="198" t="s">
        <v>205</v>
      </c>
      <c r="AU756" s="198" t="s">
        <v>94</v>
      </c>
      <c r="AV756" s="13" t="s">
        <v>94</v>
      </c>
      <c r="AW756" s="13" t="s">
        <v>38</v>
      </c>
      <c r="AX756" s="13" t="s">
        <v>84</v>
      </c>
      <c r="AY756" s="198" t="s">
        <v>196</v>
      </c>
    </row>
    <row r="757" spans="1:65" s="16" customFormat="1" ht="11.25">
      <c r="B757" s="220"/>
      <c r="D757" s="197" t="s">
        <v>205</v>
      </c>
      <c r="E757" s="221" t="s">
        <v>2267</v>
      </c>
      <c r="F757" s="222" t="s">
        <v>368</v>
      </c>
      <c r="H757" s="223">
        <v>726.8</v>
      </c>
      <c r="I757" s="224"/>
      <c r="L757" s="220"/>
      <c r="M757" s="225"/>
      <c r="N757" s="226"/>
      <c r="O757" s="226"/>
      <c r="P757" s="226"/>
      <c r="Q757" s="226"/>
      <c r="R757" s="226"/>
      <c r="S757" s="226"/>
      <c r="T757" s="227"/>
      <c r="AT757" s="221" t="s">
        <v>205</v>
      </c>
      <c r="AU757" s="221" t="s">
        <v>94</v>
      </c>
      <c r="AV757" s="16" t="s">
        <v>211</v>
      </c>
      <c r="AW757" s="16" t="s">
        <v>38</v>
      </c>
      <c r="AX757" s="16" t="s">
        <v>84</v>
      </c>
      <c r="AY757" s="221" t="s">
        <v>196</v>
      </c>
    </row>
    <row r="758" spans="1:65" s="15" customFormat="1" ht="11.25">
      <c r="B758" s="212"/>
      <c r="D758" s="197" t="s">
        <v>205</v>
      </c>
      <c r="E758" s="213" t="s">
        <v>1</v>
      </c>
      <c r="F758" s="214" t="s">
        <v>225</v>
      </c>
      <c r="H758" s="215">
        <v>726.8</v>
      </c>
      <c r="I758" s="216"/>
      <c r="L758" s="212"/>
      <c r="M758" s="217"/>
      <c r="N758" s="218"/>
      <c r="O758" s="218"/>
      <c r="P758" s="218"/>
      <c r="Q758" s="218"/>
      <c r="R758" s="218"/>
      <c r="S758" s="218"/>
      <c r="T758" s="219"/>
      <c r="AT758" s="213" t="s">
        <v>205</v>
      </c>
      <c r="AU758" s="213" t="s">
        <v>94</v>
      </c>
      <c r="AV758" s="15" t="s">
        <v>203</v>
      </c>
      <c r="AW758" s="15" t="s">
        <v>38</v>
      </c>
      <c r="AX758" s="15" t="s">
        <v>25</v>
      </c>
      <c r="AY758" s="213" t="s">
        <v>196</v>
      </c>
    </row>
    <row r="759" spans="1:65" s="2" customFormat="1" ht="21.75" customHeight="1">
      <c r="A759" s="35"/>
      <c r="B759" s="153"/>
      <c r="C759" s="228" t="s">
        <v>2268</v>
      </c>
      <c r="D759" s="228" t="s">
        <v>500</v>
      </c>
      <c r="E759" s="229" t="s">
        <v>2269</v>
      </c>
      <c r="F759" s="230" t="s">
        <v>2252</v>
      </c>
      <c r="G759" s="231" t="s">
        <v>595</v>
      </c>
      <c r="H759" s="232">
        <v>126</v>
      </c>
      <c r="I759" s="233"/>
      <c r="J759" s="234">
        <f>ROUND(I759*H759,2)</f>
        <v>0</v>
      </c>
      <c r="K759" s="230" t="s">
        <v>202</v>
      </c>
      <c r="L759" s="235"/>
      <c r="M759" s="236" t="s">
        <v>1</v>
      </c>
      <c r="N759" s="237" t="s">
        <v>50</v>
      </c>
      <c r="O759" s="61"/>
      <c r="P759" s="193">
        <f>O759*H759</f>
        <v>0</v>
      </c>
      <c r="Q759" s="193">
        <v>7.9399999999999998E-2</v>
      </c>
      <c r="R759" s="193">
        <f>Q759*H759</f>
        <v>10.0044</v>
      </c>
      <c r="S759" s="193">
        <v>0</v>
      </c>
      <c r="T759" s="194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195" t="s">
        <v>239</v>
      </c>
      <c r="AT759" s="195" t="s">
        <v>500</v>
      </c>
      <c r="AU759" s="195" t="s">
        <v>94</v>
      </c>
      <c r="AY759" s="18" t="s">
        <v>196</v>
      </c>
      <c r="BE759" s="101">
        <f>IF(N759="základní",J759,0)</f>
        <v>0</v>
      </c>
      <c r="BF759" s="101">
        <f>IF(N759="snížená",J759,0)</f>
        <v>0</v>
      </c>
      <c r="BG759" s="101">
        <f>IF(N759="zákl. přenesená",J759,0)</f>
        <v>0</v>
      </c>
      <c r="BH759" s="101">
        <f>IF(N759="sníž. přenesená",J759,0)</f>
        <v>0</v>
      </c>
      <c r="BI759" s="101">
        <f>IF(N759="nulová",J759,0)</f>
        <v>0</v>
      </c>
      <c r="BJ759" s="18" t="s">
        <v>25</v>
      </c>
      <c r="BK759" s="101">
        <f>ROUND(I759*H759,2)</f>
        <v>0</v>
      </c>
      <c r="BL759" s="18" t="s">
        <v>203</v>
      </c>
      <c r="BM759" s="195" t="s">
        <v>2270</v>
      </c>
    </row>
    <row r="760" spans="1:65" s="2" customFormat="1" ht="19.5">
      <c r="A760" s="35"/>
      <c r="B760" s="36"/>
      <c r="C760" s="35"/>
      <c r="D760" s="197" t="s">
        <v>2017</v>
      </c>
      <c r="E760" s="35"/>
      <c r="F760" s="242" t="s">
        <v>2271</v>
      </c>
      <c r="G760" s="35"/>
      <c r="H760" s="35"/>
      <c r="I760" s="112"/>
      <c r="J760" s="35"/>
      <c r="K760" s="35"/>
      <c r="L760" s="36"/>
      <c r="M760" s="243"/>
      <c r="N760" s="244"/>
      <c r="O760" s="61"/>
      <c r="P760" s="61"/>
      <c r="Q760" s="61"/>
      <c r="R760" s="61"/>
      <c r="S760" s="61"/>
      <c r="T760" s="62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T760" s="18" t="s">
        <v>2017</v>
      </c>
      <c r="AU760" s="18" t="s">
        <v>94</v>
      </c>
    </row>
    <row r="761" spans="1:65" s="14" customFormat="1" ht="11.25">
      <c r="B761" s="205"/>
      <c r="D761" s="197" t="s">
        <v>205</v>
      </c>
      <c r="E761" s="206" t="s">
        <v>1</v>
      </c>
      <c r="F761" s="207" t="s">
        <v>2247</v>
      </c>
      <c r="H761" s="206" t="s">
        <v>1</v>
      </c>
      <c r="I761" s="208"/>
      <c r="L761" s="205"/>
      <c r="M761" s="209"/>
      <c r="N761" s="210"/>
      <c r="O761" s="210"/>
      <c r="P761" s="210"/>
      <c r="Q761" s="210"/>
      <c r="R761" s="210"/>
      <c r="S761" s="210"/>
      <c r="T761" s="211"/>
      <c r="AT761" s="206" t="s">
        <v>205</v>
      </c>
      <c r="AU761" s="206" t="s">
        <v>94</v>
      </c>
      <c r="AV761" s="14" t="s">
        <v>25</v>
      </c>
      <c r="AW761" s="14" t="s">
        <v>38</v>
      </c>
      <c r="AX761" s="14" t="s">
        <v>84</v>
      </c>
      <c r="AY761" s="206" t="s">
        <v>196</v>
      </c>
    </row>
    <row r="762" spans="1:65" s="13" customFormat="1" ht="11.25">
      <c r="B762" s="196"/>
      <c r="D762" s="197" t="s">
        <v>205</v>
      </c>
      <c r="E762" s="198" t="s">
        <v>1</v>
      </c>
      <c r="F762" s="199" t="s">
        <v>2272</v>
      </c>
      <c r="H762" s="200">
        <v>126</v>
      </c>
      <c r="I762" s="201"/>
      <c r="L762" s="196"/>
      <c r="M762" s="202"/>
      <c r="N762" s="203"/>
      <c r="O762" s="203"/>
      <c r="P762" s="203"/>
      <c r="Q762" s="203"/>
      <c r="R762" s="203"/>
      <c r="S762" s="203"/>
      <c r="T762" s="204"/>
      <c r="AT762" s="198" t="s">
        <v>205</v>
      </c>
      <c r="AU762" s="198" t="s">
        <v>94</v>
      </c>
      <c r="AV762" s="13" t="s">
        <v>94</v>
      </c>
      <c r="AW762" s="13" t="s">
        <v>38</v>
      </c>
      <c r="AX762" s="13" t="s">
        <v>25</v>
      </c>
      <c r="AY762" s="198" t="s">
        <v>196</v>
      </c>
    </row>
    <row r="763" spans="1:65" s="2" customFormat="1" ht="16.5" customHeight="1">
      <c r="A763" s="35"/>
      <c r="B763" s="153"/>
      <c r="C763" s="228" t="s">
        <v>2273</v>
      </c>
      <c r="D763" s="228" t="s">
        <v>500</v>
      </c>
      <c r="E763" s="229" t="s">
        <v>2274</v>
      </c>
      <c r="F763" s="230" t="s">
        <v>2275</v>
      </c>
      <c r="G763" s="231" t="s">
        <v>595</v>
      </c>
      <c r="H763" s="232">
        <v>128.52000000000001</v>
      </c>
      <c r="I763" s="233"/>
      <c r="J763" s="234">
        <f>ROUND(I763*H763,2)</f>
        <v>0</v>
      </c>
      <c r="K763" s="230" t="s">
        <v>202</v>
      </c>
      <c r="L763" s="235"/>
      <c r="M763" s="236" t="s">
        <v>1</v>
      </c>
      <c r="N763" s="237" t="s">
        <v>50</v>
      </c>
      <c r="O763" s="61"/>
      <c r="P763" s="193">
        <f>O763*H763</f>
        <v>0</v>
      </c>
      <c r="Q763" s="193">
        <v>2.5999999999999998E-4</v>
      </c>
      <c r="R763" s="193">
        <f>Q763*H763</f>
        <v>3.3415199999999999E-2</v>
      </c>
      <c r="S763" s="193">
        <v>0</v>
      </c>
      <c r="T763" s="194">
        <f>S763*H763</f>
        <v>0</v>
      </c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R763" s="195" t="s">
        <v>239</v>
      </c>
      <c r="AT763" s="195" t="s">
        <v>500</v>
      </c>
      <c r="AU763" s="195" t="s">
        <v>94</v>
      </c>
      <c r="AY763" s="18" t="s">
        <v>196</v>
      </c>
      <c r="BE763" s="101">
        <f>IF(N763="základní",J763,0)</f>
        <v>0</v>
      </c>
      <c r="BF763" s="101">
        <f>IF(N763="snížená",J763,0)</f>
        <v>0</v>
      </c>
      <c r="BG763" s="101">
        <f>IF(N763="zákl. přenesená",J763,0)</f>
        <v>0</v>
      </c>
      <c r="BH763" s="101">
        <f>IF(N763="sníž. přenesená",J763,0)</f>
        <v>0</v>
      </c>
      <c r="BI763" s="101">
        <f>IF(N763="nulová",J763,0)</f>
        <v>0</v>
      </c>
      <c r="BJ763" s="18" t="s">
        <v>25</v>
      </c>
      <c r="BK763" s="101">
        <f>ROUND(I763*H763,2)</f>
        <v>0</v>
      </c>
      <c r="BL763" s="18" t="s">
        <v>203</v>
      </c>
      <c r="BM763" s="195" t="s">
        <v>2276</v>
      </c>
    </row>
    <row r="764" spans="1:65" s="13" customFormat="1" ht="11.25">
      <c r="B764" s="196"/>
      <c r="D764" s="197" t="s">
        <v>205</v>
      </c>
      <c r="F764" s="199" t="s">
        <v>2277</v>
      </c>
      <c r="H764" s="200">
        <v>128.52000000000001</v>
      </c>
      <c r="I764" s="201"/>
      <c r="L764" s="196"/>
      <c r="M764" s="202"/>
      <c r="N764" s="203"/>
      <c r="O764" s="203"/>
      <c r="P764" s="203"/>
      <c r="Q764" s="203"/>
      <c r="R764" s="203"/>
      <c r="S764" s="203"/>
      <c r="T764" s="204"/>
      <c r="AT764" s="198" t="s">
        <v>205</v>
      </c>
      <c r="AU764" s="198" t="s">
        <v>94</v>
      </c>
      <c r="AV764" s="13" t="s">
        <v>94</v>
      </c>
      <c r="AW764" s="13" t="s">
        <v>3</v>
      </c>
      <c r="AX764" s="13" t="s">
        <v>25</v>
      </c>
      <c r="AY764" s="198" t="s">
        <v>196</v>
      </c>
    </row>
    <row r="765" spans="1:65" s="2" customFormat="1" ht="16.5" customHeight="1">
      <c r="A765" s="35"/>
      <c r="B765" s="153"/>
      <c r="C765" s="228" t="s">
        <v>2278</v>
      </c>
      <c r="D765" s="228" t="s">
        <v>500</v>
      </c>
      <c r="E765" s="229" t="s">
        <v>2261</v>
      </c>
      <c r="F765" s="230" t="s">
        <v>2262</v>
      </c>
      <c r="G765" s="231" t="s">
        <v>595</v>
      </c>
      <c r="H765" s="232">
        <v>128.52000000000001</v>
      </c>
      <c r="I765" s="233"/>
      <c r="J765" s="234">
        <f>ROUND(I765*H765,2)</f>
        <v>0</v>
      </c>
      <c r="K765" s="230" t="s">
        <v>202</v>
      </c>
      <c r="L765" s="235"/>
      <c r="M765" s="236" t="s">
        <v>1</v>
      </c>
      <c r="N765" s="237" t="s">
        <v>50</v>
      </c>
      <c r="O765" s="61"/>
      <c r="P765" s="193">
        <f>O765*H765</f>
        <v>0</v>
      </c>
      <c r="Q765" s="193">
        <v>9.0000000000000006E-5</v>
      </c>
      <c r="R765" s="193">
        <f>Q765*H765</f>
        <v>1.1566800000000002E-2</v>
      </c>
      <c r="S765" s="193">
        <v>0</v>
      </c>
      <c r="T765" s="194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195" t="s">
        <v>239</v>
      </c>
      <c r="AT765" s="195" t="s">
        <v>500</v>
      </c>
      <c r="AU765" s="195" t="s">
        <v>94</v>
      </c>
      <c r="AY765" s="18" t="s">
        <v>196</v>
      </c>
      <c r="BE765" s="101">
        <f>IF(N765="základní",J765,0)</f>
        <v>0</v>
      </c>
      <c r="BF765" s="101">
        <f>IF(N765="snížená",J765,0)</f>
        <v>0</v>
      </c>
      <c r="BG765" s="101">
        <f>IF(N765="zákl. přenesená",J765,0)</f>
        <v>0</v>
      </c>
      <c r="BH765" s="101">
        <f>IF(N765="sníž. přenesená",J765,0)</f>
        <v>0</v>
      </c>
      <c r="BI765" s="101">
        <f>IF(N765="nulová",J765,0)</f>
        <v>0</v>
      </c>
      <c r="BJ765" s="18" t="s">
        <v>25</v>
      </c>
      <c r="BK765" s="101">
        <f>ROUND(I765*H765,2)</f>
        <v>0</v>
      </c>
      <c r="BL765" s="18" t="s">
        <v>203</v>
      </c>
      <c r="BM765" s="195" t="s">
        <v>2279</v>
      </c>
    </row>
    <row r="766" spans="1:65" s="13" customFormat="1" ht="11.25">
      <c r="B766" s="196"/>
      <c r="D766" s="197" t="s">
        <v>205</v>
      </c>
      <c r="F766" s="199" t="s">
        <v>2277</v>
      </c>
      <c r="H766" s="200">
        <v>128.52000000000001</v>
      </c>
      <c r="I766" s="201"/>
      <c r="L766" s="196"/>
      <c r="M766" s="202"/>
      <c r="N766" s="203"/>
      <c r="O766" s="203"/>
      <c r="P766" s="203"/>
      <c r="Q766" s="203"/>
      <c r="R766" s="203"/>
      <c r="S766" s="203"/>
      <c r="T766" s="204"/>
      <c r="AT766" s="198" t="s">
        <v>205</v>
      </c>
      <c r="AU766" s="198" t="s">
        <v>94</v>
      </c>
      <c r="AV766" s="13" t="s">
        <v>94</v>
      </c>
      <c r="AW766" s="13" t="s">
        <v>3</v>
      </c>
      <c r="AX766" s="13" t="s">
        <v>25</v>
      </c>
      <c r="AY766" s="198" t="s">
        <v>196</v>
      </c>
    </row>
    <row r="767" spans="1:65" s="2" customFormat="1" ht="16.5" customHeight="1">
      <c r="A767" s="35"/>
      <c r="B767" s="153"/>
      <c r="C767" s="228" t="s">
        <v>2280</v>
      </c>
      <c r="D767" s="228" t="s">
        <v>500</v>
      </c>
      <c r="E767" s="229" t="s">
        <v>2281</v>
      </c>
      <c r="F767" s="230" t="s">
        <v>2282</v>
      </c>
      <c r="G767" s="231" t="s">
        <v>595</v>
      </c>
      <c r="H767" s="232">
        <v>78.540000000000006</v>
      </c>
      <c r="I767" s="233"/>
      <c r="J767" s="234">
        <f>ROUND(I767*H767,2)</f>
        <v>0</v>
      </c>
      <c r="K767" s="230" t="s">
        <v>202</v>
      </c>
      <c r="L767" s="235"/>
      <c r="M767" s="236" t="s">
        <v>1</v>
      </c>
      <c r="N767" s="237" t="s">
        <v>50</v>
      </c>
      <c r="O767" s="61"/>
      <c r="P767" s="193">
        <f>O767*H767</f>
        <v>0</v>
      </c>
      <c r="Q767" s="193">
        <v>9.0000000000000006E-5</v>
      </c>
      <c r="R767" s="193">
        <f>Q767*H767</f>
        <v>7.0686000000000013E-3</v>
      </c>
      <c r="S767" s="193">
        <v>0</v>
      </c>
      <c r="T767" s="194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195" t="s">
        <v>239</v>
      </c>
      <c r="AT767" s="195" t="s">
        <v>500</v>
      </c>
      <c r="AU767" s="195" t="s">
        <v>94</v>
      </c>
      <c r="AY767" s="18" t="s">
        <v>196</v>
      </c>
      <c r="BE767" s="101">
        <f>IF(N767="základní",J767,0)</f>
        <v>0</v>
      </c>
      <c r="BF767" s="101">
        <f>IF(N767="snížená",J767,0)</f>
        <v>0</v>
      </c>
      <c r="BG767" s="101">
        <f>IF(N767="zákl. přenesená",J767,0)</f>
        <v>0</v>
      </c>
      <c r="BH767" s="101">
        <f>IF(N767="sníž. přenesená",J767,0)</f>
        <v>0</v>
      </c>
      <c r="BI767" s="101">
        <f>IF(N767="nulová",J767,0)</f>
        <v>0</v>
      </c>
      <c r="BJ767" s="18" t="s">
        <v>25</v>
      </c>
      <c r="BK767" s="101">
        <f>ROUND(I767*H767,2)</f>
        <v>0</v>
      </c>
      <c r="BL767" s="18" t="s">
        <v>203</v>
      </c>
      <c r="BM767" s="195" t="s">
        <v>2283</v>
      </c>
    </row>
    <row r="768" spans="1:65" s="13" customFormat="1" ht="11.25">
      <c r="B768" s="196"/>
      <c r="D768" s="197" t="s">
        <v>205</v>
      </c>
      <c r="F768" s="199" t="s">
        <v>2284</v>
      </c>
      <c r="H768" s="200">
        <v>78.540000000000006</v>
      </c>
      <c r="I768" s="201"/>
      <c r="L768" s="196"/>
      <c r="M768" s="202"/>
      <c r="N768" s="203"/>
      <c r="O768" s="203"/>
      <c r="P768" s="203"/>
      <c r="Q768" s="203"/>
      <c r="R768" s="203"/>
      <c r="S768" s="203"/>
      <c r="T768" s="204"/>
      <c r="AT768" s="198" t="s">
        <v>205</v>
      </c>
      <c r="AU768" s="198" t="s">
        <v>94</v>
      </c>
      <c r="AV768" s="13" t="s">
        <v>94</v>
      </c>
      <c r="AW768" s="13" t="s">
        <v>3</v>
      </c>
      <c r="AX768" s="13" t="s">
        <v>25</v>
      </c>
      <c r="AY768" s="198" t="s">
        <v>196</v>
      </c>
    </row>
    <row r="769" spans="1:65" s="2" customFormat="1" ht="16.5" customHeight="1">
      <c r="A769" s="35"/>
      <c r="B769" s="153"/>
      <c r="C769" s="184" t="s">
        <v>2285</v>
      </c>
      <c r="D769" s="184" t="s">
        <v>198</v>
      </c>
      <c r="E769" s="185" t="s">
        <v>2286</v>
      </c>
      <c r="F769" s="186" t="s">
        <v>2287</v>
      </c>
      <c r="G769" s="187" t="s">
        <v>595</v>
      </c>
      <c r="H769" s="188">
        <v>22</v>
      </c>
      <c r="I769" s="189"/>
      <c r="J769" s="190">
        <f>ROUND(I769*H769,2)</f>
        <v>0</v>
      </c>
      <c r="K769" s="186" t="s">
        <v>202</v>
      </c>
      <c r="L769" s="36"/>
      <c r="M769" s="191" t="s">
        <v>1</v>
      </c>
      <c r="N769" s="192" t="s">
        <v>50</v>
      </c>
      <c r="O769" s="61"/>
      <c r="P769" s="193">
        <f>O769*H769</f>
        <v>0</v>
      </c>
      <c r="Q769" s="193">
        <v>0</v>
      </c>
      <c r="R769" s="193">
        <f>Q769*H769</f>
        <v>0</v>
      </c>
      <c r="S769" s="193">
        <v>0</v>
      </c>
      <c r="T769" s="194">
        <f>S769*H769</f>
        <v>0</v>
      </c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R769" s="195" t="s">
        <v>203</v>
      </c>
      <c r="AT769" s="195" t="s">
        <v>198</v>
      </c>
      <c r="AU769" s="195" t="s">
        <v>94</v>
      </c>
      <c r="AY769" s="18" t="s">
        <v>196</v>
      </c>
      <c r="BE769" s="101">
        <f>IF(N769="základní",J769,0)</f>
        <v>0</v>
      </c>
      <c r="BF769" s="101">
        <f>IF(N769="snížená",J769,0)</f>
        <v>0</v>
      </c>
      <c r="BG769" s="101">
        <f>IF(N769="zákl. přenesená",J769,0)</f>
        <v>0</v>
      </c>
      <c r="BH769" s="101">
        <f>IF(N769="sníž. přenesená",J769,0)</f>
        <v>0</v>
      </c>
      <c r="BI769" s="101">
        <f>IF(N769="nulová",J769,0)</f>
        <v>0</v>
      </c>
      <c r="BJ769" s="18" t="s">
        <v>25</v>
      </c>
      <c r="BK769" s="101">
        <f>ROUND(I769*H769,2)</f>
        <v>0</v>
      </c>
      <c r="BL769" s="18" t="s">
        <v>203</v>
      </c>
      <c r="BM769" s="195" t="s">
        <v>2288</v>
      </c>
    </row>
    <row r="770" spans="1:65" s="14" customFormat="1" ht="11.25">
      <c r="B770" s="205"/>
      <c r="D770" s="197" t="s">
        <v>205</v>
      </c>
      <c r="E770" s="206" t="s">
        <v>1</v>
      </c>
      <c r="F770" s="207" t="s">
        <v>2247</v>
      </c>
      <c r="H770" s="206" t="s">
        <v>1</v>
      </c>
      <c r="I770" s="208"/>
      <c r="L770" s="205"/>
      <c r="M770" s="209"/>
      <c r="N770" s="210"/>
      <c r="O770" s="210"/>
      <c r="P770" s="210"/>
      <c r="Q770" s="210"/>
      <c r="R770" s="210"/>
      <c r="S770" s="210"/>
      <c r="T770" s="211"/>
      <c r="AT770" s="206" t="s">
        <v>205</v>
      </c>
      <c r="AU770" s="206" t="s">
        <v>94</v>
      </c>
      <c r="AV770" s="14" t="s">
        <v>25</v>
      </c>
      <c r="AW770" s="14" t="s">
        <v>38</v>
      </c>
      <c r="AX770" s="14" t="s">
        <v>84</v>
      </c>
      <c r="AY770" s="206" t="s">
        <v>196</v>
      </c>
    </row>
    <row r="771" spans="1:65" s="13" customFormat="1" ht="11.25">
      <c r="B771" s="196"/>
      <c r="D771" s="197" t="s">
        <v>205</v>
      </c>
      <c r="E771" s="198" t="s">
        <v>1</v>
      </c>
      <c r="F771" s="199" t="s">
        <v>2289</v>
      </c>
      <c r="H771" s="200">
        <v>5</v>
      </c>
      <c r="I771" s="201"/>
      <c r="L771" s="196"/>
      <c r="M771" s="202"/>
      <c r="N771" s="203"/>
      <c r="O771" s="203"/>
      <c r="P771" s="203"/>
      <c r="Q771" s="203"/>
      <c r="R771" s="203"/>
      <c r="S771" s="203"/>
      <c r="T771" s="204"/>
      <c r="AT771" s="198" t="s">
        <v>205</v>
      </c>
      <c r="AU771" s="198" t="s">
        <v>94</v>
      </c>
      <c r="AV771" s="13" t="s">
        <v>94</v>
      </c>
      <c r="AW771" s="13" t="s">
        <v>38</v>
      </c>
      <c r="AX771" s="13" t="s">
        <v>84</v>
      </c>
      <c r="AY771" s="198" t="s">
        <v>196</v>
      </c>
    </row>
    <row r="772" spans="1:65" s="13" customFormat="1" ht="11.25">
      <c r="B772" s="196"/>
      <c r="D772" s="197" t="s">
        <v>205</v>
      </c>
      <c r="E772" s="198" t="s">
        <v>1</v>
      </c>
      <c r="F772" s="199" t="s">
        <v>2290</v>
      </c>
      <c r="H772" s="200">
        <v>17</v>
      </c>
      <c r="I772" s="201"/>
      <c r="L772" s="196"/>
      <c r="M772" s="202"/>
      <c r="N772" s="203"/>
      <c r="O772" s="203"/>
      <c r="P772" s="203"/>
      <c r="Q772" s="203"/>
      <c r="R772" s="203"/>
      <c r="S772" s="203"/>
      <c r="T772" s="204"/>
      <c r="AT772" s="198" t="s">
        <v>205</v>
      </c>
      <c r="AU772" s="198" t="s">
        <v>94</v>
      </c>
      <c r="AV772" s="13" t="s">
        <v>94</v>
      </c>
      <c r="AW772" s="13" t="s">
        <v>38</v>
      </c>
      <c r="AX772" s="13" t="s">
        <v>84</v>
      </c>
      <c r="AY772" s="198" t="s">
        <v>196</v>
      </c>
    </row>
    <row r="773" spans="1:65" s="15" customFormat="1" ht="11.25">
      <c r="B773" s="212"/>
      <c r="D773" s="197" t="s">
        <v>205</v>
      </c>
      <c r="E773" s="213" t="s">
        <v>1</v>
      </c>
      <c r="F773" s="214" t="s">
        <v>225</v>
      </c>
      <c r="H773" s="215">
        <v>22</v>
      </c>
      <c r="I773" s="216"/>
      <c r="L773" s="212"/>
      <c r="M773" s="217"/>
      <c r="N773" s="218"/>
      <c r="O773" s="218"/>
      <c r="P773" s="218"/>
      <c r="Q773" s="218"/>
      <c r="R773" s="218"/>
      <c r="S773" s="218"/>
      <c r="T773" s="219"/>
      <c r="AT773" s="213" t="s">
        <v>205</v>
      </c>
      <c r="AU773" s="213" t="s">
        <v>94</v>
      </c>
      <c r="AV773" s="15" t="s">
        <v>203</v>
      </c>
      <c r="AW773" s="15" t="s">
        <v>38</v>
      </c>
      <c r="AX773" s="15" t="s">
        <v>25</v>
      </c>
      <c r="AY773" s="213" t="s">
        <v>196</v>
      </c>
    </row>
    <row r="774" spans="1:65" s="2" customFormat="1" ht="16.5" customHeight="1">
      <c r="A774" s="35"/>
      <c r="B774" s="153"/>
      <c r="C774" s="228" t="s">
        <v>2291</v>
      </c>
      <c r="D774" s="228" t="s">
        <v>500</v>
      </c>
      <c r="E774" s="229" t="s">
        <v>2292</v>
      </c>
      <c r="F774" s="230" t="s">
        <v>2293</v>
      </c>
      <c r="G774" s="231" t="s">
        <v>595</v>
      </c>
      <c r="H774" s="232">
        <v>1.01</v>
      </c>
      <c r="I774" s="233"/>
      <c r="J774" s="234">
        <f>ROUND(I774*H774,2)</f>
        <v>0</v>
      </c>
      <c r="K774" s="230" t="s">
        <v>202</v>
      </c>
      <c r="L774" s="235"/>
      <c r="M774" s="236" t="s">
        <v>1</v>
      </c>
      <c r="N774" s="237" t="s">
        <v>50</v>
      </c>
      <c r="O774" s="61"/>
      <c r="P774" s="193">
        <f>O774*H774</f>
        <v>0</v>
      </c>
      <c r="Q774" s="193">
        <v>8.8000000000000005E-3</v>
      </c>
      <c r="R774" s="193">
        <f>Q774*H774</f>
        <v>8.8880000000000001E-3</v>
      </c>
      <c r="S774" s="193">
        <v>0</v>
      </c>
      <c r="T774" s="194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95" t="s">
        <v>239</v>
      </c>
      <c r="AT774" s="195" t="s">
        <v>500</v>
      </c>
      <c r="AU774" s="195" t="s">
        <v>94</v>
      </c>
      <c r="AY774" s="18" t="s">
        <v>196</v>
      </c>
      <c r="BE774" s="101">
        <f>IF(N774="základní",J774,0)</f>
        <v>0</v>
      </c>
      <c r="BF774" s="101">
        <f>IF(N774="snížená",J774,0)</f>
        <v>0</v>
      </c>
      <c r="BG774" s="101">
        <f>IF(N774="zákl. přenesená",J774,0)</f>
        <v>0</v>
      </c>
      <c r="BH774" s="101">
        <f>IF(N774="sníž. přenesená",J774,0)</f>
        <v>0</v>
      </c>
      <c r="BI774" s="101">
        <f>IF(N774="nulová",J774,0)</f>
        <v>0</v>
      </c>
      <c r="BJ774" s="18" t="s">
        <v>25</v>
      </c>
      <c r="BK774" s="101">
        <f>ROUND(I774*H774,2)</f>
        <v>0</v>
      </c>
      <c r="BL774" s="18" t="s">
        <v>203</v>
      </c>
      <c r="BM774" s="195" t="s">
        <v>2294</v>
      </c>
    </row>
    <row r="775" spans="1:65" s="13" customFormat="1" ht="11.25">
      <c r="B775" s="196"/>
      <c r="D775" s="197" t="s">
        <v>205</v>
      </c>
      <c r="F775" s="199" t="s">
        <v>2295</v>
      </c>
      <c r="H775" s="200">
        <v>1.01</v>
      </c>
      <c r="I775" s="201"/>
      <c r="L775" s="196"/>
      <c r="M775" s="202"/>
      <c r="N775" s="203"/>
      <c r="O775" s="203"/>
      <c r="P775" s="203"/>
      <c r="Q775" s="203"/>
      <c r="R775" s="203"/>
      <c r="S775" s="203"/>
      <c r="T775" s="204"/>
      <c r="AT775" s="198" t="s">
        <v>205</v>
      </c>
      <c r="AU775" s="198" t="s">
        <v>94</v>
      </c>
      <c r="AV775" s="13" t="s">
        <v>94</v>
      </c>
      <c r="AW775" s="13" t="s">
        <v>3</v>
      </c>
      <c r="AX775" s="13" t="s">
        <v>25</v>
      </c>
      <c r="AY775" s="198" t="s">
        <v>196</v>
      </c>
    </row>
    <row r="776" spans="1:65" s="2" customFormat="1" ht="16.5" customHeight="1">
      <c r="A776" s="35"/>
      <c r="B776" s="153"/>
      <c r="C776" s="228" t="s">
        <v>2296</v>
      </c>
      <c r="D776" s="228" t="s">
        <v>500</v>
      </c>
      <c r="E776" s="229" t="s">
        <v>2297</v>
      </c>
      <c r="F776" s="230" t="s">
        <v>2298</v>
      </c>
      <c r="G776" s="231" t="s">
        <v>595</v>
      </c>
      <c r="H776" s="232">
        <v>3.02</v>
      </c>
      <c r="I776" s="233"/>
      <c r="J776" s="234">
        <f>ROUND(I776*H776,2)</f>
        <v>0</v>
      </c>
      <c r="K776" s="230" t="s">
        <v>202</v>
      </c>
      <c r="L776" s="235"/>
      <c r="M776" s="236" t="s">
        <v>1</v>
      </c>
      <c r="N776" s="237" t="s">
        <v>50</v>
      </c>
      <c r="O776" s="61"/>
      <c r="P776" s="193">
        <f>O776*H776</f>
        <v>0</v>
      </c>
      <c r="Q776" s="193">
        <v>3.5E-4</v>
      </c>
      <c r="R776" s="193">
        <f>Q776*H776</f>
        <v>1.057E-3</v>
      </c>
      <c r="S776" s="193">
        <v>0</v>
      </c>
      <c r="T776" s="194">
        <f>S776*H776</f>
        <v>0</v>
      </c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  <c r="AR776" s="195" t="s">
        <v>239</v>
      </c>
      <c r="AT776" s="195" t="s">
        <v>500</v>
      </c>
      <c r="AU776" s="195" t="s">
        <v>94</v>
      </c>
      <c r="AY776" s="18" t="s">
        <v>196</v>
      </c>
      <c r="BE776" s="101">
        <f>IF(N776="základní",J776,0)</f>
        <v>0</v>
      </c>
      <c r="BF776" s="101">
        <f>IF(N776="snížená",J776,0)</f>
        <v>0</v>
      </c>
      <c r="BG776" s="101">
        <f>IF(N776="zákl. přenesená",J776,0)</f>
        <v>0</v>
      </c>
      <c r="BH776" s="101">
        <f>IF(N776="sníž. přenesená",J776,0)</f>
        <v>0</v>
      </c>
      <c r="BI776" s="101">
        <f>IF(N776="nulová",J776,0)</f>
        <v>0</v>
      </c>
      <c r="BJ776" s="18" t="s">
        <v>25</v>
      </c>
      <c r="BK776" s="101">
        <f>ROUND(I776*H776,2)</f>
        <v>0</v>
      </c>
      <c r="BL776" s="18" t="s">
        <v>203</v>
      </c>
      <c r="BM776" s="195" t="s">
        <v>2299</v>
      </c>
    </row>
    <row r="777" spans="1:65" s="2" customFormat="1" ht="16.5" customHeight="1">
      <c r="A777" s="35"/>
      <c r="B777" s="153"/>
      <c r="C777" s="228" t="s">
        <v>2300</v>
      </c>
      <c r="D777" s="228" t="s">
        <v>500</v>
      </c>
      <c r="E777" s="229" t="s">
        <v>2301</v>
      </c>
      <c r="F777" s="230" t="s">
        <v>2302</v>
      </c>
      <c r="G777" s="231" t="s">
        <v>595</v>
      </c>
      <c r="H777" s="232">
        <v>4.04</v>
      </c>
      <c r="I777" s="233"/>
      <c r="J777" s="234">
        <f>ROUND(I777*H777,2)</f>
        <v>0</v>
      </c>
      <c r="K777" s="230" t="s">
        <v>202</v>
      </c>
      <c r="L777" s="235"/>
      <c r="M777" s="236" t="s">
        <v>1</v>
      </c>
      <c r="N777" s="237" t="s">
        <v>50</v>
      </c>
      <c r="O777" s="61"/>
      <c r="P777" s="193">
        <f>O777*H777</f>
        <v>0</v>
      </c>
      <c r="Q777" s="193">
        <v>1.04E-2</v>
      </c>
      <c r="R777" s="193">
        <f>Q777*H777</f>
        <v>4.2015999999999998E-2</v>
      </c>
      <c r="S777" s="193">
        <v>0</v>
      </c>
      <c r="T777" s="194">
        <f>S777*H777</f>
        <v>0</v>
      </c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  <c r="AR777" s="195" t="s">
        <v>239</v>
      </c>
      <c r="AT777" s="195" t="s">
        <v>500</v>
      </c>
      <c r="AU777" s="195" t="s">
        <v>94</v>
      </c>
      <c r="AY777" s="18" t="s">
        <v>196</v>
      </c>
      <c r="BE777" s="101">
        <f>IF(N777="základní",J777,0)</f>
        <v>0</v>
      </c>
      <c r="BF777" s="101">
        <f>IF(N777="snížená",J777,0)</f>
        <v>0</v>
      </c>
      <c r="BG777" s="101">
        <f>IF(N777="zákl. přenesená",J777,0)</f>
        <v>0</v>
      </c>
      <c r="BH777" s="101">
        <f>IF(N777="sníž. přenesená",J777,0)</f>
        <v>0</v>
      </c>
      <c r="BI777" s="101">
        <f>IF(N777="nulová",J777,0)</f>
        <v>0</v>
      </c>
      <c r="BJ777" s="18" t="s">
        <v>25</v>
      </c>
      <c r="BK777" s="101">
        <f>ROUND(I777*H777,2)</f>
        <v>0</v>
      </c>
      <c r="BL777" s="18" t="s">
        <v>203</v>
      </c>
      <c r="BM777" s="195" t="s">
        <v>2303</v>
      </c>
    </row>
    <row r="778" spans="1:65" s="13" customFormat="1" ht="11.25">
      <c r="B778" s="196"/>
      <c r="D778" s="197" t="s">
        <v>205</v>
      </c>
      <c r="F778" s="199" t="s">
        <v>2304</v>
      </c>
      <c r="H778" s="200">
        <v>4.04</v>
      </c>
      <c r="I778" s="201"/>
      <c r="L778" s="196"/>
      <c r="M778" s="202"/>
      <c r="N778" s="203"/>
      <c r="O778" s="203"/>
      <c r="P778" s="203"/>
      <c r="Q778" s="203"/>
      <c r="R778" s="203"/>
      <c r="S778" s="203"/>
      <c r="T778" s="204"/>
      <c r="AT778" s="198" t="s">
        <v>205</v>
      </c>
      <c r="AU778" s="198" t="s">
        <v>94</v>
      </c>
      <c r="AV778" s="13" t="s">
        <v>94</v>
      </c>
      <c r="AW778" s="13" t="s">
        <v>3</v>
      </c>
      <c r="AX778" s="13" t="s">
        <v>25</v>
      </c>
      <c r="AY778" s="198" t="s">
        <v>196</v>
      </c>
    </row>
    <row r="779" spans="1:65" s="2" customFormat="1" ht="16.5" customHeight="1">
      <c r="A779" s="35"/>
      <c r="B779" s="153"/>
      <c r="C779" s="228" t="s">
        <v>2305</v>
      </c>
      <c r="D779" s="228" t="s">
        <v>500</v>
      </c>
      <c r="E779" s="229" t="s">
        <v>2306</v>
      </c>
      <c r="F779" s="230" t="s">
        <v>2307</v>
      </c>
      <c r="G779" s="231" t="s">
        <v>595</v>
      </c>
      <c r="H779" s="232">
        <v>8.16</v>
      </c>
      <c r="I779" s="233"/>
      <c r="J779" s="234">
        <f t="shared" ref="J779:J785" si="15">ROUND(I779*H779,2)</f>
        <v>0</v>
      </c>
      <c r="K779" s="230" t="s">
        <v>202</v>
      </c>
      <c r="L779" s="235"/>
      <c r="M779" s="236" t="s">
        <v>1</v>
      </c>
      <c r="N779" s="237" t="s">
        <v>50</v>
      </c>
      <c r="O779" s="61"/>
      <c r="P779" s="193">
        <f t="shared" ref="P779:P785" si="16">O779*H779</f>
        <v>0</v>
      </c>
      <c r="Q779" s="193">
        <v>3.5E-4</v>
      </c>
      <c r="R779" s="193">
        <f t="shared" ref="R779:R785" si="17">Q779*H779</f>
        <v>2.856E-3</v>
      </c>
      <c r="S779" s="193">
        <v>0</v>
      </c>
      <c r="T779" s="194">
        <f t="shared" ref="T779:T785" si="18"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195" t="s">
        <v>239</v>
      </c>
      <c r="AT779" s="195" t="s">
        <v>500</v>
      </c>
      <c r="AU779" s="195" t="s">
        <v>94</v>
      </c>
      <c r="AY779" s="18" t="s">
        <v>196</v>
      </c>
      <c r="BE779" s="101">
        <f t="shared" ref="BE779:BE785" si="19">IF(N779="základní",J779,0)</f>
        <v>0</v>
      </c>
      <c r="BF779" s="101">
        <f t="shared" ref="BF779:BF785" si="20">IF(N779="snížená",J779,0)</f>
        <v>0</v>
      </c>
      <c r="BG779" s="101">
        <f t="shared" ref="BG779:BG785" si="21">IF(N779="zákl. přenesená",J779,0)</f>
        <v>0</v>
      </c>
      <c r="BH779" s="101">
        <f t="shared" ref="BH779:BH785" si="22">IF(N779="sníž. přenesená",J779,0)</f>
        <v>0</v>
      </c>
      <c r="BI779" s="101">
        <f t="shared" ref="BI779:BI785" si="23">IF(N779="nulová",J779,0)</f>
        <v>0</v>
      </c>
      <c r="BJ779" s="18" t="s">
        <v>25</v>
      </c>
      <c r="BK779" s="101">
        <f t="shared" ref="BK779:BK785" si="24">ROUND(I779*H779,2)</f>
        <v>0</v>
      </c>
      <c r="BL779" s="18" t="s">
        <v>203</v>
      </c>
      <c r="BM779" s="195" t="s">
        <v>2308</v>
      </c>
    </row>
    <row r="780" spans="1:65" s="2" customFormat="1" ht="16.5" customHeight="1">
      <c r="A780" s="35"/>
      <c r="B780" s="153"/>
      <c r="C780" s="228" t="s">
        <v>2309</v>
      </c>
      <c r="D780" s="228" t="s">
        <v>500</v>
      </c>
      <c r="E780" s="229" t="s">
        <v>2310</v>
      </c>
      <c r="F780" s="230" t="s">
        <v>2311</v>
      </c>
      <c r="G780" s="231" t="s">
        <v>595</v>
      </c>
      <c r="H780" s="232">
        <v>2.02</v>
      </c>
      <c r="I780" s="233"/>
      <c r="J780" s="234">
        <f t="shared" si="15"/>
        <v>0</v>
      </c>
      <c r="K780" s="230" t="s">
        <v>202</v>
      </c>
      <c r="L780" s="235"/>
      <c r="M780" s="236" t="s">
        <v>1</v>
      </c>
      <c r="N780" s="237" t="s">
        <v>50</v>
      </c>
      <c r="O780" s="61"/>
      <c r="P780" s="193">
        <f t="shared" si="16"/>
        <v>0</v>
      </c>
      <c r="Q780" s="193">
        <v>8.8000000000000005E-3</v>
      </c>
      <c r="R780" s="193">
        <f t="shared" si="17"/>
        <v>1.7776E-2</v>
      </c>
      <c r="S780" s="193">
        <v>0</v>
      </c>
      <c r="T780" s="194">
        <f t="shared" si="18"/>
        <v>0</v>
      </c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R780" s="195" t="s">
        <v>239</v>
      </c>
      <c r="AT780" s="195" t="s">
        <v>500</v>
      </c>
      <c r="AU780" s="195" t="s">
        <v>94</v>
      </c>
      <c r="AY780" s="18" t="s">
        <v>196</v>
      </c>
      <c r="BE780" s="101">
        <f t="shared" si="19"/>
        <v>0</v>
      </c>
      <c r="BF780" s="101">
        <f t="shared" si="20"/>
        <v>0</v>
      </c>
      <c r="BG780" s="101">
        <f t="shared" si="21"/>
        <v>0</v>
      </c>
      <c r="BH780" s="101">
        <f t="shared" si="22"/>
        <v>0</v>
      </c>
      <c r="BI780" s="101">
        <f t="shared" si="23"/>
        <v>0</v>
      </c>
      <c r="BJ780" s="18" t="s">
        <v>25</v>
      </c>
      <c r="BK780" s="101">
        <f t="shared" si="24"/>
        <v>0</v>
      </c>
      <c r="BL780" s="18" t="s">
        <v>203</v>
      </c>
      <c r="BM780" s="195" t="s">
        <v>2312</v>
      </c>
    </row>
    <row r="781" spans="1:65" s="2" customFormat="1" ht="16.5" customHeight="1">
      <c r="A781" s="35"/>
      <c r="B781" s="153"/>
      <c r="C781" s="228" t="s">
        <v>2313</v>
      </c>
      <c r="D781" s="228" t="s">
        <v>500</v>
      </c>
      <c r="E781" s="229" t="s">
        <v>2297</v>
      </c>
      <c r="F781" s="230" t="s">
        <v>2298</v>
      </c>
      <c r="G781" s="231" t="s">
        <v>595</v>
      </c>
      <c r="H781" s="232">
        <v>2.02</v>
      </c>
      <c r="I781" s="233"/>
      <c r="J781" s="234">
        <f t="shared" si="15"/>
        <v>0</v>
      </c>
      <c r="K781" s="230" t="s">
        <v>202</v>
      </c>
      <c r="L781" s="235"/>
      <c r="M781" s="236" t="s">
        <v>1</v>
      </c>
      <c r="N781" s="237" t="s">
        <v>50</v>
      </c>
      <c r="O781" s="61"/>
      <c r="P781" s="193">
        <f t="shared" si="16"/>
        <v>0</v>
      </c>
      <c r="Q781" s="193">
        <v>3.5E-4</v>
      </c>
      <c r="R781" s="193">
        <f t="shared" si="17"/>
        <v>7.0699999999999995E-4</v>
      </c>
      <c r="S781" s="193">
        <v>0</v>
      </c>
      <c r="T781" s="194">
        <f t="shared" si="18"/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195" t="s">
        <v>239</v>
      </c>
      <c r="AT781" s="195" t="s">
        <v>500</v>
      </c>
      <c r="AU781" s="195" t="s">
        <v>94</v>
      </c>
      <c r="AY781" s="18" t="s">
        <v>196</v>
      </c>
      <c r="BE781" s="101">
        <f t="shared" si="19"/>
        <v>0</v>
      </c>
      <c r="BF781" s="101">
        <f t="shared" si="20"/>
        <v>0</v>
      </c>
      <c r="BG781" s="101">
        <f t="shared" si="21"/>
        <v>0</v>
      </c>
      <c r="BH781" s="101">
        <f t="shared" si="22"/>
        <v>0</v>
      </c>
      <c r="BI781" s="101">
        <f t="shared" si="23"/>
        <v>0</v>
      </c>
      <c r="BJ781" s="18" t="s">
        <v>25</v>
      </c>
      <c r="BK781" s="101">
        <f t="shared" si="24"/>
        <v>0</v>
      </c>
      <c r="BL781" s="18" t="s">
        <v>203</v>
      </c>
      <c r="BM781" s="195" t="s">
        <v>2314</v>
      </c>
    </row>
    <row r="782" spans="1:65" s="2" customFormat="1" ht="21.75" customHeight="1">
      <c r="A782" s="35"/>
      <c r="B782" s="153"/>
      <c r="C782" s="228" t="s">
        <v>2315</v>
      </c>
      <c r="D782" s="228" t="s">
        <v>500</v>
      </c>
      <c r="E782" s="229" t="s">
        <v>2316</v>
      </c>
      <c r="F782" s="230" t="s">
        <v>2317</v>
      </c>
      <c r="G782" s="231" t="s">
        <v>595</v>
      </c>
      <c r="H782" s="232">
        <v>2.02</v>
      </c>
      <c r="I782" s="233"/>
      <c r="J782" s="234">
        <f t="shared" si="15"/>
        <v>0</v>
      </c>
      <c r="K782" s="230" t="s">
        <v>202</v>
      </c>
      <c r="L782" s="235"/>
      <c r="M782" s="236" t="s">
        <v>1</v>
      </c>
      <c r="N782" s="237" t="s">
        <v>50</v>
      </c>
      <c r="O782" s="61"/>
      <c r="P782" s="193">
        <f t="shared" si="16"/>
        <v>0</v>
      </c>
      <c r="Q782" s="193">
        <v>6.4999999999999997E-3</v>
      </c>
      <c r="R782" s="193">
        <f t="shared" si="17"/>
        <v>1.3129999999999999E-2</v>
      </c>
      <c r="S782" s="193">
        <v>0</v>
      </c>
      <c r="T782" s="194">
        <f t="shared" si="18"/>
        <v>0</v>
      </c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R782" s="195" t="s">
        <v>239</v>
      </c>
      <c r="AT782" s="195" t="s">
        <v>500</v>
      </c>
      <c r="AU782" s="195" t="s">
        <v>94</v>
      </c>
      <c r="AY782" s="18" t="s">
        <v>196</v>
      </c>
      <c r="BE782" s="101">
        <f t="shared" si="19"/>
        <v>0</v>
      </c>
      <c r="BF782" s="101">
        <f t="shared" si="20"/>
        <v>0</v>
      </c>
      <c r="BG782" s="101">
        <f t="shared" si="21"/>
        <v>0</v>
      </c>
      <c r="BH782" s="101">
        <f t="shared" si="22"/>
        <v>0</v>
      </c>
      <c r="BI782" s="101">
        <f t="shared" si="23"/>
        <v>0</v>
      </c>
      <c r="BJ782" s="18" t="s">
        <v>25</v>
      </c>
      <c r="BK782" s="101">
        <f t="shared" si="24"/>
        <v>0</v>
      </c>
      <c r="BL782" s="18" t="s">
        <v>203</v>
      </c>
      <c r="BM782" s="195" t="s">
        <v>2318</v>
      </c>
    </row>
    <row r="783" spans="1:65" s="2" customFormat="1" ht="21.75" customHeight="1">
      <c r="A783" s="35"/>
      <c r="B783" s="153"/>
      <c r="C783" s="228" t="s">
        <v>2319</v>
      </c>
      <c r="D783" s="228" t="s">
        <v>500</v>
      </c>
      <c r="E783" s="229" t="s">
        <v>2320</v>
      </c>
      <c r="F783" s="230" t="s">
        <v>2321</v>
      </c>
      <c r="G783" s="231" t="s">
        <v>595</v>
      </c>
      <c r="H783" s="232">
        <v>3.03</v>
      </c>
      <c r="I783" s="233"/>
      <c r="J783" s="234">
        <f t="shared" si="15"/>
        <v>0</v>
      </c>
      <c r="K783" s="230" t="s">
        <v>202</v>
      </c>
      <c r="L783" s="235"/>
      <c r="M783" s="236" t="s">
        <v>1</v>
      </c>
      <c r="N783" s="237" t="s">
        <v>50</v>
      </c>
      <c r="O783" s="61"/>
      <c r="P783" s="193">
        <f t="shared" si="16"/>
        <v>0</v>
      </c>
      <c r="Q783" s="193">
        <v>6.1999999999999998E-3</v>
      </c>
      <c r="R783" s="193">
        <f t="shared" si="17"/>
        <v>1.8785999999999997E-2</v>
      </c>
      <c r="S783" s="193">
        <v>0</v>
      </c>
      <c r="T783" s="194">
        <f t="shared" si="18"/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195" t="s">
        <v>239</v>
      </c>
      <c r="AT783" s="195" t="s">
        <v>500</v>
      </c>
      <c r="AU783" s="195" t="s">
        <v>94</v>
      </c>
      <c r="AY783" s="18" t="s">
        <v>196</v>
      </c>
      <c r="BE783" s="101">
        <f t="shared" si="19"/>
        <v>0</v>
      </c>
      <c r="BF783" s="101">
        <f t="shared" si="20"/>
        <v>0</v>
      </c>
      <c r="BG783" s="101">
        <f t="shared" si="21"/>
        <v>0</v>
      </c>
      <c r="BH783" s="101">
        <f t="shared" si="22"/>
        <v>0</v>
      </c>
      <c r="BI783" s="101">
        <f t="shared" si="23"/>
        <v>0</v>
      </c>
      <c r="BJ783" s="18" t="s">
        <v>25</v>
      </c>
      <c r="BK783" s="101">
        <f t="shared" si="24"/>
        <v>0</v>
      </c>
      <c r="BL783" s="18" t="s">
        <v>203</v>
      </c>
      <c r="BM783" s="195" t="s">
        <v>2322</v>
      </c>
    </row>
    <row r="784" spans="1:65" s="2" customFormat="1" ht="16.5" customHeight="1">
      <c r="A784" s="35"/>
      <c r="B784" s="153"/>
      <c r="C784" s="228" t="s">
        <v>2323</v>
      </c>
      <c r="D784" s="228" t="s">
        <v>500</v>
      </c>
      <c r="E784" s="229" t="s">
        <v>2324</v>
      </c>
      <c r="F784" s="230" t="s">
        <v>2325</v>
      </c>
      <c r="G784" s="231" t="s">
        <v>595</v>
      </c>
      <c r="H784" s="232">
        <v>3.03</v>
      </c>
      <c r="I784" s="233"/>
      <c r="J784" s="234">
        <f t="shared" si="15"/>
        <v>0</v>
      </c>
      <c r="K784" s="230" t="s">
        <v>202</v>
      </c>
      <c r="L784" s="235"/>
      <c r="M784" s="236" t="s">
        <v>1</v>
      </c>
      <c r="N784" s="237" t="s">
        <v>50</v>
      </c>
      <c r="O784" s="61"/>
      <c r="P784" s="193">
        <f t="shared" si="16"/>
        <v>0</v>
      </c>
      <c r="Q784" s="193">
        <v>7.0000000000000001E-3</v>
      </c>
      <c r="R784" s="193">
        <f t="shared" si="17"/>
        <v>2.121E-2</v>
      </c>
      <c r="S784" s="193">
        <v>0</v>
      </c>
      <c r="T784" s="194">
        <f t="shared" si="18"/>
        <v>0</v>
      </c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R784" s="195" t="s">
        <v>239</v>
      </c>
      <c r="AT784" s="195" t="s">
        <v>500</v>
      </c>
      <c r="AU784" s="195" t="s">
        <v>94</v>
      </c>
      <c r="AY784" s="18" t="s">
        <v>196</v>
      </c>
      <c r="BE784" s="101">
        <f t="shared" si="19"/>
        <v>0</v>
      </c>
      <c r="BF784" s="101">
        <f t="shared" si="20"/>
        <v>0</v>
      </c>
      <c r="BG784" s="101">
        <f t="shared" si="21"/>
        <v>0</v>
      </c>
      <c r="BH784" s="101">
        <f t="shared" si="22"/>
        <v>0</v>
      </c>
      <c r="BI784" s="101">
        <f t="shared" si="23"/>
        <v>0</v>
      </c>
      <c r="BJ784" s="18" t="s">
        <v>25</v>
      </c>
      <c r="BK784" s="101">
        <f t="shared" si="24"/>
        <v>0</v>
      </c>
      <c r="BL784" s="18" t="s">
        <v>203</v>
      </c>
      <c r="BM784" s="195" t="s">
        <v>2326</v>
      </c>
    </row>
    <row r="785" spans="1:65" s="2" customFormat="1" ht="16.5" customHeight="1">
      <c r="A785" s="35"/>
      <c r="B785" s="153"/>
      <c r="C785" s="228" t="s">
        <v>2327</v>
      </c>
      <c r="D785" s="228" t="s">
        <v>500</v>
      </c>
      <c r="E785" s="229" t="s">
        <v>2301</v>
      </c>
      <c r="F785" s="230" t="s">
        <v>2302</v>
      </c>
      <c r="G785" s="231" t="s">
        <v>595</v>
      </c>
      <c r="H785" s="232">
        <v>7.07</v>
      </c>
      <c r="I785" s="233"/>
      <c r="J785" s="234">
        <f t="shared" si="15"/>
        <v>0</v>
      </c>
      <c r="K785" s="230" t="s">
        <v>202</v>
      </c>
      <c r="L785" s="235"/>
      <c r="M785" s="236" t="s">
        <v>1</v>
      </c>
      <c r="N785" s="237" t="s">
        <v>50</v>
      </c>
      <c r="O785" s="61"/>
      <c r="P785" s="193">
        <f t="shared" si="16"/>
        <v>0</v>
      </c>
      <c r="Q785" s="193">
        <v>1.04E-2</v>
      </c>
      <c r="R785" s="193">
        <f t="shared" si="17"/>
        <v>7.3527999999999996E-2</v>
      </c>
      <c r="S785" s="193">
        <v>0</v>
      </c>
      <c r="T785" s="194">
        <f t="shared" si="18"/>
        <v>0</v>
      </c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R785" s="195" t="s">
        <v>239</v>
      </c>
      <c r="AT785" s="195" t="s">
        <v>500</v>
      </c>
      <c r="AU785" s="195" t="s">
        <v>94</v>
      </c>
      <c r="AY785" s="18" t="s">
        <v>196</v>
      </c>
      <c r="BE785" s="101">
        <f t="shared" si="19"/>
        <v>0</v>
      </c>
      <c r="BF785" s="101">
        <f t="shared" si="20"/>
        <v>0</v>
      </c>
      <c r="BG785" s="101">
        <f t="shared" si="21"/>
        <v>0</v>
      </c>
      <c r="BH785" s="101">
        <f t="shared" si="22"/>
        <v>0</v>
      </c>
      <c r="BI785" s="101">
        <f t="shared" si="23"/>
        <v>0</v>
      </c>
      <c r="BJ785" s="18" t="s">
        <v>25</v>
      </c>
      <c r="BK785" s="101">
        <f t="shared" si="24"/>
        <v>0</v>
      </c>
      <c r="BL785" s="18" t="s">
        <v>203</v>
      </c>
      <c r="BM785" s="195" t="s">
        <v>2328</v>
      </c>
    </row>
    <row r="786" spans="1:65" s="13" customFormat="1" ht="11.25">
      <c r="B786" s="196"/>
      <c r="D786" s="197" t="s">
        <v>205</v>
      </c>
      <c r="F786" s="199" t="s">
        <v>2329</v>
      </c>
      <c r="H786" s="200">
        <v>7.07</v>
      </c>
      <c r="I786" s="201"/>
      <c r="L786" s="196"/>
      <c r="M786" s="202"/>
      <c r="N786" s="203"/>
      <c r="O786" s="203"/>
      <c r="P786" s="203"/>
      <c r="Q786" s="203"/>
      <c r="R786" s="203"/>
      <c r="S786" s="203"/>
      <c r="T786" s="204"/>
      <c r="AT786" s="198" t="s">
        <v>205</v>
      </c>
      <c r="AU786" s="198" t="s">
        <v>94</v>
      </c>
      <c r="AV786" s="13" t="s">
        <v>94</v>
      </c>
      <c r="AW786" s="13" t="s">
        <v>3</v>
      </c>
      <c r="AX786" s="13" t="s">
        <v>25</v>
      </c>
      <c r="AY786" s="198" t="s">
        <v>196</v>
      </c>
    </row>
    <row r="787" spans="1:65" s="2" customFormat="1" ht="21.75" customHeight="1">
      <c r="A787" s="35"/>
      <c r="B787" s="153"/>
      <c r="C787" s="184" t="s">
        <v>2330</v>
      </c>
      <c r="D787" s="184" t="s">
        <v>198</v>
      </c>
      <c r="E787" s="185" t="s">
        <v>2331</v>
      </c>
      <c r="F787" s="186" t="s">
        <v>2332</v>
      </c>
      <c r="G787" s="187" t="s">
        <v>595</v>
      </c>
      <c r="H787" s="188">
        <v>14</v>
      </c>
      <c r="I787" s="189"/>
      <c r="J787" s="190">
        <f>ROUND(I787*H787,2)</f>
        <v>0</v>
      </c>
      <c r="K787" s="186" t="s">
        <v>202</v>
      </c>
      <c r="L787" s="36"/>
      <c r="M787" s="191" t="s">
        <v>1</v>
      </c>
      <c r="N787" s="192" t="s">
        <v>50</v>
      </c>
      <c r="O787" s="61"/>
      <c r="P787" s="193">
        <f>O787*H787</f>
        <v>0</v>
      </c>
      <c r="Q787" s="193">
        <v>0</v>
      </c>
      <c r="R787" s="193">
        <f>Q787*H787</f>
        <v>0</v>
      </c>
      <c r="S787" s="193">
        <v>0</v>
      </c>
      <c r="T787" s="194">
        <f>S787*H787</f>
        <v>0</v>
      </c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R787" s="195" t="s">
        <v>203</v>
      </c>
      <c r="AT787" s="195" t="s">
        <v>198</v>
      </c>
      <c r="AU787" s="195" t="s">
        <v>94</v>
      </c>
      <c r="AY787" s="18" t="s">
        <v>196</v>
      </c>
      <c r="BE787" s="101">
        <f>IF(N787="základní",J787,0)</f>
        <v>0</v>
      </c>
      <c r="BF787" s="101">
        <f>IF(N787="snížená",J787,0)</f>
        <v>0</v>
      </c>
      <c r="BG787" s="101">
        <f>IF(N787="zákl. přenesená",J787,0)</f>
        <v>0</v>
      </c>
      <c r="BH787" s="101">
        <f>IF(N787="sníž. přenesená",J787,0)</f>
        <v>0</v>
      </c>
      <c r="BI787" s="101">
        <f>IF(N787="nulová",J787,0)</f>
        <v>0</v>
      </c>
      <c r="BJ787" s="18" t="s">
        <v>25</v>
      </c>
      <c r="BK787" s="101">
        <f>ROUND(I787*H787,2)</f>
        <v>0</v>
      </c>
      <c r="BL787" s="18" t="s">
        <v>203</v>
      </c>
      <c r="BM787" s="195" t="s">
        <v>2333</v>
      </c>
    </row>
    <row r="788" spans="1:65" s="2" customFormat="1" ht="21.75" customHeight="1">
      <c r="A788" s="35"/>
      <c r="B788" s="153"/>
      <c r="C788" s="228" t="s">
        <v>2334</v>
      </c>
      <c r="D788" s="228" t="s">
        <v>500</v>
      </c>
      <c r="E788" s="229" t="s">
        <v>2335</v>
      </c>
      <c r="F788" s="230" t="s">
        <v>2336</v>
      </c>
      <c r="G788" s="231" t="s">
        <v>595</v>
      </c>
      <c r="H788" s="232">
        <v>14.14</v>
      </c>
      <c r="I788" s="233"/>
      <c r="J788" s="234">
        <f>ROUND(I788*H788,2)</f>
        <v>0</v>
      </c>
      <c r="K788" s="230" t="s">
        <v>202</v>
      </c>
      <c r="L788" s="235"/>
      <c r="M788" s="236" t="s">
        <v>1</v>
      </c>
      <c r="N788" s="237" t="s">
        <v>50</v>
      </c>
      <c r="O788" s="61"/>
      <c r="P788" s="193">
        <f>O788*H788</f>
        <v>0</v>
      </c>
      <c r="Q788" s="193">
        <v>1.2500000000000001E-2</v>
      </c>
      <c r="R788" s="193">
        <f>Q788*H788</f>
        <v>0.17675000000000002</v>
      </c>
      <c r="S788" s="193">
        <v>0</v>
      </c>
      <c r="T788" s="194">
        <f>S788*H788</f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195" t="s">
        <v>239</v>
      </c>
      <c r="AT788" s="195" t="s">
        <v>500</v>
      </c>
      <c r="AU788" s="195" t="s">
        <v>94</v>
      </c>
      <c r="AY788" s="18" t="s">
        <v>196</v>
      </c>
      <c r="BE788" s="101">
        <f>IF(N788="základní",J788,0)</f>
        <v>0</v>
      </c>
      <c r="BF788" s="101">
        <f>IF(N788="snížená",J788,0)</f>
        <v>0</v>
      </c>
      <c r="BG788" s="101">
        <f>IF(N788="zákl. přenesená",J788,0)</f>
        <v>0</v>
      </c>
      <c r="BH788" s="101">
        <f>IF(N788="sníž. přenesená",J788,0)</f>
        <v>0</v>
      </c>
      <c r="BI788" s="101">
        <f>IF(N788="nulová",J788,0)</f>
        <v>0</v>
      </c>
      <c r="BJ788" s="18" t="s">
        <v>25</v>
      </c>
      <c r="BK788" s="101">
        <f>ROUND(I788*H788,2)</f>
        <v>0</v>
      </c>
      <c r="BL788" s="18" t="s">
        <v>203</v>
      </c>
      <c r="BM788" s="195" t="s">
        <v>2337</v>
      </c>
    </row>
    <row r="789" spans="1:65" s="2" customFormat="1" ht="21.75" customHeight="1">
      <c r="A789" s="35"/>
      <c r="B789" s="153"/>
      <c r="C789" s="184" t="s">
        <v>2338</v>
      </c>
      <c r="D789" s="184" t="s">
        <v>198</v>
      </c>
      <c r="E789" s="185" t="s">
        <v>2339</v>
      </c>
      <c r="F789" s="186" t="s">
        <v>2340</v>
      </c>
      <c r="G789" s="187" t="s">
        <v>595</v>
      </c>
      <c r="H789" s="188">
        <v>12</v>
      </c>
      <c r="I789" s="189"/>
      <c r="J789" s="190">
        <f>ROUND(I789*H789,2)</f>
        <v>0</v>
      </c>
      <c r="K789" s="186" t="s">
        <v>202</v>
      </c>
      <c r="L789" s="36"/>
      <c r="M789" s="191" t="s">
        <v>1</v>
      </c>
      <c r="N789" s="192" t="s">
        <v>50</v>
      </c>
      <c r="O789" s="61"/>
      <c r="P789" s="193">
        <f>O789*H789</f>
        <v>0</v>
      </c>
      <c r="Q789" s="193">
        <v>1.67E-3</v>
      </c>
      <c r="R789" s="193">
        <f>Q789*H789</f>
        <v>2.0040000000000002E-2</v>
      </c>
      <c r="S789" s="193">
        <v>0</v>
      </c>
      <c r="T789" s="194">
        <f>S789*H789</f>
        <v>0</v>
      </c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R789" s="195" t="s">
        <v>203</v>
      </c>
      <c r="AT789" s="195" t="s">
        <v>198</v>
      </c>
      <c r="AU789" s="195" t="s">
        <v>94</v>
      </c>
      <c r="AY789" s="18" t="s">
        <v>196</v>
      </c>
      <c r="BE789" s="101">
        <f>IF(N789="základní",J789,0)</f>
        <v>0</v>
      </c>
      <c r="BF789" s="101">
        <f>IF(N789="snížená",J789,0)</f>
        <v>0</v>
      </c>
      <c r="BG789" s="101">
        <f>IF(N789="zákl. přenesená",J789,0)</f>
        <v>0</v>
      </c>
      <c r="BH789" s="101">
        <f>IF(N789="sníž. přenesená",J789,0)</f>
        <v>0</v>
      </c>
      <c r="BI789" s="101">
        <f>IF(N789="nulová",J789,0)</f>
        <v>0</v>
      </c>
      <c r="BJ789" s="18" t="s">
        <v>25</v>
      </c>
      <c r="BK789" s="101">
        <f>ROUND(I789*H789,2)</f>
        <v>0</v>
      </c>
      <c r="BL789" s="18" t="s">
        <v>203</v>
      </c>
      <c r="BM789" s="195" t="s">
        <v>2341</v>
      </c>
    </row>
    <row r="790" spans="1:65" s="2" customFormat="1" ht="16.5" customHeight="1">
      <c r="A790" s="35"/>
      <c r="B790" s="153"/>
      <c r="C790" s="228" t="s">
        <v>2342</v>
      </c>
      <c r="D790" s="228" t="s">
        <v>500</v>
      </c>
      <c r="E790" s="229" t="s">
        <v>2343</v>
      </c>
      <c r="F790" s="230" t="s">
        <v>2344</v>
      </c>
      <c r="G790" s="231" t="s">
        <v>595</v>
      </c>
      <c r="H790" s="232">
        <v>3.03</v>
      </c>
      <c r="I790" s="233"/>
      <c r="J790" s="234">
        <f>ROUND(I790*H790,2)</f>
        <v>0</v>
      </c>
      <c r="K790" s="230" t="s">
        <v>202</v>
      </c>
      <c r="L790" s="235"/>
      <c r="M790" s="236" t="s">
        <v>1</v>
      </c>
      <c r="N790" s="237" t="s">
        <v>50</v>
      </c>
      <c r="O790" s="61"/>
      <c r="P790" s="193">
        <f>O790*H790</f>
        <v>0</v>
      </c>
      <c r="Q790" s="193">
        <v>7.4999999999999997E-3</v>
      </c>
      <c r="R790" s="193">
        <f>Q790*H790</f>
        <v>2.2724999999999999E-2</v>
      </c>
      <c r="S790" s="193">
        <v>0</v>
      </c>
      <c r="T790" s="194">
        <f>S790*H790</f>
        <v>0</v>
      </c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R790" s="195" t="s">
        <v>239</v>
      </c>
      <c r="AT790" s="195" t="s">
        <v>500</v>
      </c>
      <c r="AU790" s="195" t="s">
        <v>94</v>
      </c>
      <c r="AY790" s="18" t="s">
        <v>196</v>
      </c>
      <c r="BE790" s="101">
        <f>IF(N790="základní",J790,0)</f>
        <v>0</v>
      </c>
      <c r="BF790" s="101">
        <f>IF(N790="snížená",J790,0)</f>
        <v>0</v>
      </c>
      <c r="BG790" s="101">
        <f>IF(N790="zákl. přenesená",J790,0)</f>
        <v>0</v>
      </c>
      <c r="BH790" s="101">
        <f>IF(N790="sníž. přenesená",J790,0)</f>
        <v>0</v>
      </c>
      <c r="BI790" s="101">
        <f>IF(N790="nulová",J790,0)</f>
        <v>0</v>
      </c>
      <c r="BJ790" s="18" t="s">
        <v>25</v>
      </c>
      <c r="BK790" s="101">
        <f>ROUND(I790*H790,2)</f>
        <v>0</v>
      </c>
      <c r="BL790" s="18" t="s">
        <v>203</v>
      </c>
      <c r="BM790" s="195" t="s">
        <v>2345</v>
      </c>
    </row>
    <row r="791" spans="1:65" s="2" customFormat="1" ht="16.5" customHeight="1">
      <c r="A791" s="35"/>
      <c r="B791" s="153"/>
      <c r="C791" s="228" t="s">
        <v>2346</v>
      </c>
      <c r="D791" s="228" t="s">
        <v>500</v>
      </c>
      <c r="E791" s="229" t="s">
        <v>2347</v>
      </c>
      <c r="F791" s="230" t="s">
        <v>2348</v>
      </c>
      <c r="G791" s="231" t="s">
        <v>595</v>
      </c>
      <c r="H791" s="232">
        <v>6.06</v>
      </c>
      <c r="I791" s="233"/>
      <c r="J791" s="234">
        <f>ROUND(I791*H791,2)</f>
        <v>0</v>
      </c>
      <c r="K791" s="230" t="s">
        <v>202</v>
      </c>
      <c r="L791" s="235"/>
      <c r="M791" s="236" t="s">
        <v>1</v>
      </c>
      <c r="N791" s="237" t="s">
        <v>50</v>
      </c>
      <c r="O791" s="61"/>
      <c r="P791" s="193">
        <f>O791*H791</f>
        <v>0</v>
      </c>
      <c r="Q791" s="193">
        <v>9.7999999999999997E-3</v>
      </c>
      <c r="R791" s="193">
        <f>Q791*H791</f>
        <v>5.9387999999999996E-2</v>
      </c>
      <c r="S791" s="193">
        <v>0</v>
      </c>
      <c r="T791" s="194">
        <f>S791*H791</f>
        <v>0</v>
      </c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R791" s="195" t="s">
        <v>239</v>
      </c>
      <c r="AT791" s="195" t="s">
        <v>500</v>
      </c>
      <c r="AU791" s="195" t="s">
        <v>94</v>
      </c>
      <c r="AY791" s="18" t="s">
        <v>196</v>
      </c>
      <c r="BE791" s="101">
        <f>IF(N791="základní",J791,0)</f>
        <v>0</v>
      </c>
      <c r="BF791" s="101">
        <f>IF(N791="snížená",J791,0)</f>
        <v>0</v>
      </c>
      <c r="BG791" s="101">
        <f>IF(N791="zákl. přenesená",J791,0)</f>
        <v>0</v>
      </c>
      <c r="BH791" s="101">
        <f>IF(N791="sníž. přenesená",J791,0)</f>
        <v>0</v>
      </c>
      <c r="BI791" s="101">
        <f>IF(N791="nulová",J791,0)</f>
        <v>0</v>
      </c>
      <c r="BJ791" s="18" t="s">
        <v>25</v>
      </c>
      <c r="BK791" s="101">
        <f>ROUND(I791*H791,2)</f>
        <v>0</v>
      </c>
      <c r="BL791" s="18" t="s">
        <v>203</v>
      </c>
      <c r="BM791" s="195" t="s">
        <v>2349</v>
      </c>
    </row>
    <row r="792" spans="1:65" s="2" customFormat="1" ht="19.5">
      <c r="A792" s="35"/>
      <c r="B792" s="36"/>
      <c r="C792" s="35"/>
      <c r="D792" s="197" t="s">
        <v>2017</v>
      </c>
      <c r="E792" s="35"/>
      <c r="F792" s="242" t="s">
        <v>2350</v>
      </c>
      <c r="G792" s="35"/>
      <c r="H792" s="35"/>
      <c r="I792" s="112"/>
      <c r="J792" s="35"/>
      <c r="K792" s="35"/>
      <c r="L792" s="36"/>
      <c r="M792" s="243"/>
      <c r="N792" s="244"/>
      <c r="O792" s="61"/>
      <c r="P792" s="61"/>
      <c r="Q792" s="61"/>
      <c r="R792" s="61"/>
      <c r="S792" s="61"/>
      <c r="T792" s="62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T792" s="18" t="s">
        <v>2017</v>
      </c>
      <c r="AU792" s="18" t="s">
        <v>94</v>
      </c>
    </row>
    <row r="793" spans="1:65" s="2" customFormat="1" ht="16.5" customHeight="1">
      <c r="A793" s="35"/>
      <c r="B793" s="153"/>
      <c r="C793" s="228" t="s">
        <v>2351</v>
      </c>
      <c r="D793" s="228" t="s">
        <v>500</v>
      </c>
      <c r="E793" s="229" t="s">
        <v>2352</v>
      </c>
      <c r="F793" s="230" t="s">
        <v>2353</v>
      </c>
      <c r="G793" s="231" t="s">
        <v>595</v>
      </c>
      <c r="H793" s="232">
        <v>3.03</v>
      </c>
      <c r="I793" s="233"/>
      <c r="J793" s="234">
        <f t="shared" ref="J793:J803" si="25">ROUND(I793*H793,2)</f>
        <v>0</v>
      </c>
      <c r="K793" s="230" t="s">
        <v>1</v>
      </c>
      <c r="L793" s="235"/>
      <c r="M793" s="236" t="s">
        <v>1</v>
      </c>
      <c r="N793" s="237" t="s">
        <v>50</v>
      </c>
      <c r="O793" s="61"/>
      <c r="P793" s="193">
        <f t="shared" ref="P793:P803" si="26">O793*H793</f>
        <v>0</v>
      </c>
      <c r="Q793" s="193">
        <v>1.06E-2</v>
      </c>
      <c r="R793" s="193">
        <f t="shared" ref="R793:R803" si="27">Q793*H793</f>
        <v>3.2118000000000001E-2</v>
      </c>
      <c r="S793" s="193">
        <v>0</v>
      </c>
      <c r="T793" s="194">
        <f t="shared" ref="T793:T803" si="28">S793*H793</f>
        <v>0</v>
      </c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  <c r="AR793" s="195" t="s">
        <v>239</v>
      </c>
      <c r="AT793" s="195" t="s">
        <v>500</v>
      </c>
      <c r="AU793" s="195" t="s">
        <v>94</v>
      </c>
      <c r="AY793" s="18" t="s">
        <v>196</v>
      </c>
      <c r="BE793" s="101">
        <f t="shared" ref="BE793:BE803" si="29">IF(N793="základní",J793,0)</f>
        <v>0</v>
      </c>
      <c r="BF793" s="101">
        <f t="shared" ref="BF793:BF803" si="30">IF(N793="snížená",J793,0)</f>
        <v>0</v>
      </c>
      <c r="BG793" s="101">
        <f t="shared" ref="BG793:BG803" si="31">IF(N793="zákl. přenesená",J793,0)</f>
        <v>0</v>
      </c>
      <c r="BH793" s="101">
        <f t="shared" ref="BH793:BH803" si="32">IF(N793="sníž. přenesená",J793,0)</f>
        <v>0</v>
      </c>
      <c r="BI793" s="101">
        <f t="shared" ref="BI793:BI803" si="33">IF(N793="nulová",J793,0)</f>
        <v>0</v>
      </c>
      <c r="BJ793" s="18" t="s">
        <v>25</v>
      </c>
      <c r="BK793" s="101">
        <f t="shared" ref="BK793:BK803" si="34">ROUND(I793*H793,2)</f>
        <v>0</v>
      </c>
      <c r="BL793" s="18" t="s">
        <v>203</v>
      </c>
      <c r="BM793" s="195" t="s">
        <v>2354</v>
      </c>
    </row>
    <row r="794" spans="1:65" s="2" customFormat="1" ht="16.5" customHeight="1">
      <c r="A794" s="35"/>
      <c r="B794" s="153"/>
      <c r="C794" s="184" t="s">
        <v>2355</v>
      </c>
      <c r="D794" s="184" t="s">
        <v>198</v>
      </c>
      <c r="E794" s="185" t="s">
        <v>2356</v>
      </c>
      <c r="F794" s="186" t="s">
        <v>2357</v>
      </c>
      <c r="G794" s="187" t="s">
        <v>595</v>
      </c>
      <c r="H794" s="188">
        <v>30</v>
      </c>
      <c r="I794" s="189"/>
      <c r="J794" s="190">
        <f t="shared" si="25"/>
        <v>0</v>
      </c>
      <c r="K794" s="186" t="s">
        <v>202</v>
      </c>
      <c r="L794" s="36"/>
      <c r="M794" s="191" t="s">
        <v>1</v>
      </c>
      <c r="N794" s="192" t="s">
        <v>50</v>
      </c>
      <c r="O794" s="61"/>
      <c r="P794" s="193">
        <f t="shared" si="26"/>
        <v>0</v>
      </c>
      <c r="Q794" s="193">
        <v>2E-3</v>
      </c>
      <c r="R794" s="193">
        <f t="shared" si="27"/>
        <v>0.06</v>
      </c>
      <c r="S794" s="193">
        <v>0</v>
      </c>
      <c r="T794" s="194">
        <f t="shared" si="28"/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195" t="s">
        <v>203</v>
      </c>
      <c r="AT794" s="195" t="s">
        <v>198</v>
      </c>
      <c r="AU794" s="195" t="s">
        <v>94</v>
      </c>
      <c r="AY794" s="18" t="s">
        <v>196</v>
      </c>
      <c r="BE794" s="101">
        <f t="shared" si="29"/>
        <v>0</v>
      </c>
      <c r="BF794" s="101">
        <f t="shared" si="30"/>
        <v>0</v>
      </c>
      <c r="BG794" s="101">
        <f t="shared" si="31"/>
        <v>0</v>
      </c>
      <c r="BH794" s="101">
        <f t="shared" si="32"/>
        <v>0</v>
      </c>
      <c r="BI794" s="101">
        <f t="shared" si="33"/>
        <v>0</v>
      </c>
      <c r="BJ794" s="18" t="s">
        <v>25</v>
      </c>
      <c r="BK794" s="101">
        <f t="shared" si="34"/>
        <v>0</v>
      </c>
      <c r="BL794" s="18" t="s">
        <v>203</v>
      </c>
      <c r="BM794" s="195" t="s">
        <v>2358</v>
      </c>
    </row>
    <row r="795" spans="1:65" s="2" customFormat="1" ht="16.5" customHeight="1">
      <c r="A795" s="35"/>
      <c r="B795" s="153"/>
      <c r="C795" s="228" t="s">
        <v>2359</v>
      </c>
      <c r="D795" s="228" t="s">
        <v>500</v>
      </c>
      <c r="E795" s="229" t="s">
        <v>2360</v>
      </c>
      <c r="F795" s="230" t="s">
        <v>2361</v>
      </c>
      <c r="G795" s="231" t="s">
        <v>595</v>
      </c>
      <c r="H795" s="232">
        <v>1.01</v>
      </c>
      <c r="I795" s="233"/>
      <c r="J795" s="234">
        <f t="shared" si="25"/>
        <v>0</v>
      </c>
      <c r="K795" s="230" t="s">
        <v>1</v>
      </c>
      <c r="L795" s="235"/>
      <c r="M795" s="236" t="s">
        <v>1</v>
      </c>
      <c r="N795" s="237" t="s">
        <v>50</v>
      </c>
      <c r="O795" s="61"/>
      <c r="P795" s="193">
        <f t="shared" si="26"/>
        <v>0</v>
      </c>
      <c r="Q795" s="193">
        <v>1.41E-2</v>
      </c>
      <c r="R795" s="193">
        <f t="shared" si="27"/>
        <v>1.4241E-2</v>
      </c>
      <c r="S795" s="193">
        <v>0</v>
      </c>
      <c r="T795" s="194">
        <f t="shared" si="28"/>
        <v>0</v>
      </c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R795" s="195" t="s">
        <v>239</v>
      </c>
      <c r="AT795" s="195" t="s">
        <v>500</v>
      </c>
      <c r="AU795" s="195" t="s">
        <v>94</v>
      </c>
      <c r="AY795" s="18" t="s">
        <v>196</v>
      </c>
      <c r="BE795" s="101">
        <f t="shared" si="29"/>
        <v>0</v>
      </c>
      <c r="BF795" s="101">
        <f t="shared" si="30"/>
        <v>0</v>
      </c>
      <c r="BG795" s="101">
        <f t="shared" si="31"/>
        <v>0</v>
      </c>
      <c r="BH795" s="101">
        <f t="shared" si="32"/>
        <v>0</v>
      </c>
      <c r="BI795" s="101">
        <f t="shared" si="33"/>
        <v>0</v>
      </c>
      <c r="BJ795" s="18" t="s">
        <v>25</v>
      </c>
      <c r="BK795" s="101">
        <f t="shared" si="34"/>
        <v>0</v>
      </c>
      <c r="BL795" s="18" t="s">
        <v>203</v>
      </c>
      <c r="BM795" s="195" t="s">
        <v>2362</v>
      </c>
    </row>
    <row r="796" spans="1:65" s="2" customFormat="1" ht="16.5" customHeight="1">
      <c r="A796" s="35"/>
      <c r="B796" s="153"/>
      <c r="C796" s="228" t="s">
        <v>2363</v>
      </c>
      <c r="D796" s="228" t="s">
        <v>500</v>
      </c>
      <c r="E796" s="229" t="s">
        <v>2364</v>
      </c>
      <c r="F796" s="230" t="s">
        <v>2365</v>
      </c>
      <c r="G796" s="231" t="s">
        <v>595</v>
      </c>
      <c r="H796" s="232">
        <v>11.11</v>
      </c>
      <c r="I796" s="233"/>
      <c r="J796" s="234">
        <f t="shared" si="25"/>
        <v>0</v>
      </c>
      <c r="K796" s="230" t="s">
        <v>202</v>
      </c>
      <c r="L796" s="235"/>
      <c r="M796" s="236" t="s">
        <v>1</v>
      </c>
      <c r="N796" s="237" t="s">
        <v>50</v>
      </c>
      <c r="O796" s="61"/>
      <c r="P796" s="193">
        <f t="shared" si="26"/>
        <v>0</v>
      </c>
      <c r="Q796" s="193">
        <v>7.1999999999999998E-3</v>
      </c>
      <c r="R796" s="193">
        <f t="shared" si="27"/>
        <v>7.9991999999999994E-2</v>
      </c>
      <c r="S796" s="193">
        <v>0</v>
      </c>
      <c r="T796" s="194">
        <f t="shared" si="28"/>
        <v>0</v>
      </c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R796" s="195" t="s">
        <v>239</v>
      </c>
      <c r="AT796" s="195" t="s">
        <v>500</v>
      </c>
      <c r="AU796" s="195" t="s">
        <v>94</v>
      </c>
      <c r="AY796" s="18" t="s">
        <v>196</v>
      </c>
      <c r="BE796" s="101">
        <f t="shared" si="29"/>
        <v>0</v>
      </c>
      <c r="BF796" s="101">
        <f t="shared" si="30"/>
        <v>0</v>
      </c>
      <c r="BG796" s="101">
        <f t="shared" si="31"/>
        <v>0</v>
      </c>
      <c r="BH796" s="101">
        <f t="shared" si="32"/>
        <v>0</v>
      </c>
      <c r="BI796" s="101">
        <f t="shared" si="33"/>
        <v>0</v>
      </c>
      <c r="BJ796" s="18" t="s">
        <v>25</v>
      </c>
      <c r="BK796" s="101">
        <f t="shared" si="34"/>
        <v>0</v>
      </c>
      <c r="BL796" s="18" t="s">
        <v>203</v>
      </c>
      <c r="BM796" s="195" t="s">
        <v>2366</v>
      </c>
    </row>
    <row r="797" spans="1:65" s="2" customFormat="1" ht="16.5" customHeight="1">
      <c r="A797" s="35"/>
      <c r="B797" s="153"/>
      <c r="C797" s="228" t="s">
        <v>2367</v>
      </c>
      <c r="D797" s="228" t="s">
        <v>500</v>
      </c>
      <c r="E797" s="229" t="s">
        <v>2368</v>
      </c>
      <c r="F797" s="230" t="s">
        <v>2369</v>
      </c>
      <c r="G797" s="231" t="s">
        <v>595</v>
      </c>
      <c r="H797" s="232">
        <v>2.02</v>
      </c>
      <c r="I797" s="233"/>
      <c r="J797" s="234">
        <f t="shared" si="25"/>
        <v>0</v>
      </c>
      <c r="K797" s="230" t="s">
        <v>202</v>
      </c>
      <c r="L797" s="235"/>
      <c r="M797" s="236" t="s">
        <v>1</v>
      </c>
      <c r="N797" s="237" t="s">
        <v>50</v>
      </c>
      <c r="O797" s="61"/>
      <c r="P797" s="193">
        <f t="shared" si="26"/>
        <v>0</v>
      </c>
      <c r="Q797" s="193">
        <v>8.3999999999999995E-3</v>
      </c>
      <c r="R797" s="193">
        <f t="shared" si="27"/>
        <v>1.6968E-2</v>
      </c>
      <c r="S797" s="193">
        <v>0</v>
      </c>
      <c r="T797" s="194">
        <f t="shared" si="28"/>
        <v>0</v>
      </c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R797" s="195" t="s">
        <v>239</v>
      </c>
      <c r="AT797" s="195" t="s">
        <v>500</v>
      </c>
      <c r="AU797" s="195" t="s">
        <v>94</v>
      </c>
      <c r="AY797" s="18" t="s">
        <v>196</v>
      </c>
      <c r="BE797" s="101">
        <f t="shared" si="29"/>
        <v>0</v>
      </c>
      <c r="BF797" s="101">
        <f t="shared" si="30"/>
        <v>0</v>
      </c>
      <c r="BG797" s="101">
        <f t="shared" si="31"/>
        <v>0</v>
      </c>
      <c r="BH797" s="101">
        <f t="shared" si="32"/>
        <v>0</v>
      </c>
      <c r="BI797" s="101">
        <f t="shared" si="33"/>
        <v>0</v>
      </c>
      <c r="BJ797" s="18" t="s">
        <v>25</v>
      </c>
      <c r="BK797" s="101">
        <f t="shared" si="34"/>
        <v>0</v>
      </c>
      <c r="BL797" s="18" t="s">
        <v>203</v>
      </c>
      <c r="BM797" s="195" t="s">
        <v>2370</v>
      </c>
    </row>
    <row r="798" spans="1:65" s="2" customFormat="1" ht="16.5" customHeight="1">
      <c r="A798" s="35"/>
      <c r="B798" s="153"/>
      <c r="C798" s="228" t="s">
        <v>2371</v>
      </c>
      <c r="D798" s="228" t="s">
        <v>500</v>
      </c>
      <c r="E798" s="229" t="s">
        <v>2372</v>
      </c>
      <c r="F798" s="230" t="s">
        <v>2373</v>
      </c>
      <c r="G798" s="231" t="s">
        <v>595</v>
      </c>
      <c r="H798" s="232">
        <v>13.13</v>
      </c>
      <c r="I798" s="233"/>
      <c r="J798" s="234">
        <f t="shared" si="25"/>
        <v>0</v>
      </c>
      <c r="K798" s="230" t="s">
        <v>202</v>
      </c>
      <c r="L798" s="235"/>
      <c r="M798" s="236" t="s">
        <v>1</v>
      </c>
      <c r="N798" s="237" t="s">
        <v>50</v>
      </c>
      <c r="O798" s="61"/>
      <c r="P798" s="193">
        <f t="shared" si="26"/>
        <v>0</v>
      </c>
      <c r="Q798" s="193">
        <v>8.0000000000000002E-3</v>
      </c>
      <c r="R798" s="193">
        <f t="shared" si="27"/>
        <v>0.10504000000000001</v>
      </c>
      <c r="S798" s="193">
        <v>0</v>
      </c>
      <c r="T798" s="194">
        <f t="shared" si="28"/>
        <v>0</v>
      </c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R798" s="195" t="s">
        <v>239</v>
      </c>
      <c r="AT798" s="195" t="s">
        <v>500</v>
      </c>
      <c r="AU798" s="195" t="s">
        <v>94</v>
      </c>
      <c r="AY798" s="18" t="s">
        <v>196</v>
      </c>
      <c r="BE798" s="101">
        <f t="shared" si="29"/>
        <v>0</v>
      </c>
      <c r="BF798" s="101">
        <f t="shared" si="30"/>
        <v>0</v>
      </c>
      <c r="BG798" s="101">
        <f t="shared" si="31"/>
        <v>0</v>
      </c>
      <c r="BH798" s="101">
        <f t="shared" si="32"/>
        <v>0</v>
      </c>
      <c r="BI798" s="101">
        <f t="shared" si="33"/>
        <v>0</v>
      </c>
      <c r="BJ798" s="18" t="s">
        <v>25</v>
      </c>
      <c r="BK798" s="101">
        <f t="shared" si="34"/>
        <v>0</v>
      </c>
      <c r="BL798" s="18" t="s">
        <v>203</v>
      </c>
      <c r="BM798" s="195" t="s">
        <v>2374</v>
      </c>
    </row>
    <row r="799" spans="1:65" s="2" customFormat="1" ht="16.5" customHeight="1">
      <c r="A799" s="35"/>
      <c r="B799" s="153"/>
      <c r="C799" s="228" t="s">
        <v>2375</v>
      </c>
      <c r="D799" s="228" t="s">
        <v>500</v>
      </c>
      <c r="E799" s="229" t="s">
        <v>2376</v>
      </c>
      <c r="F799" s="230" t="s">
        <v>2377</v>
      </c>
      <c r="G799" s="231" t="s">
        <v>595</v>
      </c>
      <c r="H799" s="232">
        <v>1.01</v>
      </c>
      <c r="I799" s="233"/>
      <c r="J799" s="234">
        <f t="shared" si="25"/>
        <v>0</v>
      </c>
      <c r="K799" s="230" t="s">
        <v>202</v>
      </c>
      <c r="L799" s="235"/>
      <c r="M799" s="236" t="s">
        <v>1</v>
      </c>
      <c r="N799" s="237" t="s">
        <v>50</v>
      </c>
      <c r="O799" s="61"/>
      <c r="P799" s="193">
        <f t="shared" si="26"/>
        <v>0</v>
      </c>
      <c r="Q799" s="193">
        <v>3.5000000000000001E-3</v>
      </c>
      <c r="R799" s="193">
        <f t="shared" si="27"/>
        <v>3.5349999999999999E-3</v>
      </c>
      <c r="S799" s="193">
        <v>0</v>
      </c>
      <c r="T799" s="194">
        <f t="shared" si="28"/>
        <v>0</v>
      </c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R799" s="195" t="s">
        <v>239</v>
      </c>
      <c r="AT799" s="195" t="s">
        <v>500</v>
      </c>
      <c r="AU799" s="195" t="s">
        <v>94</v>
      </c>
      <c r="AY799" s="18" t="s">
        <v>196</v>
      </c>
      <c r="BE799" s="101">
        <f t="shared" si="29"/>
        <v>0</v>
      </c>
      <c r="BF799" s="101">
        <f t="shared" si="30"/>
        <v>0</v>
      </c>
      <c r="BG799" s="101">
        <f t="shared" si="31"/>
        <v>0</v>
      </c>
      <c r="BH799" s="101">
        <f t="shared" si="32"/>
        <v>0</v>
      </c>
      <c r="BI799" s="101">
        <f t="shared" si="33"/>
        <v>0</v>
      </c>
      <c r="BJ799" s="18" t="s">
        <v>25</v>
      </c>
      <c r="BK799" s="101">
        <f t="shared" si="34"/>
        <v>0</v>
      </c>
      <c r="BL799" s="18" t="s">
        <v>203</v>
      </c>
      <c r="BM799" s="195" t="s">
        <v>2378</v>
      </c>
    </row>
    <row r="800" spans="1:65" s="2" customFormat="1" ht="21.75" customHeight="1">
      <c r="A800" s="35"/>
      <c r="B800" s="153"/>
      <c r="C800" s="228" t="s">
        <v>2379</v>
      </c>
      <c r="D800" s="228" t="s">
        <v>500</v>
      </c>
      <c r="E800" s="229" t="s">
        <v>2380</v>
      </c>
      <c r="F800" s="230" t="s">
        <v>2381</v>
      </c>
      <c r="G800" s="231" t="s">
        <v>2382</v>
      </c>
      <c r="H800" s="232">
        <v>2.02</v>
      </c>
      <c r="I800" s="233"/>
      <c r="J800" s="234">
        <f t="shared" si="25"/>
        <v>0</v>
      </c>
      <c r="K800" s="230" t="s">
        <v>202</v>
      </c>
      <c r="L800" s="235"/>
      <c r="M800" s="236" t="s">
        <v>1</v>
      </c>
      <c r="N800" s="237" t="s">
        <v>50</v>
      </c>
      <c r="O800" s="61"/>
      <c r="P800" s="193">
        <f t="shared" si="26"/>
        <v>0</v>
      </c>
      <c r="Q800" s="193">
        <v>2.5000000000000001E-3</v>
      </c>
      <c r="R800" s="193">
        <f t="shared" si="27"/>
        <v>5.0499999999999998E-3</v>
      </c>
      <c r="S800" s="193">
        <v>0</v>
      </c>
      <c r="T800" s="194">
        <f t="shared" si="28"/>
        <v>0</v>
      </c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R800" s="195" t="s">
        <v>239</v>
      </c>
      <c r="AT800" s="195" t="s">
        <v>500</v>
      </c>
      <c r="AU800" s="195" t="s">
        <v>94</v>
      </c>
      <c r="AY800" s="18" t="s">
        <v>196</v>
      </c>
      <c r="BE800" s="101">
        <f t="shared" si="29"/>
        <v>0</v>
      </c>
      <c r="BF800" s="101">
        <f t="shared" si="30"/>
        <v>0</v>
      </c>
      <c r="BG800" s="101">
        <f t="shared" si="31"/>
        <v>0</v>
      </c>
      <c r="BH800" s="101">
        <f t="shared" si="32"/>
        <v>0</v>
      </c>
      <c r="BI800" s="101">
        <f t="shared" si="33"/>
        <v>0</v>
      </c>
      <c r="BJ800" s="18" t="s">
        <v>25</v>
      </c>
      <c r="BK800" s="101">
        <f t="shared" si="34"/>
        <v>0</v>
      </c>
      <c r="BL800" s="18" t="s">
        <v>203</v>
      </c>
      <c r="BM800" s="195" t="s">
        <v>2383</v>
      </c>
    </row>
    <row r="801" spans="1:65" s="2" customFormat="1" ht="21.75" customHeight="1">
      <c r="A801" s="35"/>
      <c r="B801" s="153"/>
      <c r="C801" s="184" t="s">
        <v>2384</v>
      </c>
      <c r="D801" s="184" t="s">
        <v>198</v>
      </c>
      <c r="E801" s="185" t="s">
        <v>2385</v>
      </c>
      <c r="F801" s="186" t="s">
        <v>2386</v>
      </c>
      <c r="G801" s="187" t="s">
        <v>595</v>
      </c>
      <c r="H801" s="188">
        <v>5</v>
      </c>
      <c r="I801" s="189"/>
      <c r="J801" s="190">
        <f t="shared" si="25"/>
        <v>0</v>
      </c>
      <c r="K801" s="186" t="s">
        <v>202</v>
      </c>
      <c r="L801" s="36"/>
      <c r="M801" s="191" t="s">
        <v>1</v>
      </c>
      <c r="N801" s="192" t="s">
        <v>50</v>
      </c>
      <c r="O801" s="61"/>
      <c r="P801" s="193">
        <f t="shared" si="26"/>
        <v>0</v>
      </c>
      <c r="Q801" s="193">
        <v>1E-3</v>
      </c>
      <c r="R801" s="193">
        <f t="shared" si="27"/>
        <v>5.0000000000000001E-3</v>
      </c>
      <c r="S801" s="193">
        <v>0</v>
      </c>
      <c r="T801" s="194">
        <f t="shared" si="28"/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195" t="s">
        <v>203</v>
      </c>
      <c r="AT801" s="195" t="s">
        <v>198</v>
      </c>
      <c r="AU801" s="195" t="s">
        <v>94</v>
      </c>
      <c r="AY801" s="18" t="s">
        <v>196</v>
      </c>
      <c r="BE801" s="101">
        <f t="shared" si="29"/>
        <v>0</v>
      </c>
      <c r="BF801" s="101">
        <f t="shared" si="30"/>
        <v>0</v>
      </c>
      <c r="BG801" s="101">
        <f t="shared" si="31"/>
        <v>0</v>
      </c>
      <c r="BH801" s="101">
        <f t="shared" si="32"/>
        <v>0</v>
      </c>
      <c r="BI801" s="101">
        <f t="shared" si="33"/>
        <v>0</v>
      </c>
      <c r="BJ801" s="18" t="s">
        <v>25</v>
      </c>
      <c r="BK801" s="101">
        <f t="shared" si="34"/>
        <v>0</v>
      </c>
      <c r="BL801" s="18" t="s">
        <v>203</v>
      </c>
      <c r="BM801" s="195" t="s">
        <v>2387</v>
      </c>
    </row>
    <row r="802" spans="1:65" s="2" customFormat="1" ht="16.5" customHeight="1">
      <c r="A802" s="35"/>
      <c r="B802" s="153"/>
      <c r="C802" s="228" t="s">
        <v>2388</v>
      </c>
      <c r="D802" s="228" t="s">
        <v>500</v>
      </c>
      <c r="E802" s="229" t="s">
        <v>2389</v>
      </c>
      <c r="F802" s="230" t="s">
        <v>2390</v>
      </c>
      <c r="G802" s="231" t="s">
        <v>595</v>
      </c>
      <c r="H802" s="232">
        <v>5.05</v>
      </c>
      <c r="I802" s="233"/>
      <c r="J802" s="234">
        <f t="shared" si="25"/>
        <v>0</v>
      </c>
      <c r="K802" s="230" t="s">
        <v>202</v>
      </c>
      <c r="L802" s="235"/>
      <c r="M802" s="236" t="s">
        <v>1</v>
      </c>
      <c r="N802" s="237" t="s">
        <v>50</v>
      </c>
      <c r="O802" s="61"/>
      <c r="P802" s="193">
        <f t="shared" si="26"/>
        <v>0</v>
      </c>
      <c r="Q802" s="193">
        <v>1.5299999999999999E-2</v>
      </c>
      <c r="R802" s="193">
        <f t="shared" si="27"/>
        <v>7.7265E-2</v>
      </c>
      <c r="S802" s="193">
        <v>0</v>
      </c>
      <c r="T802" s="194">
        <f t="shared" si="28"/>
        <v>0</v>
      </c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R802" s="195" t="s">
        <v>239</v>
      </c>
      <c r="AT802" s="195" t="s">
        <v>500</v>
      </c>
      <c r="AU802" s="195" t="s">
        <v>94</v>
      </c>
      <c r="AY802" s="18" t="s">
        <v>196</v>
      </c>
      <c r="BE802" s="101">
        <f t="shared" si="29"/>
        <v>0</v>
      </c>
      <c r="BF802" s="101">
        <f t="shared" si="30"/>
        <v>0</v>
      </c>
      <c r="BG802" s="101">
        <f t="shared" si="31"/>
        <v>0</v>
      </c>
      <c r="BH802" s="101">
        <f t="shared" si="32"/>
        <v>0</v>
      </c>
      <c r="BI802" s="101">
        <f t="shared" si="33"/>
        <v>0</v>
      </c>
      <c r="BJ802" s="18" t="s">
        <v>25</v>
      </c>
      <c r="BK802" s="101">
        <f t="shared" si="34"/>
        <v>0</v>
      </c>
      <c r="BL802" s="18" t="s">
        <v>203</v>
      </c>
      <c r="BM802" s="195" t="s">
        <v>2391</v>
      </c>
    </row>
    <row r="803" spans="1:65" s="2" customFormat="1" ht="16.5" customHeight="1">
      <c r="A803" s="35"/>
      <c r="B803" s="153"/>
      <c r="C803" s="184" t="s">
        <v>2392</v>
      </c>
      <c r="D803" s="184" t="s">
        <v>198</v>
      </c>
      <c r="E803" s="185" t="s">
        <v>2393</v>
      </c>
      <c r="F803" s="186" t="s">
        <v>2394</v>
      </c>
      <c r="G803" s="187" t="s">
        <v>229</v>
      </c>
      <c r="H803" s="188">
        <v>8</v>
      </c>
      <c r="I803" s="189"/>
      <c r="J803" s="190">
        <f t="shared" si="25"/>
        <v>0</v>
      </c>
      <c r="K803" s="186" t="s">
        <v>202</v>
      </c>
      <c r="L803" s="36"/>
      <c r="M803" s="191" t="s">
        <v>1</v>
      </c>
      <c r="N803" s="192" t="s">
        <v>50</v>
      </c>
      <c r="O803" s="61"/>
      <c r="P803" s="193">
        <f t="shared" si="26"/>
        <v>0</v>
      </c>
      <c r="Q803" s="193">
        <v>0</v>
      </c>
      <c r="R803" s="193">
        <f t="shared" si="27"/>
        <v>0</v>
      </c>
      <c r="S803" s="193">
        <v>0</v>
      </c>
      <c r="T803" s="194">
        <f t="shared" si="28"/>
        <v>0</v>
      </c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R803" s="195" t="s">
        <v>203</v>
      </c>
      <c r="AT803" s="195" t="s">
        <v>198</v>
      </c>
      <c r="AU803" s="195" t="s">
        <v>94</v>
      </c>
      <c r="AY803" s="18" t="s">
        <v>196</v>
      </c>
      <c r="BE803" s="101">
        <f t="shared" si="29"/>
        <v>0</v>
      </c>
      <c r="BF803" s="101">
        <f t="shared" si="30"/>
        <v>0</v>
      </c>
      <c r="BG803" s="101">
        <f t="shared" si="31"/>
        <v>0</v>
      </c>
      <c r="BH803" s="101">
        <f t="shared" si="32"/>
        <v>0</v>
      </c>
      <c r="BI803" s="101">
        <f t="shared" si="33"/>
        <v>0</v>
      </c>
      <c r="BJ803" s="18" t="s">
        <v>25</v>
      </c>
      <c r="BK803" s="101">
        <f t="shared" si="34"/>
        <v>0</v>
      </c>
      <c r="BL803" s="18" t="s">
        <v>203</v>
      </c>
      <c r="BM803" s="195" t="s">
        <v>2395</v>
      </c>
    </row>
    <row r="804" spans="1:65" s="14" customFormat="1" ht="11.25">
      <c r="B804" s="205"/>
      <c r="D804" s="197" t="s">
        <v>205</v>
      </c>
      <c r="E804" s="206" t="s">
        <v>1</v>
      </c>
      <c r="F804" s="207" t="s">
        <v>2247</v>
      </c>
      <c r="H804" s="206" t="s">
        <v>1</v>
      </c>
      <c r="I804" s="208"/>
      <c r="L804" s="205"/>
      <c r="M804" s="209"/>
      <c r="N804" s="210"/>
      <c r="O804" s="210"/>
      <c r="P804" s="210"/>
      <c r="Q804" s="210"/>
      <c r="R804" s="210"/>
      <c r="S804" s="210"/>
      <c r="T804" s="211"/>
      <c r="AT804" s="206" t="s">
        <v>205</v>
      </c>
      <c r="AU804" s="206" t="s">
        <v>94</v>
      </c>
      <c r="AV804" s="14" t="s">
        <v>25</v>
      </c>
      <c r="AW804" s="14" t="s">
        <v>38</v>
      </c>
      <c r="AX804" s="14" t="s">
        <v>84</v>
      </c>
      <c r="AY804" s="206" t="s">
        <v>196</v>
      </c>
    </row>
    <row r="805" spans="1:65" s="13" customFormat="1" ht="11.25">
      <c r="B805" s="196"/>
      <c r="D805" s="197" t="s">
        <v>205</v>
      </c>
      <c r="E805" s="198" t="s">
        <v>1</v>
      </c>
      <c r="F805" s="199" t="s">
        <v>2396</v>
      </c>
      <c r="H805" s="200">
        <v>8</v>
      </c>
      <c r="I805" s="201"/>
      <c r="L805" s="196"/>
      <c r="M805" s="202"/>
      <c r="N805" s="203"/>
      <c r="O805" s="203"/>
      <c r="P805" s="203"/>
      <c r="Q805" s="203"/>
      <c r="R805" s="203"/>
      <c r="S805" s="203"/>
      <c r="T805" s="204"/>
      <c r="AT805" s="198" t="s">
        <v>205</v>
      </c>
      <c r="AU805" s="198" t="s">
        <v>94</v>
      </c>
      <c r="AV805" s="13" t="s">
        <v>94</v>
      </c>
      <c r="AW805" s="13" t="s">
        <v>38</v>
      </c>
      <c r="AX805" s="13" t="s">
        <v>84</v>
      </c>
      <c r="AY805" s="198" t="s">
        <v>196</v>
      </c>
    </row>
    <row r="806" spans="1:65" s="16" customFormat="1" ht="11.25">
      <c r="B806" s="220"/>
      <c r="D806" s="197" t="s">
        <v>205</v>
      </c>
      <c r="E806" s="221" t="s">
        <v>2397</v>
      </c>
      <c r="F806" s="222" t="s">
        <v>368</v>
      </c>
      <c r="H806" s="223">
        <v>8</v>
      </c>
      <c r="I806" s="224"/>
      <c r="L806" s="220"/>
      <c r="M806" s="225"/>
      <c r="N806" s="226"/>
      <c r="O806" s="226"/>
      <c r="P806" s="226"/>
      <c r="Q806" s="226"/>
      <c r="R806" s="226"/>
      <c r="S806" s="226"/>
      <c r="T806" s="227"/>
      <c r="AT806" s="221" t="s">
        <v>205</v>
      </c>
      <c r="AU806" s="221" t="s">
        <v>94</v>
      </c>
      <c r="AV806" s="16" t="s">
        <v>211</v>
      </c>
      <c r="AW806" s="16" t="s">
        <v>38</v>
      </c>
      <c r="AX806" s="16" t="s">
        <v>84</v>
      </c>
      <c r="AY806" s="221" t="s">
        <v>196</v>
      </c>
    </row>
    <row r="807" spans="1:65" s="15" customFormat="1" ht="11.25">
      <c r="B807" s="212"/>
      <c r="D807" s="197" t="s">
        <v>205</v>
      </c>
      <c r="E807" s="213" t="s">
        <v>1</v>
      </c>
      <c r="F807" s="214" t="s">
        <v>225</v>
      </c>
      <c r="H807" s="215">
        <v>8</v>
      </c>
      <c r="I807" s="216"/>
      <c r="L807" s="212"/>
      <c r="M807" s="217"/>
      <c r="N807" s="218"/>
      <c r="O807" s="218"/>
      <c r="P807" s="218"/>
      <c r="Q807" s="218"/>
      <c r="R807" s="218"/>
      <c r="S807" s="218"/>
      <c r="T807" s="219"/>
      <c r="AT807" s="213" t="s">
        <v>205</v>
      </c>
      <c r="AU807" s="213" t="s">
        <v>94</v>
      </c>
      <c r="AV807" s="15" t="s">
        <v>203</v>
      </c>
      <c r="AW807" s="15" t="s">
        <v>38</v>
      </c>
      <c r="AX807" s="15" t="s">
        <v>25</v>
      </c>
      <c r="AY807" s="213" t="s">
        <v>196</v>
      </c>
    </row>
    <row r="808" spans="1:65" s="2" customFormat="1" ht="16.5" customHeight="1">
      <c r="A808" s="35"/>
      <c r="B808" s="153"/>
      <c r="C808" s="228" t="s">
        <v>2398</v>
      </c>
      <c r="D808" s="228" t="s">
        <v>500</v>
      </c>
      <c r="E808" s="229" t="s">
        <v>2399</v>
      </c>
      <c r="F808" s="230" t="s">
        <v>2400</v>
      </c>
      <c r="G808" s="231" t="s">
        <v>595</v>
      </c>
      <c r="H808" s="232">
        <v>2</v>
      </c>
      <c r="I808" s="233"/>
      <c r="J808" s="234">
        <f>ROUND(I808*H808,2)</f>
        <v>0</v>
      </c>
      <c r="K808" s="230" t="s">
        <v>202</v>
      </c>
      <c r="L808" s="235"/>
      <c r="M808" s="236" t="s">
        <v>1</v>
      </c>
      <c r="N808" s="237" t="s">
        <v>50</v>
      </c>
      <c r="O808" s="61"/>
      <c r="P808" s="193">
        <f>O808*H808</f>
        <v>0</v>
      </c>
      <c r="Q808" s="193">
        <v>8.6650000000000005E-2</v>
      </c>
      <c r="R808" s="193">
        <f>Q808*H808</f>
        <v>0.17330000000000001</v>
      </c>
      <c r="S808" s="193">
        <v>0</v>
      </c>
      <c r="T808" s="194">
        <f>S808*H808</f>
        <v>0</v>
      </c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R808" s="195" t="s">
        <v>239</v>
      </c>
      <c r="AT808" s="195" t="s">
        <v>500</v>
      </c>
      <c r="AU808" s="195" t="s">
        <v>94</v>
      </c>
      <c r="AY808" s="18" t="s">
        <v>196</v>
      </c>
      <c r="BE808" s="101">
        <f>IF(N808="základní",J808,0)</f>
        <v>0</v>
      </c>
      <c r="BF808" s="101">
        <f>IF(N808="snížená",J808,0)</f>
        <v>0</v>
      </c>
      <c r="BG808" s="101">
        <f>IF(N808="zákl. přenesená",J808,0)</f>
        <v>0</v>
      </c>
      <c r="BH808" s="101">
        <f>IF(N808="sníž. přenesená",J808,0)</f>
        <v>0</v>
      </c>
      <c r="BI808" s="101">
        <f>IF(N808="nulová",J808,0)</f>
        <v>0</v>
      </c>
      <c r="BJ808" s="18" t="s">
        <v>25</v>
      </c>
      <c r="BK808" s="101">
        <f>ROUND(I808*H808,2)</f>
        <v>0</v>
      </c>
      <c r="BL808" s="18" t="s">
        <v>203</v>
      </c>
      <c r="BM808" s="195" t="s">
        <v>2401</v>
      </c>
    </row>
    <row r="809" spans="1:65" s="2" customFormat="1" ht="19.5">
      <c r="A809" s="35"/>
      <c r="B809" s="36"/>
      <c r="C809" s="35"/>
      <c r="D809" s="197" t="s">
        <v>2017</v>
      </c>
      <c r="E809" s="35"/>
      <c r="F809" s="242" t="s">
        <v>2402</v>
      </c>
      <c r="G809" s="35"/>
      <c r="H809" s="35"/>
      <c r="I809" s="112"/>
      <c r="J809" s="35"/>
      <c r="K809" s="35"/>
      <c r="L809" s="36"/>
      <c r="M809" s="243"/>
      <c r="N809" s="244"/>
      <c r="O809" s="61"/>
      <c r="P809" s="61"/>
      <c r="Q809" s="61"/>
      <c r="R809" s="61"/>
      <c r="S809" s="61"/>
      <c r="T809" s="62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T809" s="18" t="s">
        <v>2017</v>
      </c>
      <c r="AU809" s="18" t="s">
        <v>94</v>
      </c>
    </row>
    <row r="810" spans="1:65" s="14" customFormat="1" ht="11.25">
      <c r="B810" s="205"/>
      <c r="D810" s="197" t="s">
        <v>205</v>
      </c>
      <c r="E810" s="206" t="s">
        <v>1</v>
      </c>
      <c r="F810" s="207" t="s">
        <v>2247</v>
      </c>
      <c r="H810" s="206" t="s">
        <v>1</v>
      </c>
      <c r="I810" s="208"/>
      <c r="L810" s="205"/>
      <c r="M810" s="209"/>
      <c r="N810" s="210"/>
      <c r="O810" s="210"/>
      <c r="P810" s="210"/>
      <c r="Q810" s="210"/>
      <c r="R810" s="210"/>
      <c r="S810" s="210"/>
      <c r="T810" s="211"/>
      <c r="AT810" s="206" t="s">
        <v>205</v>
      </c>
      <c r="AU810" s="206" t="s">
        <v>94</v>
      </c>
      <c r="AV810" s="14" t="s">
        <v>25</v>
      </c>
      <c r="AW810" s="14" t="s">
        <v>38</v>
      </c>
      <c r="AX810" s="14" t="s">
        <v>84</v>
      </c>
      <c r="AY810" s="206" t="s">
        <v>196</v>
      </c>
    </row>
    <row r="811" spans="1:65" s="13" customFormat="1" ht="11.25">
      <c r="B811" s="196"/>
      <c r="D811" s="197" t="s">
        <v>205</v>
      </c>
      <c r="E811" s="198" t="s">
        <v>1</v>
      </c>
      <c r="F811" s="199" t="s">
        <v>2403</v>
      </c>
      <c r="H811" s="200">
        <v>2</v>
      </c>
      <c r="I811" s="201"/>
      <c r="L811" s="196"/>
      <c r="M811" s="202"/>
      <c r="N811" s="203"/>
      <c r="O811" s="203"/>
      <c r="P811" s="203"/>
      <c r="Q811" s="203"/>
      <c r="R811" s="203"/>
      <c r="S811" s="203"/>
      <c r="T811" s="204"/>
      <c r="AT811" s="198" t="s">
        <v>205</v>
      </c>
      <c r="AU811" s="198" t="s">
        <v>94</v>
      </c>
      <c r="AV811" s="13" t="s">
        <v>94</v>
      </c>
      <c r="AW811" s="13" t="s">
        <v>38</v>
      </c>
      <c r="AX811" s="13" t="s">
        <v>25</v>
      </c>
      <c r="AY811" s="198" t="s">
        <v>196</v>
      </c>
    </row>
    <row r="812" spans="1:65" s="2" customFormat="1" ht="16.5" customHeight="1">
      <c r="A812" s="35"/>
      <c r="B812" s="153"/>
      <c r="C812" s="228" t="s">
        <v>2404</v>
      </c>
      <c r="D812" s="228" t="s">
        <v>500</v>
      </c>
      <c r="E812" s="229" t="s">
        <v>2405</v>
      </c>
      <c r="F812" s="230" t="s">
        <v>2406</v>
      </c>
      <c r="G812" s="231" t="s">
        <v>595</v>
      </c>
      <c r="H812" s="232">
        <v>2.04</v>
      </c>
      <c r="I812" s="233"/>
      <c r="J812" s="234">
        <f>ROUND(I812*H812,2)</f>
        <v>0</v>
      </c>
      <c r="K812" s="230" t="s">
        <v>202</v>
      </c>
      <c r="L812" s="235"/>
      <c r="M812" s="236" t="s">
        <v>1</v>
      </c>
      <c r="N812" s="237" t="s">
        <v>50</v>
      </c>
      <c r="O812" s="61"/>
      <c r="P812" s="193">
        <f>O812*H812</f>
        <v>0</v>
      </c>
      <c r="Q812" s="193">
        <v>2.5999999999999998E-4</v>
      </c>
      <c r="R812" s="193">
        <f>Q812*H812</f>
        <v>5.3039999999999999E-4</v>
      </c>
      <c r="S812" s="193">
        <v>0</v>
      </c>
      <c r="T812" s="194">
        <f>S812*H812</f>
        <v>0</v>
      </c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R812" s="195" t="s">
        <v>239</v>
      </c>
      <c r="AT812" s="195" t="s">
        <v>500</v>
      </c>
      <c r="AU812" s="195" t="s">
        <v>94</v>
      </c>
      <c r="AY812" s="18" t="s">
        <v>196</v>
      </c>
      <c r="BE812" s="101">
        <f>IF(N812="základní",J812,0)</f>
        <v>0</v>
      </c>
      <c r="BF812" s="101">
        <f>IF(N812="snížená",J812,0)</f>
        <v>0</v>
      </c>
      <c r="BG812" s="101">
        <f>IF(N812="zákl. přenesená",J812,0)</f>
        <v>0</v>
      </c>
      <c r="BH812" s="101">
        <f>IF(N812="sníž. přenesená",J812,0)</f>
        <v>0</v>
      </c>
      <c r="BI812" s="101">
        <f>IF(N812="nulová",J812,0)</f>
        <v>0</v>
      </c>
      <c r="BJ812" s="18" t="s">
        <v>25</v>
      </c>
      <c r="BK812" s="101">
        <f>ROUND(I812*H812,2)</f>
        <v>0</v>
      </c>
      <c r="BL812" s="18" t="s">
        <v>203</v>
      </c>
      <c r="BM812" s="195" t="s">
        <v>2407</v>
      </c>
    </row>
    <row r="813" spans="1:65" s="13" customFormat="1" ht="11.25">
      <c r="B813" s="196"/>
      <c r="D813" s="197" t="s">
        <v>205</v>
      </c>
      <c r="F813" s="199" t="s">
        <v>2408</v>
      </c>
      <c r="H813" s="200">
        <v>2.04</v>
      </c>
      <c r="I813" s="201"/>
      <c r="L813" s="196"/>
      <c r="M813" s="202"/>
      <c r="N813" s="203"/>
      <c r="O813" s="203"/>
      <c r="P813" s="203"/>
      <c r="Q813" s="203"/>
      <c r="R813" s="203"/>
      <c r="S813" s="203"/>
      <c r="T813" s="204"/>
      <c r="AT813" s="198" t="s">
        <v>205</v>
      </c>
      <c r="AU813" s="198" t="s">
        <v>94</v>
      </c>
      <c r="AV813" s="13" t="s">
        <v>94</v>
      </c>
      <c r="AW813" s="13" t="s">
        <v>3</v>
      </c>
      <c r="AX813" s="13" t="s">
        <v>25</v>
      </c>
      <c r="AY813" s="198" t="s">
        <v>196</v>
      </c>
    </row>
    <row r="814" spans="1:65" s="2" customFormat="1" ht="16.5" customHeight="1">
      <c r="A814" s="35"/>
      <c r="B814" s="153"/>
      <c r="C814" s="228" t="s">
        <v>2409</v>
      </c>
      <c r="D814" s="228" t="s">
        <v>500</v>
      </c>
      <c r="E814" s="229" t="s">
        <v>2410</v>
      </c>
      <c r="F814" s="230" t="s">
        <v>2411</v>
      </c>
      <c r="G814" s="231" t="s">
        <v>595</v>
      </c>
      <c r="H814" s="232">
        <v>2.04</v>
      </c>
      <c r="I814" s="233"/>
      <c r="J814" s="234">
        <f>ROUND(I814*H814,2)</f>
        <v>0</v>
      </c>
      <c r="K814" s="230" t="s">
        <v>202</v>
      </c>
      <c r="L814" s="235"/>
      <c r="M814" s="236" t="s">
        <v>1</v>
      </c>
      <c r="N814" s="237" t="s">
        <v>50</v>
      </c>
      <c r="O814" s="61"/>
      <c r="P814" s="193">
        <f>O814*H814</f>
        <v>0</v>
      </c>
      <c r="Q814" s="193">
        <v>9.0000000000000006E-5</v>
      </c>
      <c r="R814" s="193">
        <f>Q814*H814</f>
        <v>1.8360000000000002E-4</v>
      </c>
      <c r="S814" s="193">
        <v>0</v>
      </c>
      <c r="T814" s="194">
        <f>S814*H814</f>
        <v>0</v>
      </c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R814" s="195" t="s">
        <v>239</v>
      </c>
      <c r="AT814" s="195" t="s">
        <v>500</v>
      </c>
      <c r="AU814" s="195" t="s">
        <v>94</v>
      </c>
      <c r="AY814" s="18" t="s">
        <v>196</v>
      </c>
      <c r="BE814" s="101">
        <f>IF(N814="základní",J814,0)</f>
        <v>0</v>
      </c>
      <c r="BF814" s="101">
        <f>IF(N814="snížená",J814,0)</f>
        <v>0</v>
      </c>
      <c r="BG814" s="101">
        <f>IF(N814="zákl. přenesená",J814,0)</f>
        <v>0</v>
      </c>
      <c r="BH814" s="101">
        <f>IF(N814="sníž. přenesená",J814,0)</f>
        <v>0</v>
      </c>
      <c r="BI814" s="101">
        <f>IF(N814="nulová",J814,0)</f>
        <v>0</v>
      </c>
      <c r="BJ814" s="18" t="s">
        <v>25</v>
      </c>
      <c r="BK814" s="101">
        <f>ROUND(I814*H814,2)</f>
        <v>0</v>
      </c>
      <c r="BL814" s="18" t="s">
        <v>203</v>
      </c>
      <c r="BM814" s="195" t="s">
        <v>2412</v>
      </c>
    </row>
    <row r="815" spans="1:65" s="13" customFormat="1" ht="11.25">
      <c r="B815" s="196"/>
      <c r="D815" s="197" t="s">
        <v>205</v>
      </c>
      <c r="F815" s="199" t="s">
        <v>2408</v>
      </c>
      <c r="H815" s="200">
        <v>2.04</v>
      </c>
      <c r="I815" s="201"/>
      <c r="L815" s="196"/>
      <c r="M815" s="202"/>
      <c r="N815" s="203"/>
      <c r="O815" s="203"/>
      <c r="P815" s="203"/>
      <c r="Q815" s="203"/>
      <c r="R815" s="203"/>
      <c r="S815" s="203"/>
      <c r="T815" s="204"/>
      <c r="AT815" s="198" t="s">
        <v>205</v>
      </c>
      <c r="AU815" s="198" t="s">
        <v>94</v>
      </c>
      <c r="AV815" s="13" t="s">
        <v>94</v>
      </c>
      <c r="AW815" s="13" t="s">
        <v>3</v>
      </c>
      <c r="AX815" s="13" t="s">
        <v>25</v>
      </c>
      <c r="AY815" s="198" t="s">
        <v>196</v>
      </c>
    </row>
    <row r="816" spans="1:65" s="2" customFormat="1" ht="21.75" customHeight="1">
      <c r="A816" s="35"/>
      <c r="B816" s="153"/>
      <c r="C816" s="184" t="s">
        <v>2413</v>
      </c>
      <c r="D816" s="184" t="s">
        <v>198</v>
      </c>
      <c r="E816" s="185" t="s">
        <v>2414</v>
      </c>
      <c r="F816" s="186" t="s">
        <v>2415</v>
      </c>
      <c r="G816" s="187" t="s">
        <v>595</v>
      </c>
      <c r="H816" s="188">
        <v>2</v>
      </c>
      <c r="I816" s="189"/>
      <c r="J816" s="190">
        <f t="shared" ref="J816:J821" si="35">ROUND(I816*H816,2)</f>
        <v>0</v>
      </c>
      <c r="K816" s="186" t="s">
        <v>202</v>
      </c>
      <c r="L816" s="36"/>
      <c r="M816" s="191" t="s">
        <v>1</v>
      </c>
      <c r="N816" s="192" t="s">
        <v>50</v>
      </c>
      <c r="O816" s="61"/>
      <c r="P816" s="193">
        <f t="shared" ref="P816:P821" si="36">O816*H816</f>
        <v>0</v>
      </c>
      <c r="Q816" s="193">
        <v>0</v>
      </c>
      <c r="R816" s="193">
        <f t="shared" ref="R816:R821" si="37">Q816*H816</f>
        <v>0</v>
      </c>
      <c r="S816" s="193">
        <v>0</v>
      </c>
      <c r="T816" s="194">
        <f t="shared" ref="T816:T821" si="38">S816*H816</f>
        <v>0</v>
      </c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R816" s="195" t="s">
        <v>203</v>
      </c>
      <c r="AT816" s="195" t="s">
        <v>198</v>
      </c>
      <c r="AU816" s="195" t="s">
        <v>94</v>
      </c>
      <c r="AY816" s="18" t="s">
        <v>196</v>
      </c>
      <c r="BE816" s="101">
        <f t="shared" ref="BE816:BE821" si="39">IF(N816="základní",J816,0)</f>
        <v>0</v>
      </c>
      <c r="BF816" s="101">
        <f t="shared" ref="BF816:BF821" si="40">IF(N816="snížená",J816,0)</f>
        <v>0</v>
      </c>
      <c r="BG816" s="101">
        <f t="shared" ref="BG816:BG821" si="41">IF(N816="zákl. přenesená",J816,0)</f>
        <v>0</v>
      </c>
      <c r="BH816" s="101">
        <f t="shared" ref="BH816:BH821" si="42">IF(N816="sníž. přenesená",J816,0)</f>
        <v>0</v>
      </c>
      <c r="BI816" s="101">
        <f t="shared" ref="BI816:BI821" si="43">IF(N816="nulová",J816,0)</f>
        <v>0</v>
      </c>
      <c r="BJ816" s="18" t="s">
        <v>25</v>
      </c>
      <c r="BK816" s="101">
        <f t="shared" ref="BK816:BK821" si="44">ROUND(I816*H816,2)</f>
        <v>0</v>
      </c>
      <c r="BL816" s="18" t="s">
        <v>203</v>
      </c>
      <c r="BM816" s="195" t="s">
        <v>2416</v>
      </c>
    </row>
    <row r="817" spans="1:65" s="2" customFormat="1" ht="21.75" customHeight="1">
      <c r="A817" s="35"/>
      <c r="B817" s="153"/>
      <c r="C817" s="184" t="s">
        <v>2417</v>
      </c>
      <c r="D817" s="184" t="s">
        <v>198</v>
      </c>
      <c r="E817" s="185" t="s">
        <v>2418</v>
      </c>
      <c r="F817" s="186" t="s">
        <v>2419</v>
      </c>
      <c r="G817" s="187" t="s">
        <v>595</v>
      </c>
      <c r="H817" s="188">
        <v>1</v>
      </c>
      <c r="I817" s="189"/>
      <c r="J817" s="190">
        <f t="shared" si="35"/>
        <v>0</v>
      </c>
      <c r="K817" s="186" t="s">
        <v>202</v>
      </c>
      <c r="L817" s="36"/>
      <c r="M817" s="191" t="s">
        <v>1</v>
      </c>
      <c r="N817" s="192" t="s">
        <v>50</v>
      </c>
      <c r="O817" s="61"/>
      <c r="P817" s="193">
        <f t="shared" si="36"/>
        <v>0</v>
      </c>
      <c r="Q817" s="193">
        <v>0</v>
      </c>
      <c r="R817" s="193">
        <f t="shared" si="37"/>
        <v>0</v>
      </c>
      <c r="S817" s="193">
        <v>0</v>
      </c>
      <c r="T817" s="194">
        <f t="shared" si="38"/>
        <v>0</v>
      </c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R817" s="195" t="s">
        <v>203</v>
      </c>
      <c r="AT817" s="195" t="s">
        <v>198</v>
      </c>
      <c r="AU817" s="195" t="s">
        <v>94</v>
      </c>
      <c r="AY817" s="18" t="s">
        <v>196</v>
      </c>
      <c r="BE817" s="101">
        <f t="shared" si="39"/>
        <v>0</v>
      </c>
      <c r="BF817" s="101">
        <f t="shared" si="40"/>
        <v>0</v>
      </c>
      <c r="BG817" s="101">
        <f t="shared" si="41"/>
        <v>0</v>
      </c>
      <c r="BH817" s="101">
        <f t="shared" si="42"/>
        <v>0</v>
      </c>
      <c r="BI817" s="101">
        <f t="shared" si="43"/>
        <v>0</v>
      </c>
      <c r="BJ817" s="18" t="s">
        <v>25</v>
      </c>
      <c r="BK817" s="101">
        <f t="shared" si="44"/>
        <v>0</v>
      </c>
      <c r="BL817" s="18" t="s">
        <v>203</v>
      </c>
      <c r="BM817" s="195" t="s">
        <v>2420</v>
      </c>
    </row>
    <row r="818" spans="1:65" s="2" customFormat="1" ht="16.5" customHeight="1">
      <c r="A818" s="35"/>
      <c r="B818" s="153"/>
      <c r="C818" s="228" t="s">
        <v>2421</v>
      </c>
      <c r="D818" s="228" t="s">
        <v>500</v>
      </c>
      <c r="E818" s="229" t="s">
        <v>2422</v>
      </c>
      <c r="F818" s="230" t="s">
        <v>2423</v>
      </c>
      <c r="G818" s="231" t="s">
        <v>595</v>
      </c>
      <c r="H818" s="232">
        <v>2.02</v>
      </c>
      <c r="I818" s="233"/>
      <c r="J818" s="234">
        <f t="shared" si="35"/>
        <v>0</v>
      </c>
      <c r="K818" s="230" t="s">
        <v>202</v>
      </c>
      <c r="L818" s="235"/>
      <c r="M818" s="236" t="s">
        <v>1</v>
      </c>
      <c r="N818" s="237" t="s">
        <v>50</v>
      </c>
      <c r="O818" s="61"/>
      <c r="P818" s="193">
        <f t="shared" si="36"/>
        <v>0</v>
      </c>
      <c r="Q818" s="193">
        <v>1.0800000000000001E-2</v>
      </c>
      <c r="R818" s="193">
        <f t="shared" si="37"/>
        <v>2.1816000000000002E-2</v>
      </c>
      <c r="S818" s="193">
        <v>0</v>
      </c>
      <c r="T818" s="194">
        <f t="shared" si="38"/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95" t="s">
        <v>239</v>
      </c>
      <c r="AT818" s="195" t="s">
        <v>500</v>
      </c>
      <c r="AU818" s="195" t="s">
        <v>94</v>
      </c>
      <c r="AY818" s="18" t="s">
        <v>196</v>
      </c>
      <c r="BE818" s="101">
        <f t="shared" si="39"/>
        <v>0</v>
      </c>
      <c r="BF818" s="101">
        <f t="shared" si="40"/>
        <v>0</v>
      </c>
      <c r="BG818" s="101">
        <f t="shared" si="41"/>
        <v>0</v>
      </c>
      <c r="BH818" s="101">
        <f t="shared" si="42"/>
        <v>0</v>
      </c>
      <c r="BI818" s="101">
        <f t="shared" si="43"/>
        <v>0</v>
      </c>
      <c r="BJ818" s="18" t="s">
        <v>25</v>
      </c>
      <c r="BK818" s="101">
        <f t="shared" si="44"/>
        <v>0</v>
      </c>
      <c r="BL818" s="18" t="s">
        <v>203</v>
      </c>
      <c r="BM818" s="195" t="s">
        <v>2424</v>
      </c>
    </row>
    <row r="819" spans="1:65" s="2" customFormat="1" ht="16.5" customHeight="1">
      <c r="A819" s="35"/>
      <c r="B819" s="153"/>
      <c r="C819" s="228" t="s">
        <v>2425</v>
      </c>
      <c r="D819" s="228" t="s">
        <v>500</v>
      </c>
      <c r="E819" s="229" t="s">
        <v>2426</v>
      </c>
      <c r="F819" s="230" t="s">
        <v>2427</v>
      </c>
      <c r="G819" s="231" t="s">
        <v>595</v>
      </c>
      <c r="H819" s="232">
        <v>4.08</v>
      </c>
      <c r="I819" s="233"/>
      <c r="J819" s="234">
        <f t="shared" si="35"/>
        <v>0</v>
      </c>
      <c r="K819" s="230" t="s">
        <v>202</v>
      </c>
      <c r="L819" s="235"/>
      <c r="M819" s="236" t="s">
        <v>1</v>
      </c>
      <c r="N819" s="237" t="s">
        <v>50</v>
      </c>
      <c r="O819" s="61"/>
      <c r="P819" s="193">
        <f t="shared" si="36"/>
        <v>0</v>
      </c>
      <c r="Q819" s="193">
        <v>3.5E-4</v>
      </c>
      <c r="R819" s="193">
        <f t="shared" si="37"/>
        <v>1.428E-3</v>
      </c>
      <c r="S819" s="193">
        <v>0</v>
      </c>
      <c r="T819" s="194">
        <f t="shared" si="38"/>
        <v>0</v>
      </c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R819" s="195" t="s">
        <v>239</v>
      </c>
      <c r="AT819" s="195" t="s">
        <v>500</v>
      </c>
      <c r="AU819" s="195" t="s">
        <v>94</v>
      </c>
      <c r="AY819" s="18" t="s">
        <v>196</v>
      </c>
      <c r="BE819" s="101">
        <f t="shared" si="39"/>
        <v>0</v>
      </c>
      <c r="BF819" s="101">
        <f t="shared" si="40"/>
        <v>0</v>
      </c>
      <c r="BG819" s="101">
        <f t="shared" si="41"/>
        <v>0</v>
      </c>
      <c r="BH819" s="101">
        <f t="shared" si="42"/>
        <v>0</v>
      </c>
      <c r="BI819" s="101">
        <f t="shared" si="43"/>
        <v>0</v>
      </c>
      <c r="BJ819" s="18" t="s">
        <v>25</v>
      </c>
      <c r="BK819" s="101">
        <f t="shared" si="44"/>
        <v>0</v>
      </c>
      <c r="BL819" s="18" t="s">
        <v>203</v>
      </c>
      <c r="BM819" s="195" t="s">
        <v>2428</v>
      </c>
    </row>
    <row r="820" spans="1:65" s="2" customFormat="1" ht="21.75" customHeight="1">
      <c r="A820" s="35"/>
      <c r="B820" s="153"/>
      <c r="C820" s="228" t="s">
        <v>2429</v>
      </c>
      <c r="D820" s="228" t="s">
        <v>500</v>
      </c>
      <c r="E820" s="229" t="s">
        <v>2430</v>
      </c>
      <c r="F820" s="230" t="s">
        <v>2431</v>
      </c>
      <c r="G820" s="231" t="s">
        <v>595</v>
      </c>
      <c r="H820" s="232">
        <v>1.01</v>
      </c>
      <c r="I820" s="233"/>
      <c r="J820" s="234">
        <f t="shared" si="35"/>
        <v>0</v>
      </c>
      <c r="K820" s="230" t="s">
        <v>202</v>
      </c>
      <c r="L820" s="235"/>
      <c r="M820" s="236" t="s">
        <v>1</v>
      </c>
      <c r="N820" s="237" t="s">
        <v>50</v>
      </c>
      <c r="O820" s="61"/>
      <c r="P820" s="193">
        <f t="shared" si="36"/>
        <v>0</v>
      </c>
      <c r="Q820" s="193">
        <v>1.46E-2</v>
      </c>
      <c r="R820" s="193">
        <f t="shared" si="37"/>
        <v>1.4746E-2</v>
      </c>
      <c r="S820" s="193">
        <v>0</v>
      </c>
      <c r="T820" s="194">
        <f t="shared" si="38"/>
        <v>0</v>
      </c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  <c r="AR820" s="195" t="s">
        <v>239</v>
      </c>
      <c r="AT820" s="195" t="s">
        <v>500</v>
      </c>
      <c r="AU820" s="195" t="s">
        <v>94</v>
      </c>
      <c r="AY820" s="18" t="s">
        <v>196</v>
      </c>
      <c r="BE820" s="101">
        <f t="shared" si="39"/>
        <v>0</v>
      </c>
      <c r="BF820" s="101">
        <f t="shared" si="40"/>
        <v>0</v>
      </c>
      <c r="BG820" s="101">
        <f t="shared" si="41"/>
        <v>0</v>
      </c>
      <c r="BH820" s="101">
        <f t="shared" si="42"/>
        <v>0</v>
      </c>
      <c r="BI820" s="101">
        <f t="shared" si="43"/>
        <v>0</v>
      </c>
      <c r="BJ820" s="18" t="s">
        <v>25</v>
      </c>
      <c r="BK820" s="101">
        <f t="shared" si="44"/>
        <v>0</v>
      </c>
      <c r="BL820" s="18" t="s">
        <v>203</v>
      </c>
      <c r="BM820" s="195" t="s">
        <v>2432</v>
      </c>
    </row>
    <row r="821" spans="1:65" s="2" customFormat="1" ht="16.5" customHeight="1">
      <c r="A821" s="35"/>
      <c r="B821" s="153"/>
      <c r="C821" s="228" t="s">
        <v>2433</v>
      </c>
      <c r="D821" s="228" t="s">
        <v>500</v>
      </c>
      <c r="E821" s="229" t="s">
        <v>2434</v>
      </c>
      <c r="F821" s="230" t="s">
        <v>2435</v>
      </c>
      <c r="G821" s="231" t="s">
        <v>595</v>
      </c>
      <c r="H821" s="232">
        <v>2.04</v>
      </c>
      <c r="I821" s="233"/>
      <c r="J821" s="234">
        <f t="shared" si="35"/>
        <v>0</v>
      </c>
      <c r="K821" s="230" t="s">
        <v>202</v>
      </c>
      <c r="L821" s="235"/>
      <c r="M821" s="236" t="s">
        <v>1</v>
      </c>
      <c r="N821" s="237" t="s">
        <v>50</v>
      </c>
      <c r="O821" s="61"/>
      <c r="P821" s="193">
        <f t="shared" si="36"/>
        <v>0</v>
      </c>
      <c r="Q821" s="193">
        <v>9.0000000000000006E-5</v>
      </c>
      <c r="R821" s="193">
        <f t="shared" si="37"/>
        <v>1.8360000000000002E-4</v>
      </c>
      <c r="S821" s="193">
        <v>0</v>
      </c>
      <c r="T821" s="194">
        <f t="shared" si="38"/>
        <v>0</v>
      </c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R821" s="195" t="s">
        <v>239</v>
      </c>
      <c r="AT821" s="195" t="s">
        <v>500</v>
      </c>
      <c r="AU821" s="195" t="s">
        <v>94</v>
      </c>
      <c r="AY821" s="18" t="s">
        <v>196</v>
      </c>
      <c r="BE821" s="101">
        <f t="shared" si="39"/>
        <v>0</v>
      </c>
      <c r="BF821" s="101">
        <f t="shared" si="40"/>
        <v>0</v>
      </c>
      <c r="BG821" s="101">
        <f t="shared" si="41"/>
        <v>0</v>
      </c>
      <c r="BH821" s="101">
        <f t="shared" si="42"/>
        <v>0</v>
      </c>
      <c r="BI821" s="101">
        <f t="shared" si="43"/>
        <v>0</v>
      </c>
      <c r="BJ821" s="18" t="s">
        <v>25</v>
      </c>
      <c r="BK821" s="101">
        <f t="shared" si="44"/>
        <v>0</v>
      </c>
      <c r="BL821" s="18" t="s">
        <v>203</v>
      </c>
      <c r="BM821" s="195" t="s">
        <v>2436</v>
      </c>
    </row>
    <row r="822" spans="1:65" s="13" customFormat="1" ht="11.25">
      <c r="B822" s="196"/>
      <c r="D822" s="197" t="s">
        <v>205</v>
      </c>
      <c r="F822" s="199" t="s">
        <v>2408</v>
      </c>
      <c r="H822" s="200">
        <v>2.04</v>
      </c>
      <c r="I822" s="201"/>
      <c r="L822" s="196"/>
      <c r="M822" s="202"/>
      <c r="N822" s="203"/>
      <c r="O822" s="203"/>
      <c r="P822" s="203"/>
      <c r="Q822" s="203"/>
      <c r="R822" s="203"/>
      <c r="S822" s="203"/>
      <c r="T822" s="204"/>
      <c r="AT822" s="198" t="s">
        <v>205</v>
      </c>
      <c r="AU822" s="198" t="s">
        <v>94</v>
      </c>
      <c r="AV822" s="13" t="s">
        <v>94</v>
      </c>
      <c r="AW822" s="13" t="s">
        <v>3</v>
      </c>
      <c r="AX822" s="13" t="s">
        <v>25</v>
      </c>
      <c r="AY822" s="198" t="s">
        <v>196</v>
      </c>
    </row>
    <row r="823" spans="1:65" s="2" customFormat="1" ht="21.75" customHeight="1">
      <c r="A823" s="35"/>
      <c r="B823" s="153"/>
      <c r="C823" s="184" t="s">
        <v>2437</v>
      </c>
      <c r="D823" s="184" t="s">
        <v>198</v>
      </c>
      <c r="E823" s="185" t="s">
        <v>2438</v>
      </c>
      <c r="F823" s="186" t="s">
        <v>2439</v>
      </c>
      <c r="G823" s="187" t="s">
        <v>595</v>
      </c>
      <c r="H823" s="188">
        <v>4</v>
      </c>
      <c r="I823" s="189"/>
      <c r="J823" s="190">
        <f t="shared" ref="J823:J830" si="45">ROUND(I823*H823,2)</f>
        <v>0</v>
      </c>
      <c r="K823" s="186" t="s">
        <v>202</v>
      </c>
      <c r="L823" s="36"/>
      <c r="M823" s="191" t="s">
        <v>1</v>
      </c>
      <c r="N823" s="192" t="s">
        <v>50</v>
      </c>
      <c r="O823" s="61"/>
      <c r="P823" s="193">
        <f t="shared" ref="P823:P830" si="46">O823*H823</f>
        <v>0</v>
      </c>
      <c r="Q823" s="193">
        <v>2E-3</v>
      </c>
      <c r="R823" s="193">
        <f t="shared" ref="R823:R830" si="47">Q823*H823</f>
        <v>8.0000000000000002E-3</v>
      </c>
      <c r="S823" s="193">
        <v>0</v>
      </c>
      <c r="T823" s="194">
        <f t="shared" ref="T823:T830" si="48">S823*H823</f>
        <v>0</v>
      </c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R823" s="195" t="s">
        <v>203</v>
      </c>
      <c r="AT823" s="195" t="s">
        <v>198</v>
      </c>
      <c r="AU823" s="195" t="s">
        <v>94</v>
      </c>
      <c r="AY823" s="18" t="s">
        <v>196</v>
      </c>
      <c r="BE823" s="101">
        <f t="shared" ref="BE823:BE830" si="49">IF(N823="základní",J823,0)</f>
        <v>0</v>
      </c>
      <c r="BF823" s="101">
        <f t="shared" ref="BF823:BF830" si="50">IF(N823="snížená",J823,0)</f>
        <v>0</v>
      </c>
      <c r="BG823" s="101">
        <f t="shared" ref="BG823:BG830" si="51">IF(N823="zákl. přenesená",J823,0)</f>
        <v>0</v>
      </c>
      <c r="BH823" s="101">
        <f t="shared" ref="BH823:BH830" si="52">IF(N823="sníž. přenesená",J823,0)</f>
        <v>0</v>
      </c>
      <c r="BI823" s="101">
        <f t="shared" ref="BI823:BI830" si="53">IF(N823="nulová",J823,0)</f>
        <v>0</v>
      </c>
      <c r="BJ823" s="18" t="s">
        <v>25</v>
      </c>
      <c r="BK823" s="101">
        <f t="shared" ref="BK823:BK830" si="54">ROUND(I823*H823,2)</f>
        <v>0</v>
      </c>
      <c r="BL823" s="18" t="s">
        <v>203</v>
      </c>
      <c r="BM823" s="195" t="s">
        <v>2440</v>
      </c>
    </row>
    <row r="824" spans="1:65" s="2" customFormat="1" ht="16.5" customHeight="1">
      <c r="A824" s="35"/>
      <c r="B824" s="153"/>
      <c r="C824" s="228" t="s">
        <v>2441</v>
      </c>
      <c r="D824" s="228" t="s">
        <v>500</v>
      </c>
      <c r="E824" s="229" t="s">
        <v>2442</v>
      </c>
      <c r="F824" s="230" t="s">
        <v>2443</v>
      </c>
      <c r="G824" s="231" t="s">
        <v>595</v>
      </c>
      <c r="H824" s="232">
        <v>2.02</v>
      </c>
      <c r="I824" s="233"/>
      <c r="J824" s="234">
        <f t="shared" si="45"/>
        <v>0</v>
      </c>
      <c r="K824" s="230" t="s">
        <v>202</v>
      </c>
      <c r="L824" s="235"/>
      <c r="M824" s="236" t="s">
        <v>1</v>
      </c>
      <c r="N824" s="237" t="s">
        <v>50</v>
      </c>
      <c r="O824" s="61"/>
      <c r="P824" s="193">
        <f t="shared" si="46"/>
        <v>0</v>
      </c>
      <c r="Q824" s="193">
        <v>1.7000000000000001E-2</v>
      </c>
      <c r="R824" s="193">
        <f t="shared" si="47"/>
        <v>3.4340000000000002E-2</v>
      </c>
      <c r="S824" s="193">
        <v>0</v>
      </c>
      <c r="T824" s="194">
        <f t="shared" si="48"/>
        <v>0</v>
      </c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R824" s="195" t="s">
        <v>239</v>
      </c>
      <c r="AT824" s="195" t="s">
        <v>500</v>
      </c>
      <c r="AU824" s="195" t="s">
        <v>94</v>
      </c>
      <c r="AY824" s="18" t="s">
        <v>196</v>
      </c>
      <c r="BE824" s="101">
        <f t="shared" si="49"/>
        <v>0</v>
      </c>
      <c r="BF824" s="101">
        <f t="shared" si="50"/>
        <v>0</v>
      </c>
      <c r="BG824" s="101">
        <f t="shared" si="51"/>
        <v>0</v>
      </c>
      <c r="BH824" s="101">
        <f t="shared" si="52"/>
        <v>0</v>
      </c>
      <c r="BI824" s="101">
        <f t="shared" si="53"/>
        <v>0</v>
      </c>
      <c r="BJ824" s="18" t="s">
        <v>25</v>
      </c>
      <c r="BK824" s="101">
        <f t="shared" si="54"/>
        <v>0</v>
      </c>
      <c r="BL824" s="18" t="s">
        <v>203</v>
      </c>
      <c r="BM824" s="195" t="s">
        <v>2444</v>
      </c>
    </row>
    <row r="825" spans="1:65" s="2" customFormat="1" ht="16.5" customHeight="1">
      <c r="A825" s="35"/>
      <c r="B825" s="153"/>
      <c r="C825" s="228" t="s">
        <v>2445</v>
      </c>
      <c r="D825" s="228" t="s">
        <v>500</v>
      </c>
      <c r="E825" s="229" t="s">
        <v>2446</v>
      </c>
      <c r="F825" s="230" t="s">
        <v>2447</v>
      </c>
      <c r="G825" s="231" t="s">
        <v>595</v>
      </c>
      <c r="H825" s="232">
        <v>2.02</v>
      </c>
      <c r="I825" s="233"/>
      <c r="J825" s="234">
        <f t="shared" si="45"/>
        <v>0</v>
      </c>
      <c r="K825" s="230" t="s">
        <v>202</v>
      </c>
      <c r="L825" s="235"/>
      <c r="M825" s="236" t="s">
        <v>1</v>
      </c>
      <c r="N825" s="237" t="s">
        <v>50</v>
      </c>
      <c r="O825" s="61"/>
      <c r="P825" s="193">
        <f t="shared" si="46"/>
        <v>0</v>
      </c>
      <c r="Q825" s="193">
        <v>8.6E-3</v>
      </c>
      <c r="R825" s="193">
        <f t="shared" si="47"/>
        <v>1.7371999999999999E-2</v>
      </c>
      <c r="S825" s="193">
        <v>0</v>
      </c>
      <c r="T825" s="194">
        <f t="shared" si="48"/>
        <v>0</v>
      </c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  <c r="AR825" s="195" t="s">
        <v>239</v>
      </c>
      <c r="AT825" s="195" t="s">
        <v>500</v>
      </c>
      <c r="AU825" s="195" t="s">
        <v>94</v>
      </c>
      <c r="AY825" s="18" t="s">
        <v>196</v>
      </c>
      <c r="BE825" s="101">
        <f t="shared" si="49"/>
        <v>0</v>
      </c>
      <c r="BF825" s="101">
        <f t="shared" si="50"/>
        <v>0</v>
      </c>
      <c r="BG825" s="101">
        <f t="shared" si="51"/>
        <v>0</v>
      </c>
      <c r="BH825" s="101">
        <f t="shared" si="52"/>
        <v>0</v>
      </c>
      <c r="BI825" s="101">
        <f t="shared" si="53"/>
        <v>0</v>
      </c>
      <c r="BJ825" s="18" t="s">
        <v>25</v>
      </c>
      <c r="BK825" s="101">
        <f t="shared" si="54"/>
        <v>0</v>
      </c>
      <c r="BL825" s="18" t="s">
        <v>203</v>
      </c>
      <c r="BM825" s="195" t="s">
        <v>2448</v>
      </c>
    </row>
    <row r="826" spans="1:65" s="2" customFormat="1" ht="21.75" customHeight="1">
      <c r="A826" s="35"/>
      <c r="B826" s="153"/>
      <c r="C826" s="184" t="s">
        <v>2449</v>
      </c>
      <c r="D826" s="184" t="s">
        <v>198</v>
      </c>
      <c r="E826" s="185" t="s">
        <v>2450</v>
      </c>
      <c r="F826" s="186" t="s">
        <v>2451</v>
      </c>
      <c r="G826" s="187" t="s">
        <v>595</v>
      </c>
      <c r="H826" s="188">
        <v>3</v>
      </c>
      <c r="I826" s="189"/>
      <c r="J826" s="190">
        <f t="shared" si="45"/>
        <v>0</v>
      </c>
      <c r="K826" s="186" t="s">
        <v>202</v>
      </c>
      <c r="L826" s="36"/>
      <c r="M826" s="191" t="s">
        <v>1</v>
      </c>
      <c r="N826" s="192" t="s">
        <v>50</v>
      </c>
      <c r="O826" s="61"/>
      <c r="P826" s="193">
        <f t="shared" si="46"/>
        <v>0</v>
      </c>
      <c r="Q826" s="193">
        <v>2E-3</v>
      </c>
      <c r="R826" s="193">
        <f t="shared" si="47"/>
        <v>6.0000000000000001E-3</v>
      </c>
      <c r="S826" s="193">
        <v>0</v>
      </c>
      <c r="T826" s="194">
        <f t="shared" si="48"/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195" t="s">
        <v>203</v>
      </c>
      <c r="AT826" s="195" t="s">
        <v>198</v>
      </c>
      <c r="AU826" s="195" t="s">
        <v>94</v>
      </c>
      <c r="AY826" s="18" t="s">
        <v>196</v>
      </c>
      <c r="BE826" s="101">
        <f t="shared" si="49"/>
        <v>0</v>
      </c>
      <c r="BF826" s="101">
        <f t="shared" si="50"/>
        <v>0</v>
      </c>
      <c r="BG826" s="101">
        <f t="shared" si="51"/>
        <v>0</v>
      </c>
      <c r="BH826" s="101">
        <f t="shared" si="52"/>
        <v>0</v>
      </c>
      <c r="BI826" s="101">
        <f t="shared" si="53"/>
        <v>0</v>
      </c>
      <c r="BJ826" s="18" t="s">
        <v>25</v>
      </c>
      <c r="BK826" s="101">
        <f t="shared" si="54"/>
        <v>0</v>
      </c>
      <c r="BL826" s="18" t="s">
        <v>203</v>
      </c>
      <c r="BM826" s="195" t="s">
        <v>2452</v>
      </c>
    </row>
    <row r="827" spans="1:65" s="2" customFormat="1" ht="16.5" customHeight="1">
      <c r="A827" s="35"/>
      <c r="B827" s="153"/>
      <c r="C827" s="228" t="s">
        <v>2453</v>
      </c>
      <c r="D827" s="228" t="s">
        <v>500</v>
      </c>
      <c r="E827" s="229" t="s">
        <v>2454</v>
      </c>
      <c r="F827" s="230" t="s">
        <v>2455</v>
      </c>
      <c r="G827" s="231" t="s">
        <v>595</v>
      </c>
      <c r="H827" s="232">
        <v>2.02</v>
      </c>
      <c r="I827" s="233"/>
      <c r="J827" s="234">
        <f t="shared" si="45"/>
        <v>0</v>
      </c>
      <c r="K827" s="230" t="s">
        <v>202</v>
      </c>
      <c r="L827" s="235"/>
      <c r="M827" s="236" t="s">
        <v>1</v>
      </c>
      <c r="N827" s="237" t="s">
        <v>50</v>
      </c>
      <c r="O827" s="61"/>
      <c r="P827" s="193">
        <f t="shared" si="46"/>
        <v>0</v>
      </c>
      <c r="Q827" s="193">
        <v>1.9E-2</v>
      </c>
      <c r="R827" s="193">
        <f t="shared" si="47"/>
        <v>3.8379999999999997E-2</v>
      </c>
      <c r="S827" s="193">
        <v>0</v>
      </c>
      <c r="T827" s="194">
        <f t="shared" si="48"/>
        <v>0</v>
      </c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R827" s="195" t="s">
        <v>239</v>
      </c>
      <c r="AT827" s="195" t="s">
        <v>500</v>
      </c>
      <c r="AU827" s="195" t="s">
        <v>94</v>
      </c>
      <c r="AY827" s="18" t="s">
        <v>196</v>
      </c>
      <c r="BE827" s="101">
        <f t="shared" si="49"/>
        <v>0</v>
      </c>
      <c r="BF827" s="101">
        <f t="shared" si="50"/>
        <v>0</v>
      </c>
      <c r="BG827" s="101">
        <f t="shared" si="51"/>
        <v>0</v>
      </c>
      <c r="BH827" s="101">
        <f t="shared" si="52"/>
        <v>0</v>
      </c>
      <c r="BI827" s="101">
        <f t="shared" si="53"/>
        <v>0</v>
      </c>
      <c r="BJ827" s="18" t="s">
        <v>25</v>
      </c>
      <c r="BK827" s="101">
        <f t="shared" si="54"/>
        <v>0</v>
      </c>
      <c r="BL827" s="18" t="s">
        <v>203</v>
      </c>
      <c r="BM827" s="195" t="s">
        <v>2456</v>
      </c>
    </row>
    <row r="828" spans="1:65" s="2" customFormat="1" ht="16.5" customHeight="1">
      <c r="A828" s="35"/>
      <c r="B828" s="153"/>
      <c r="C828" s="228" t="s">
        <v>2457</v>
      </c>
      <c r="D828" s="228" t="s">
        <v>500</v>
      </c>
      <c r="E828" s="229" t="s">
        <v>2458</v>
      </c>
      <c r="F828" s="230" t="s">
        <v>2459</v>
      </c>
      <c r="G828" s="231" t="s">
        <v>595</v>
      </c>
      <c r="H828" s="232">
        <v>1.01</v>
      </c>
      <c r="I828" s="233"/>
      <c r="J828" s="234">
        <f t="shared" si="45"/>
        <v>0</v>
      </c>
      <c r="K828" s="230" t="s">
        <v>202</v>
      </c>
      <c r="L828" s="235"/>
      <c r="M828" s="236" t="s">
        <v>1</v>
      </c>
      <c r="N828" s="237" t="s">
        <v>50</v>
      </c>
      <c r="O828" s="61"/>
      <c r="P828" s="193">
        <f t="shared" si="46"/>
        <v>0</v>
      </c>
      <c r="Q828" s="193">
        <v>1.8100000000000002E-2</v>
      </c>
      <c r="R828" s="193">
        <f t="shared" si="47"/>
        <v>1.8281000000000002E-2</v>
      </c>
      <c r="S828" s="193">
        <v>0</v>
      </c>
      <c r="T828" s="194">
        <f t="shared" si="48"/>
        <v>0</v>
      </c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R828" s="195" t="s">
        <v>239</v>
      </c>
      <c r="AT828" s="195" t="s">
        <v>500</v>
      </c>
      <c r="AU828" s="195" t="s">
        <v>94</v>
      </c>
      <c r="AY828" s="18" t="s">
        <v>196</v>
      </c>
      <c r="BE828" s="101">
        <f t="shared" si="49"/>
        <v>0</v>
      </c>
      <c r="BF828" s="101">
        <f t="shared" si="50"/>
        <v>0</v>
      </c>
      <c r="BG828" s="101">
        <f t="shared" si="51"/>
        <v>0</v>
      </c>
      <c r="BH828" s="101">
        <f t="shared" si="52"/>
        <v>0</v>
      </c>
      <c r="BI828" s="101">
        <f t="shared" si="53"/>
        <v>0</v>
      </c>
      <c r="BJ828" s="18" t="s">
        <v>25</v>
      </c>
      <c r="BK828" s="101">
        <f t="shared" si="54"/>
        <v>0</v>
      </c>
      <c r="BL828" s="18" t="s">
        <v>203</v>
      </c>
      <c r="BM828" s="195" t="s">
        <v>2460</v>
      </c>
    </row>
    <row r="829" spans="1:65" s="2" customFormat="1" ht="21.75" customHeight="1">
      <c r="A829" s="35"/>
      <c r="B829" s="153"/>
      <c r="C829" s="184" t="s">
        <v>2461</v>
      </c>
      <c r="D829" s="184" t="s">
        <v>198</v>
      </c>
      <c r="E829" s="185" t="s">
        <v>2462</v>
      </c>
      <c r="F829" s="186" t="s">
        <v>2463</v>
      </c>
      <c r="G829" s="187" t="s">
        <v>595</v>
      </c>
      <c r="H829" s="188">
        <v>2</v>
      </c>
      <c r="I829" s="189"/>
      <c r="J829" s="190">
        <f t="shared" si="45"/>
        <v>0</v>
      </c>
      <c r="K829" s="186" t="s">
        <v>202</v>
      </c>
      <c r="L829" s="36"/>
      <c r="M829" s="191" t="s">
        <v>1</v>
      </c>
      <c r="N829" s="192" t="s">
        <v>50</v>
      </c>
      <c r="O829" s="61"/>
      <c r="P829" s="193">
        <f t="shared" si="46"/>
        <v>0</v>
      </c>
      <c r="Q829" s="193">
        <v>2.5999999999999999E-2</v>
      </c>
      <c r="R829" s="193">
        <f t="shared" si="47"/>
        <v>5.1999999999999998E-2</v>
      </c>
      <c r="S829" s="193">
        <v>0</v>
      </c>
      <c r="T829" s="194">
        <f t="shared" si="48"/>
        <v>0</v>
      </c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R829" s="195" t="s">
        <v>203</v>
      </c>
      <c r="AT829" s="195" t="s">
        <v>198</v>
      </c>
      <c r="AU829" s="195" t="s">
        <v>94</v>
      </c>
      <c r="AY829" s="18" t="s">
        <v>196</v>
      </c>
      <c r="BE829" s="101">
        <f t="shared" si="49"/>
        <v>0</v>
      </c>
      <c r="BF829" s="101">
        <f t="shared" si="50"/>
        <v>0</v>
      </c>
      <c r="BG829" s="101">
        <f t="shared" si="51"/>
        <v>0</v>
      </c>
      <c r="BH829" s="101">
        <f t="shared" si="52"/>
        <v>0</v>
      </c>
      <c r="BI829" s="101">
        <f t="shared" si="53"/>
        <v>0</v>
      </c>
      <c r="BJ829" s="18" t="s">
        <v>25</v>
      </c>
      <c r="BK829" s="101">
        <f t="shared" si="54"/>
        <v>0</v>
      </c>
      <c r="BL829" s="18" t="s">
        <v>203</v>
      </c>
      <c r="BM829" s="195" t="s">
        <v>2464</v>
      </c>
    </row>
    <row r="830" spans="1:65" s="2" customFormat="1" ht="16.5" customHeight="1">
      <c r="A830" s="35"/>
      <c r="B830" s="153"/>
      <c r="C830" s="184" t="s">
        <v>2465</v>
      </c>
      <c r="D830" s="184" t="s">
        <v>198</v>
      </c>
      <c r="E830" s="185" t="s">
        <v>2466</v>
      </c>
      <c r="F830" s="186" t="s">
        <v>2467</v>
      </c>
      <c r="G830" s="187" t="s">
        <v>229</v>
      </c>
      <c r="H830" s="188">
        <v>16.600000000000001</v>
      </c>
      <c r="I830" s="189"/>
      <c r="J830" s="190">
        <f t="shared" si="45"/>
        <v>0</v>
      </c>
      <c r="K830" s="186" t="s">
        <v>202</v>
      </c>
      <c r="L830" s="36"/>
      <c r="M830" s="191" t="s">
        <v>1</v>
      </c>
      <c r="N830" s="192" t="s">
        <v>50</v>
      </c>
      <c r="O830" s="61"/>
      <c r="P830" s="193">
        <f t="shared" si="46"/>
        <v>0</v>
      </c>
      <c r="Q830" s="193">
        <v>0</v>
      </c>
      <c r="R830" s="193">
        <f t="shared" si="47"/>
        <v>0</v>
      </c>
      <c r="S830" s="193">
        <v>0</v>
      </c>
      <c r="T830" s="194">
        <f t="shared" si="48"/>
        <v>0</v>
      </c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R830" s="195" t="s">
        <v>203</v>
      </c>
      <c r="AT830" s="195" t="s">
        <v>198</v>
      </c>
      <c r="AU830" s="195" t="s">
        <v>94</v>
      </c>
      <c r="AY830" s="18" t="s">
        <v>196</v>
      </c>
      <c r="BE830" s="101">
        <f t="shared" si="49"/>
        <v>0</v>
      </c>
      <c r="BF830" s="101">
        <f t="shared" si="50"/>
        <v>0</v>
      </c>
      <c r="BG830" s="101">
        <f t="shared" si="51"/>
        <v>0</v>
      </c>
      <c r="BH830" s="101">
        <f t="shared" si="52"/>
        <v>0</v>
      </c>
      <c r="BI830" s="101">
        <f t="shared" si="53"/>
        <v>0</v>
      </c>
      <c r="BJ830" s="18" t="s">
        <v>25</v>
      </c>
      <c r="BK830" s="101">
        <f t="shared" si="54"/>
        <v>0</v>
      </c>
      <c r="BL830" s="18" t="s">
        <v>203</v>
      </c>
      <c r="BM830" s="195" t="s">
        <v>2468</v>
      </c>
    </row>
    <row r="831" spans="1:65" s="14" customFormat="1" ht="11.25">
      <c r="B831" s="205"/>
      <c r="D831" s="197" t="s">
        <v>205</v>
      </c>
      <c r="E831" s="206" t="s">
        <v>1</v>
      </c>
      <c r="F831" s="207" t="s">
        <v>2247</v>
      </c>
      <c r="H831" s="206" t="s">
        <v>1</v>
      </c>
      <c r="I831" s="208"/>
      <c r="L831" s="205"/>
      <c r="M831" s="209"/>
      <c r="N831" s="210"/>
      <c r="O831" s="210"/>
      <c r="P831" s="210"/>
      <c r="Q831" s="210"/>
      <c r="R831" s="210"/>
      <c r="S831" s="210"/>
      <c r="T831" s="211"/>
      <c r="AT831" s="206" t="s">
        <v>205</v>
      </c>
      <c r="AU831" s="206" t="s">
        <v>94</v>
      </c>
      <c r="AV831" s="14" t="s">
        <v>25</v>
      </c>
      <c r="AW831" s="14" t="s">
        <v>38</v>
      </c>
      <c r="AX831" s="14" t="s">
        <v>84</v>
      </c>
      <c r="AY831" s="206" t="s">
        <v>196</v>
      </c>
    </row>
    <row r="832" spans="1:65" s="13" customFormat="1" ht="11.25">
      <c r="B832" s="196"/>
      <c r="D832" s="197" t="s">
        <v>205</v>
      </c>
      <c r="E832" s="198" t="s">
        <v>1</v>
      </c>
      <c r="F832" s="199" t="s">
        <v>2469</v>
      </c>
      <c r="H832" s="200">
        <v>16.600000000000001</v>
      </c>
      <c r="I832" s="201"/>
      <c r="L832" s="196"/>
      <c r="M832" s="202"/>
      <c r="N832" s="203"/>
      <c r="O832" s="203"/>
      <c r="P832" s="203"/>
      <c r="Q832" s="203"/>
      <c r="R832" s="203"/>
      <c r="S832" s="203"/>
      <c r="T832" s="204"/>
      <c r="AT832" s="198" t="s">
        <v>205</v>
      </c>
      <c r="AU832" s="198" t="s">
        <v>94</v>
      </c>
      <c r="AV832" s="13" t="s">
        <v>94</v>
      </c>
      <c r="AW832" s="13" t="s">
        <v>38</v>
      </c>
      <c r="AX832" s="13" t="s">
        <v>84</v>
      </c>
      <c r="AY832" s="198" t="s">
        <v>196</v>
      </c>
    </row>
    <row r="833" spans="1:65" s="16" customFormat="1" ht="11.25">
      <c r="B833" s="220"/>
      <c r="D833" s="197" t="s">
        <v>205</v>
      </c>
      <c r="E833" s="221" t="s">
        <v>2470</v>
      </c>
      <c r="F833" s="222" t="s">
        <v>368</v>
      </c>
      <c r="H833" s="223">
        <v>16.600000000000001</v>
      </c>
      <c r="I833" s="224"/>
      <c r="L833" s="220"/>
      <c r="M833" s="225"/>
      <c r="N833" s="226"/>
      <c r="O833" s="226"/>
      <c r="P833" s="226"/>
      <c r="Q833" s="226"/>
      <c r="R833" s="226"/>
      <c r="S833" s="226"/>
      <c r="T833" s="227"/>
      <c r="AT833" s="221" t="s">
        <v>205</v>
      </c>
      <c r="AU833" s="221" t="s">
        <v>94</v>
      </c>
      <c r="AV833" s="16" t="s">
        <v>211</v>
      </c>
      <c r="AW833" s="16" t="s">
        <v>38</v>
      </c>
      <c r="AX833" s="16" t="s">
        <v>84</v>
      </c>
      <c r="AY833" s="221" t="s">
        <v>196</v>
      </c>
    </row>
    <row r="834" spans="1:65" s="15" customFormat="1" ht="11.25">
      <c r="B834" s="212"/>
      <c r="D834" s="197" t="s">
        <v>205</v>
      </c>
      <c r="E834" s="213" t="s">
        <v>1</v>
      </c>
      <c r="F834" s="214" t="s">
        <v>225</v>
      </c>
      <c r="H834" s="215">
        <v>16.600000000000001</v>
      </c>
      <c r="I834" s="216"/>
      <c r="L834" s="212"/>
      <c r="M834" s="217"/>
      <c r="N834" s="218"/>
      <c r="O834" s="218"/>
      <c r="P834" s="218"/>
      <c r="Q834" s="218"/>
      <c r="R834" s="218"/>
      <c r="S834" s="218"/>
      <c r="T834" s="219"/>
      <c r="AT834" s="213" t="s">
        <v>205</v>
      </c>
      <c r="AU834" s="213" t="s">
        <v>94</v>
      </c>
      <c r="AV834" s="15" t="s">
        <v>203</v>
      </c>
      <c r="AW834" s="15" t="s">
        <v>38</v>
      </c>
      <c r="AX834" s="15" t="s">
        <v>25</v>
      </c>
      <c r="AY834" s="213" t="s">
        <v>196</v>
      </c>
    </row>
    <row r="835" spans="1:65" s="2" customFormat="1" ht="16.5" customHeight="1">
      <c r="A835" s="35"/>
      <c r="B835" s="153"/>
      <c r="C835" s="228" t="s">
        <v>2471</v>
      </c>
      <c r="D835" s="228" t="s">
        <v>500</v>
      </c>
      <c r="E835" s="229" t="s">
        <v>2472</v>
      </c>
      <c r="F835" s="230" t="s">
        <v>2473</v>
      </c>
      <c r="G835" s="231" t="s">
        <v>595</v>
      </c>
      <c r="H835" s="232">
        <v>4</v>
      </c>
      <c r="I835" s="233"/>
      <c r="J835" s="234">
        <f>ROUND(I835*H835,2)</f>
        <v>0</v>
      </c>
      <c r="K835" s="230" t="s">
        <v>202</v>
      </c>
      <c r="L835" s="235"/>
      <c r="M835" s="236" t="s">
        <v>1</v>
      </c>
      <c r="N835" s="237" t="s">
        <v>50</v>
      </c>
      <c r="O835" s="61"/>
      <c r="P835" s="193">
        <f>O835*H835</f>
        <v>0</v>
      </c>
      <c r="Q835" s="193">
        <v>0.20238</v>
      </c>
      <c r="R835" s="193">
        <f>Q835*H835</f>
        <v>0.80952000000000002</v>
      </c>
      <c r="S835" s="193">
        <v>0</v>
      </c>
      <c r="T835" s="194">
        <f>S835*H835</f>
        <v>0</v>
      </c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R835" s="195" t="s">
        <v>239</v>
      </c>
      <c r="AT835" s="195" t="s">
        <v>500</v>
      </c>
      <c r="AU835" s="195" t="s">
        <v>94</v>
      </c>
      <c r="AY835" s="18" t="s">
        <v>196</v>
      </c>
      <c r="BE835" s="101">
        <f>IF(N835="základní",J835,0)</f>
        <v>0</v>
      </c>
      <c r="BF835" s="101">
        <f>IF(N835="snížená",J835,0)</f>
        <v>0</v>
      </c>
      <c r="BG835" s="101">
        <f>IF(N835="zákl. přenesená",J835,0)</f>
        <v>0</v>
      </c>
      <c r="BH835" s="101">
        <f>IF(N835="sníž. přenesená",J835,0)</f>
        <v>0</v>
      </c>
      <c r="BI835" s="101">
        <f>IF(N835="nulová",J835,0)</f>
        <v>0</v>
      </c>
      <c r="BJ835" s="18" t="s">
        <v>25</v>
      </c>
      <c r="BK835" s="101">
        <f>ROUND(I835*H835,2)</f>
        <v>0</v>
      </c>
      <c r="BL835" s="18" t="s">
        <v>203</v>
      </c>
      <c r="BM835" s="195" t="s">
        <v>2474</v>
      </c>
    </row>
    <row r="836" spans="1:65" s="2" customFormat="1" ht="19.5">
      <c r="A836" s="35"/>
      <c r="B836" s="36"/>
      <c r="C836" s="35"/>
      <c r="D836" s="197" t="s">
        <v>2017</v>
      </c>
      <c r="E836" s="35"/>
      <c r="F836" s="242" t="s">
        <v>2271</v>
      </c>
      <c r="G836" s="35"/>
      <c r="H836" s="35"/>
      <c r="I836" s="112"/>
      <c r="J836" s="35"/>
      <c r="K836" s="35"/>
      <c r="L836" s="36"/>
      <c r="M836" s="243"/>
      <c r="N836" s="244"/>
      <c r="O836" s="61"/>
      <c r="P836" s="61"/>
      <c r="Q836" s="61"/>
      <c r="R836" s="61"/>
      <c r="S836" s="61"/>
      <c r="T836" s="62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T836" s="18" t="s">
        <v>2017</v>
      </c>
      <c r="AU836" s="18" t="s">
        <v>94</v>
      </c>
    </row>
    <row r="837" spans="1:65" s="14" customFormat="1" ht="11.25">
      <c r="B837" s="205"/>
      <c r="D837" s="197" t="s">
        <v>205</v>
      </c>
      <c r="E837" s="206" t="s">
        <v>1</v>
      </c>
      <c r="F837" s="207" t="s">
        <v>2247</v>
      </c>
      <c r="H837" s="206" t="s">
        <v>1</v>
      </c>
      <c r="I837" s="208"/>
      <c r="L837" s="205"/>
      <c r="M837" s="209"/>
      <c r="N837" s="210"/>
      <c r="O837" s="210"/>
      <c r="P837" s="210"/>
      <c r="Q837" s="210"/>
      <c r="R837" s="210"/>
      <c r="S837" s="210"/>
      <c r="T837" s="211"/>
      <c r="AT837" s="206" t="s">
        <v>205</v>
      </c>
      <c r="AU837" s="206" t="s">
        <v>94</v>
      </c>
      <c r="AV837" s="14" t="s">
        <v>25</v>
      </c>
      <c r="AW837" s="14" t="s">
        <v>38</v>
      </c>
      <c r="AX837" s="14" t="s">
        <v>84</v>
      </c>
      <c r="AY837" s="206" t="s">
        <v>196</v>
      </c>
    </row>
    <row r="838" spans="1:65" s="13" customFormat="1" ht="11.25">
      <c r="B838" s="196"/>
      <c r="D838" s="197" t="s">
        <v>205</v>
      </c>
      <c r="E838" s="198" t="s">
        <v>1</v>
      </c>
      <c r="F838" s="199" t="s">
        <v>2475</v>
      </c>
      <c r="H838" s="200">
        <v>4</v>
      </c>
      <c r="I838" s="201"/>
      <c r="L838" s="196"/>
      <c r="M838" s="202"/>
      <c r="N838" s="203"/>
      <c r="O838" s="203"/>
      <c r="P838" s="203"/>
      <c r="Q838" s="203"/>
      <c r="R838" s="203"/>
      <c r="S838" s="203"/>
      <c r="T838" s="204"/>
      <c r="AT838" s="198" t="s">
        <v>205</v>
      </c>
      <c r="AU838" s="198" t="s">
        <v>94</v>
      </c>
      <c r="AV838" s="13" t="s">
        <v>94</v>
      </c>
      <c r="AW838" s="13" t="s">
        <v>38</v>
      </c>
      <c r="AX838" s="13" t="s">
        <v>25</v>
      </c>
      <c r="AY838" s="198" t="s">
        <v>196</v>
      </c>
    </row>
    <row r="839" spans="1:65" s="2" customFormat="1" ht="16.5" customHeight="1">
      <c r="A839" s="35"/>
      <c r="B839" s="153"/>
      <c r="C839" s="228" t="s">
        <v>2476</v>
      </c>
      <c r="D839" s="228" t="s">
        <v>500</v>
      </c>
      <c r="E839" s="229" t="s">
        <v>2477</v>
      </c>
      <c r="F839" s="230" t="s">
        <v>2478</v>
      </c>
      <c r="G839" s="231" t="s">
        <v>595</v>
      </c>
      <c r="H839" s="232">
        <v>4.08</v>
      </c>
      <c r="I839" s="233"/>
      <c r="J839" s="234">
        <f>ROUND(I839*H839,2)</f>
        <v>0</v>
      </c>
      <c r="K839" s="230" t="s">
        <v>202</v>
      </c>
      <c r="L839" s="235"/>
      <c r="M839" s="236" t="s">
        <v>1</v>
      </c>
      <c r="N839" s="237" t="s">
        <v>50</v>
      </c>
      <c r="O839" s="61"/>
      <c r="P839" s="193">
        <f>O839*H839</f>
        <v>0</v>
      </c>
      <c r="Q839" s="193">
        <v>2.5999999999999998E-4</v>
      </c>
      <c r="R839" s="193">
        <f>Q839*H839</f>
        <v>1.0608E-3</v>
      </c>
      <c r="S839" s="193">
        <v>0</v>
      </c>
      <c r="T839" s="194">
        <f>S839*H839</f>
        <v>0</v>
      </c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  <c r="AR839" s="195" t="s">
        <v>239</v>
      </c>
      <c r="AT839" s="195" t="s">
        <v>500</v>
      </c>
      <c r="AU839" s="195" t="s">
        <v>94</v>
      </c>
      <c r="AY839" s="18" t="s">
        <v>196</v>
      </c>
      <c r="BE839" s="101">
        <f>IF(N839="základní",J839,0)</f>
        <v>0</v>
      </c>
      <c r="BF839" s="101">
        <f>IF(N839="snížená",J839,0)</f>
        <v>0</v>
      </c>
      <c r="BG839" s="101">
        <f>IF(N839="zákl. přenesená",J839,0)</f>
        <v>0</v>
      </c>
      <c r="BH839" s="101">
        <f>IF(N839="sníž. přenesená",J839,0)</f>
        <v>0</v>
      </c>
      <c r="BI839" s="101">
        <f>IF(N839="nulová",J839,0)</f>
        <v>0</v>
      </c>
      <c r="BJ839" s="18" t="s">
        <v>25</v>
      </c>
      <c r="BK839" s="101">
        <f>ROUND(I839*H839,2)</f>
        <v>0</v>
      </c>
      <c r="BL839" s="18" t="s">
        <v>203</v>
      </c>
      <c r="BM839" s="195" t="s">
        <v>2479</v>
      </c>
    </row>
    <row r="840" spans="1:65" s="13" customFormat="1" ht="11.25">
      <c r="B840" s="196"/>
      <c r="D840" s="197" t="s">
        <v>205</v>
      </c>
      <c r="F840" s="199" t="s">
        <v>2480</v>
      </c>
      <c r="H840" s="200">
        <v>4.08</v>
      </c>
      <c r="I840" s="201"/>
      <c r="L840" s="196"/>
      <c r="M840" s="202"/>
      <c r="N840" s="203"/>
      <c r="O840" s="203"/>
      <c r="P840" s="203"/>
      <c r="Q840" s="203"/>
      <c r="R840" s="203"/>
      <c r="S840" s="203"/>
      <c r="T840" s="204"/>
      <c r="AT840" s="198" t="s">
        <v>205</v>
      </c>
      <c r="AU840" s="198" t="s">
        <v>94</v>
      </c>
      <c r="AV840" s="13" t="s">
        <v>94</v>
      </c>
      <c r="AW840" s="13" t="s">
        <v>3</v>
      </c>
      <c r="AX840" s="13" t="s">
        <v>25</v>
      </c>
      <c r="AY840" s="198" t="s">
        <v>196</v>
      </c>
    </row>
    <row r="841" spans="1:65" s="2" customFormat="1" ht="16.5" customHeight="1">
      <c r="A841" s="35"/>
      <c r="B841" s="153"/>
      <c r="C841" s="228" t="s">
        <v>2481</v>
      </c>
      <c r="D841" s="228" t="s">
        <v>500</v>
      </c>
      <c r="E841" s="229" t="s">
        <v>2482</v>
      </c>
      <c r="F841" s="230" t="s">
        <v>2483</v>
      </c>
      <c r="G841" s="231" t="s">
        <v>595</v>
      </c>
      <c r="H841" s="232">
        <v>4.08</v>
      </c>
      <c r="I841" s="233"/>
      <c r="J841" s="234">
        <f>ROUND(I841*H841,2)</f>
        <v>0</v>
      </c>
      <c r="K841" s="230" t="s">
        <v>202</v>
      </c>
      <c r="L841" s="235"/>
      <c r="M841" s="236" t="s">
        <v>1</v>
      </c>
      <c r="N841" s="237" t="s">
        <v>50</v>
      </c>
      <c r="O841" s="61"/>
      <c r="P841" s="193">
        <f>O841*H841</f>
        <v>0</v>
      </c>
      <c r="Q841" s="193">
        <v>9.0000000000000006E-5</v>
      </c>
      <c r="R841" s="193">
        <f>Q841*H841</f>
        <v>3.6720000000000004E-4</v>
      </c>
      <c r="S841" s="193">
        <v>0</v>
      </c>
      <c r="T841" s="194">
        <f>S841*H841</f>
        <v>0</v>
      </c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R841" s="195" t="s">
        <v>239</v>
      </c>
      <c r="AT841" s="195" t="s">
        <v>500</v>
      </c>
      <c r="AU841" s="195" t="s">
        <v>94</v>
      </c>
      <c r="AY841" s="18" t="s">
        <v>196</v>
      </c>
      <c r="BE841" s="101">
        <f>IF(N841="základní",J841,0)</f>
        <v>0</v>
      </c>
      <c r="BF841" s="101">
        <f>IF(N841="snížená",J841,0)</f>
        <v>0</v>
      </c>
      <c r="BG841" s="101">
        <f>IF(N841="zákl. přenesená",J841,0)</f>
        <v>0</v>
      </c>
      <c r="BH841" s="101">
        <f>IF(N841="sníž. přenesená",J841,0)</f>
        <v>0</v>
      </c>
      <c r="BI841" s="101">
        <f>IF(N841="nulová",J841,0)</f>
        <v>0</v>
      </c>
      <c r="BJ841" s="18" t="s">
        <v>25</v>
      </c>
      <c r="BK841" s="101">
        <f>ROUND(I841*H841,2)</f>
        <v>0</v>
      </c>
      <c r="BL841" s="18" t="s">
        <v>203</v>
      </c>
      <c r="BM841" s="195" t="s">
        <v>2484</v>
      </c>
    </row>
    <row r="842" spans="1:65" s="13" customFormat="1" ht="11.25">
      <c r="B842" s="196"/>
      <c r="D842" s="197" t="s">
        <v>205</v>
      </c>
      <c r="F842" s="199" t="s">
        <v>2480</v>
      </c>
      <c r="H842" s="200">
        <v>4.08</v>
      </c>
      <c r="I842" s="201"/>
      <c r="L842" s="196"/>
      <c r="M842" s="202"/>
      <c r="N842" s="203"/>
      <c r="O842" s="203"/>
      <c r="P842" s="203"/>
      <c r="Q842" s="203"/>
      <c r="R842" s="203"/>
      <c r="S842" s="203"/>
      <c r="T842" s="204"/>
      <c r="AT842" s="198" t="s">
        <v>205</v>
      </c>
      <c r="AU842" s="198" t="s">
        <v>94</v>
      </c>
      <c r="AV842" s="13" t="s">
        <v>94</v>
      </c>
      <c r="AW842" s="13" t="s">
        <v>3</v>
      </c>
      <c r="AX842" s="13" t="s">
        <v>25</v>
      </c>
      <c r="AY842" s="198" t="s">
        <v>196</v>
      </c>
    </row>
    <row r="843" spans="1:65" s="2" customFormat="1" ht="21.75" customHeight="1">
      <c r="A843" s="35"/>
      <c r="B843" s="153"/>
      <c r="C843" s="184" t="s">
        <v>2485</v>
      </c>
      <c r="D843" s="184" t="s">
        <v>198</v>
      </c>
      <c r="E843" s="185" t="s">
        <v>2486</v>
      </c>
      <c r="F843" s="186" t="s">
        <v>2487</v>
      </c>
      <c r="G843" s="187" t="s">
        <v>595</v>
      </c>
      <c r="H843" s="188">
        <v>3</v>
      </c>
      <c r="I843" s="189"/>
      <c r="J843" s="190">
        <f t="shared" ref="J843:J849" si="55">ROUND(I843*H843,2)</f>
        <v>0</v>
      </c>
      <c r="K843" s="186" t="s">
        <v>202</v>
      </c>
      <c r="L843" s="36"/>
      <c r="M843" s="191" t="s">
        <v>1</v>
      </c>
      <c r="N843" s="192" t="s">
        <v>50</v>
      </c>
      <c r="O843" s="61"/>
      <c r="P843" s="193">
        <f t="shared" ref="P843:P849" si="56">O843*H843</f>
        <v>0</v>
      </c>
      <c r="Q843" s="193">
        <v>0</v>
      </c>
      <c r="R843" s="193">
        <f t="shared" ref="R843:R849" si="57">Q843*H843</f>
        <v>0</v>
      </c>
      <c r="S843" s="193">
        <v>0</v>
      </c>
      <c r="T843" s="194">
        <f t="shared" ref="T843:T849" si="58">S843*H843</f>
        <v>0</v>
      </c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  <c r="AR843" s="195" t="s">
        <v>203</v>
      </c>
      <c r="AT843" s="195" t="s">
        <v>198</v>
      </c>
      <c r="AU843" s="195" t="s">
        <v>94</v>
      </c>
      <c r="AY843" s="18" t="s">
        <v>196</v>
      </c>
      <c r="BE843" s="101">
        <f t="shared" ref="BE843:BE849" si="59">IF(N843="základní",J843,0)</f>
        <v>0</v>
      </c>
      <c r="BF843" s="101">
        <f t="shared" ref="BF843:BF849" si="60">IF(N843="snížená",J843,0)</f>
        <v>0</v>
      </c>
      <c r="BG843" s="101">
        <f t="shared" ref="BG843:BG849" si="61">IF(N843="zákl. přenesená",J843,0)</f>
        <v>0</v>
      </c>
      <c r="BH843" s="101">
        <f t="shared" ref="BH843:BH849" si="62">IF(N843="sníž. přenesená",J843,0)</f>
        <v>0</v>
      </c>
      <c r="BI843" s="101">
        <f t="shared" ref="BI843:BI849" si="63">IF(N843="nulová",J843,0)</f>
        <v>0</v>
      </c>
      <c r="BJ843" s="18" t="s">
        <v>25</v>
      </c>
      <c r="BK843" s="101">
        <f t="shared" ref="BK843:BK849" si="64">ROUND(I843*H843,2)</f>
        <v>0</v>
      </c>
      <c r="BL843" s="18" t="s">
        <v>203</v>
      </c>
      <c r="BM843" s="195" t="s">
        <v>2488</v>
      </c>
    </row>
    <row r="844" spans="1:65" s="2" customFormat="1" ht="21.75" customHeight="1">
      <c r="A844" s="35"/>
      <c r="B844" s="153"/>
      <c r="C844" s="184" t="s">
        <v>2489</v>
      </c>
      <c r="D844" s="184" t="s">
        <v>198</v>
      </c>
      <c r="E844" s="185" t="s">
        <v>2490</v>
      </c>
      <c r="F844" s="186" t="s">
        <v>2491</v>
      </c>
      <c r="G844" s="187" t="s">
        <v>595</v>
      </c>
      <c r="H844" s="188">
        <v>2</v>
      </c>
      <c r="I844" s="189"/>
      <c r="J844" s="190">
        <f t="shared" si="55"/>
        <v>0</v>
      </c>
      <c r="K844" s="186" t="s">
        <v>202</v>
      </c>
      <c r="L844" s="36"/>
      <c r="M844" s="191" t="s">
        <v>1</v>
      </c>
      <c r="N844" s="192" t="s">
        <v>50</v>
      </c>
      <c r="O844" s="61"/>
      <c r="P844" s="193">
        <f t="shared" si="56"/>
        <v>0</v>
      </c>
      <c r="Q844" s="193">
        <v>0</v>
      </c>
      <c r="R844" s="193">
        <f t="shared" si="57"/>
        <v>0</v>
      </c>
      <c r="S844" s="193">
        <v>0</v>
      </c>
      <c r="T844" s="194">
        <f t="shared" si="58"/>
        <v>0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195" t="s">
        <v>203</v>
      </c>
      <c r="AT844" s="195" t="s">
        <v>198</v>
      </c>
      <c r="AU844" s="195" t="s">
        <v>94</v>
      </c>
      <c r="AY844" s="18" t="s">
        <v>196</v>
      </c>
      <c r="BE844" s="101">
        <f t="shared" si="59"/>
        <v>0</v>
      </c>
      <c r="BF844" s="101">
        <f t="shared" si="60"/>
        <v>0</v>
      </c>
      <c r="BG844" s="101">
        <f t="shared" si="61"/>
        <v>0</v>
      </c>
      <c r="BH844" s="101">
        <f t="shared" si="62"/>
        <v>0</v>
      </c>
      <c r="BI844" s="101">
        <f t="shared" si="63"/>
        <v>0</v>
      </c>
      <c r="BJ844" s="18" t="s">
        <v>25</v>
      </c>
      <c r="BK844" s="101">
        <f t="shared" si="64"/>
        <v>0</v>
      </c>
      <c r="BL844" s="18" t="s">
        <v>203</v>
      </c>
      <c r="BM844" s="195" t="s">
        <v>2492</v>
      </c>
    </row>
    <row r="845" spans="1:65" s="2" customFormat="1" ht="16.5" customHeight="1">
      <c r="A845" s="35"/>
      <c r="B845" s="153"/>
      <c r="C845" s="228" t="s">
        <v>2493</v>
      </c>
      <c r="D845" s="228" t="s">
        <v>500</v>
      </c>
      <c r="E845" s="229" t="s">
        <v>2494</v>
      </c>
      <c r="F845" s="230" t="s">
        <v>2495</v>
      </c>
      <c r="G845" s="231" t="s">
        <v>595</v>
      </c>
      <c r="H845" s="232">
        <v>1.01</v>
      </c>
      <c r="I845" s="233"/>
      <c r="J845" s="234">
        <f t="shared" si="55"/>
        <v>0</v>
      </c>
      <c r="K845" s="230" t="s">
        <v>202</v>
      </c>
      <c r="L845" s="235"/>
      <c r="M845" s="236" t="s">
        <v>1</v>
      </c>
      <c r="N845" s="237" t="s">
        <v>50</v>
      </c>
      <c r="O845" s="61"/>
      <c r="P845" s="193">
        <f t="shared" si="56"/>
        <v>0</v>
      </c>
      <c r="Q845" s="193">
        <v>2.35E-2</v>
      </c>
      <c r="R845" s="193">
        <f t="shared" si="57"/>
        <v>2.3734999999999999E-2</v>
      </c>
      <c r="S845" s="193">
        <v>0</v>
      </c>
      <c r="T845" s="194">
        <f t="shared" si="58"/>
        <v>0</v>
      </c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R845" s="195" t="s">
        <v>239</v>
      </c>
      <c r="AT845" s="195" t="s">
        <v>500</v>
      </c>
      <c r="AU845" s="195" t="s">
        <v>94</v>
      </c>
      <c r="AY845" s="18" t="s">
        <v>196</v>
      </c>
      <c r="BE845" s="101">
        <f t="shared" si="59"/>
        <v>0</v>
      </c>
      <c r="BF845" s="101">
        <f t="shared" si="60"/>
        <v>0</v>
      </c>
      <c r="BG845" s="101">
        <f t="shared" si="61"/>
        <v>0</v>
      </c>
      <c r="BH845" s="101">
        <f t="shared" si="62"/>
        <v>0</v>
      </c>
      <c r="BI845" s="101">
        <f t="shared" si="63"/>
        <v>0</v>
      </c>
      <c r="BJ845" s="18" t="s">
        <v>25</v>
      </c>
      <c r="BK845" s="101">
        <f t="shared" si="64"/>
        <v>0</v>
      </c>
      <c r="BL845" s="18" t="s">
        <v>203</v>
      </c>
      <c r="BM845" s="195" t="s">
        <v>2496</v>
      </c>
    </row>
    <row r="846" spans="1:65" s="2" customFormat="1" ht="16.5" customHeight="1">
      <c r="A846" s="35"/>
      <c r="B846" s="153"/>
      <c r="C846" s="228" t="s">
        <v>2497</v>
      </c>
      <c r="D846" s="228" t="s">
        <v>500</v>
      </c>
      <c r="E846" s="229" t="s">
        <v>2498</v>
      </c>
      <c r="F846" s="230" t="s">
        <v>2499</v>
      </c>
      <c r="G846" s="231" t="s">
        <v>595</v>
      </c>
      <c r="H846" s="232">
        <v>2.04</v>
      </c>
      <c r="I846" s="233"/>
      <c r="J846" s="234">
        <f t="shared" si="55"/>
        <v>0</v>
      </c>
      <c r="K846" s="230" t="s">
        <v>202</v>
      </c>
      <c r="L846" s="235"/>
      <c r="M846" s="236" t="s">
        <v>1</v>
      </c>
      <c r="N846" s="237" t="s">
        <v>50</v>
      </c>
      <c r="O846" s="61"/>
      <c r="P846" s="193">
        <f t="shared" si="56"/>
        <v>0</v>
      </c>
      <c r="Q846" s="193">
        <v>3.5E-4</v>
      </c>
      <c r="R846" s="193">
        <f t="shared" si="57"/>
        <v>7.1400000000000001E-4</v>
      </c>
      <c r="S846" s="193">
        <v>0</v>
      </c>
      <c r="T846" s="194">
        <f t="shared" si="58"/>
        <v>0</v>
      </c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R846" s="195" t="s">
        <v>239</v>
      </c>
      <c r="AT846" s="195" t="s">
        <v>500</v>
      </c>
      <c r="AU846" s="195" t="s">
        <v>94</v>
      </c>
      <c r="AY846" s="18" t="s">
        <v>196</v>
      </c>
      <c r="BE846" s="101">
        <f t="shared" si="59"/>
        <v>0</v>
      </c>
      <c r="BF846" s="101">
        <f t="shared" si="60"/>
        <v>0</v>
      </c>
      <c r="BG846" s="101">
        <f t="shared" si="61"/>
        <v>0</v>
      </c>
      <c r="BH846" s="101">
        <f t="shared" si="62"/>
        <v>0</v>
      </c>
      <c r="BI846" s="101">
        <f t="shared" si="63"/>
        <v>0</v>
      </c>
      <c r="BJ846" s="18" t="s">
        <v>25</v>
      </c>
      <c r="BK846" s="101">
        <f t="shared" si="64"/>
        <v>0</v>
      </c>
      <c r="BL846" s="18" t="s">
        <v>203</v>
      </c>
      <c r="BM846" s="195" t="s">
        <v>2500</v>
      </c>
    </row>
    <row r="847" spans="1:65" s="2" customFormat="1" ht="21.75" customHeight="1">
      <c r="A847" s="35"/>
      <c r="B847" s="153"/>
      <c r="C847" s="228" t="s">
        <v>2501</v>
      </c>
      <c r="D847" s="228" t="s">
        <v>500</v>
      </c>
      <c r="E847" s="229" t="s">
        <v>2502</v>
      </c>
      <c r="F847" s="230" t="s">
        <v>2503</v>
      </c>
      <c r="G847" s="231" t="s">
        <v>595</v>
      </c>
      <c r="H847" s="232">
        <v>2.02</v>
      </c>
      <c r="I847" s="233"/>
      <c r="J847" s="234">
        <f t="shared" si="55"/>
        <v>0</v>
      </c>
      <c r="K847" s="230" t="s">
        <v>202</v>
      </c>
      <c r="L847" s="235"/>
      <c r="M847" s="236" t="s">
        <v>1</v>
      </c>
      <c r="N847" s="237" t="s">
        <v>50</v>
      </c>
      <c r="O847" s="61"/>
      <c r="P847" s="193">
        <f t="shared" si="56"/>
        <v>0</v>
      </c>
      <c r="Q847" s="193">
        <v>2.3699999999999999E-2</v>
      </c>
      <c r="R847" s="193">
        <f t="shared" si="57"/>
        <v>4.7874E-2</v>
      </c>
      <c r="S847" s="193">
        <v>0</v>
      </c>
      <c r="T847" s="194">
        <f t="shared" si="58"/>
        <v>0</v>
      </c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R847" s="195" t="s">
        <v>239</v>
      </c>
      <c r="AT847" s="195" t="s">
        <v>500</v>
      </c>
      <c r="AU847" s="195" t="s">
        <v>94</v>
      </c>
      <c r="AY847" s="18" t="s">
        <v>196</v>
      </c>
      <c r="BE847" s="101">
        <f t="shared" si="59"/>
        <v>0</v>
      </c>
      <c r="BF847" s="101">
        <f t="shared" si="60"/>
        <v>0</v>
      </c>
      <c r="BG847" s="101">
        <f t="shared" si="61"/>
        <v>0</v>
      </c>
      <c r="BH847" s="101">
        <f t="shared" si="62"/>
        <v>0</v>
      </c>
      <c r="BI847" s="101">
        <f t="shared" si="63"/>
        <v>0</v>
      </c>
      <c r="BJ847" s="18" t="s">
        <v>25</v>
      </c>
      <c r="BK847" s="101">
        <f t="shared" si="64"/>
        <v>0</v>
      </c>
      <c r="BL847" s="18" t="s">
        <v>203</v>
      </c>
      <c r="BM847" s="195" t="s">
        <v>2504</v>
      </c>
    </row>
    <row r="848" spans="1:65" s="2" customFormat="1" ht="21.75" customHeight="1">
      <c r="A848" s="35"/>
      <c r="B848" s="153"/>
      <c r="C848" s="228" t="s">
        <v>2505</v>
      </c>
      <c r="D848" s="228" t="s">
        <v>500</v>
      </c>
      <c r="E848" s="229" t="s">
        <v>2506</v>
      </c>
      <c r="F848" s="230" t="s">
        <v>2507</v>
      </c>
      <c r="G848" s="231" t="s">
        <v>595</v>
      </c>
      <c r="H848" s="232">
        <v>2.02</v>
      </c>
      <c r="I848" s="233"/>
      <c r="J848" s="234">
        <f t="shared" si="55"/>
        <v>0</v>
      </c>
      <c r="K848" s="230" t="s">
        <v>202</v>
      </c>
      <c r="L848" s="235"/>
      <c r="M848" s="236" t="s">
        <v>1</v>
      </c>
      <c r="N848" s="237" t="s">
        <v>50</v>
      </c>
      <c r="O848" s="61"/>
      <c r="P848" s="193">
        <f t="shared" si="56"/>
        <v>0</v>
      </c>
      <c r="Q848" s="193">
        <v>2.7E-2</v>
      </c>
      <c r="R848" s="193">
        <f t="shared" si="57"/>
        <v>5.4539999999999998E-2</v>
      </c>
      <c r="S848" s="193">
        <v>0</v>
      </c>
      <c r="T848" s="194">
        <f t="shared" si="58"/>
        <v>0</v>
      </c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  <c r="AR848" s="195" t="s">
        <v>239</v>
      </c>
      <c r="AT848" s="195" t="s">
        <v>500</v>
      </c>
      <c r="AU848" s="195" t="s">
        <v>94</v>
      </c>
      <c r="AY848" s="18" t="s">
        <v>196</v>
      </c>
      <c r="BE848" s="101">
        <f t="shared" si="59"/>
        <v>0</v>
      </c>
      <c r="BF848" s="101">
        <f t="shared" si="60"/>
        <v>0</v>
      </c>
      <c r="BG848" s="101">
        <f t="shared" si="61"/>
        <v>0</v>
      </c>
      <c r="BH848" s="101">
        <f t="shared" si="62"/>
        <v>0</v>
      </c>
      <c r="BI848" s="101">
        <f t="shared" si="63"/>
        <v>0</v>
      </c>
      <c r="BJ848" s="18" t="s">
        <v>25</v>
      </c>
      <c r="BK848" s="101">
        <f t="shared" si="64"/>
        <v>0</v>
      </c>
      <c r="BL848" s="18" t="s">
        <v>203</v>
      </c>
      <c r="BM848" s="195" t="s">
        <v>2508</v>
      </c>
    </row>
    <row r="849" spans="1:65" s="2" customFormat="1" ht="16.5" customHeight="1">
      <c r="A849" s="35"/>
      <c r="B849" s="153"/>
      <c r="C849" s="228" t="s">
        <v>2509</v>
      </c>
      <c r="D849" s="228" t="s">
        <v>500</v>
      </c>
      <c r="E849" s="229" t="s">
        <v>2510</v>
      </c>
      <c r="F849" s="230" t="s">
        <v>2511</v>
      </c>
      <c r="G849" s="231" t="s">
        <v>595</v>
      </c>
      <c r="H849" s="232">
        <v>11.22</v>
      </c>
      <c r="I849" s="233"/>
      <c r="J849" s="234">
        <f t="shared" si="55"/>
        <v>0</v>
      </c>
      <c r="K849" s="230" t="s">
        <v>202</v>
      </c>
      <c r="L849" s="235"/>
      <c r="M849" s="236" t="s">
        <v>1</v>
      </c>
      <c r="N849" s="237" t="s">
        <v>50</v>
      </c>
      <c r="O849" s="61"/>
      <c r="P849" s="193">
        <f t="shared" si="56"/>
        <v>0</v>
      </c>
      <c r="Q849" s="193">
        <v>9.0000000000000006E-5</v>
      </c>
      <c r="R849" s="193">
        <f t="shared" si="57"/>
        <v>1.0098000000000002E-3</v>
      </c>
      <c r="S849" s="193">
        <v>0</v>
      </c>
      <c r="T849" s="194">
        <f t="shared" si="58"/>
        <v>0</v>
      </c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R849" s="195" t="s">
        <v>239</v>
      </c>
      <c r="AT849" s="195" t="s">
        <v>500</v>
      </c>
      <c r="AU849" s="195" t="s">
        <v>94</v>
      </c>
      <c r="AY849" s="18" t="s">
        <v>196</v>
      </c>
      <c r="BE849" s="101">
        <f t="shared" si="59"/>
        <v>0</v>
      </c>
      <c r="BF849" s="101">
        <f t="shared" si="60"/>
        <v>0</v>
      </c>
      <c r="BG849" s="101">
        <f t="shared" si="61"/>
        <v>0</v>
      </c>
      <c r="BH849" s="101">
        <f t="shared" si="62"/>
        <v>0</v>
      </c>
      <c r="BI849" s="101">
        <f t="shared" si="63"/>
        <v>0</v>
      </c>
      <c r="BJ849" s="18" t="s">
        <v>25</v>
      </c>
      <c r="BK849" s="101">
        <f t="shared" si="64"/>
        <v>0</v>
      </c>
      <c r="BL849" s="18" t="s">
        <v>203</v>
      </c>
      <c r="BM849" s="195" t="s">
        <v>2512</v>
      </c>
    </row>
    <row r="850" spans="1:65" s="13" customFormat="1" ht="11.25">
      <c r="B850" s="196"/>
      <c r="D850" s="197" t="s">
        <v>205</v>
      </c>
      <c r="F850" s="199" t="s">
        <v>2513</v>
      </c>
      <c r="H850" s="200">
        <v>11.22</v>
      </c>
      <c r="I850" s="201"/>
      <c r="L850" s="196"/>
      <c r="M850" s="202"/>
      <c r="N850" s="203"/>
      <c r="O850" s="203"/>
      <c r="P850" s="203"/>
      <c r="Q850" s="203"/>
      <c r="R850" s="203"/>
      <c r="S850" s="203"/>
      <c r="T850" s="204"/>
      <c r="AT850" s="198" t="s">
        <v>205</v>
      </c>
      <c r="AU850" s="198" t="s">
        <v>94</v>
      </c>
      <c r="AV850" s="13" t="s">
        <v>94</v>
      </c>
      <c r="AW850" s="13" t="s">
        <v>3</v>
      </c>
      <c r="AX850" s="13" t="s">
        <v>25</v>
      </c>
      <c r="AY850" s="198" t="s">
        <v>196</v>
      </c>
    </row>
    <row r="851" spans="1:65" s="2" customFormat="1" ht="21.75" customHeight="1">
      <c r="A851" s="35"/>
      <c r="B851" s="153"/>
      <c r="C851" s="184" t="s">
        <v>2514</v>
      </c>
      <c r="D851" s="184" t="s">
        <v>198</v>
      </c>
      <c r="E851" s="185" t="s">
        <v>2515</v>
      </c>
      <c r="F851" s="186" t="s">
        <v>2516</v>
      </c>
      <c r="G851" s="187" t="s">
        <v>595</v>
      </c>
      <c r="H851" s="188">
        <v>4</v>
      </c>
      <c r="I851" s="189"/>
      <c r="J851" s="190">
        <f t="shared" ref="J851:J861" si="65">ROUND(I851*H851,2)</f>
        <v>0</v>
      </c>
      <c r="K851" s="186" t="s">
        <v>202</v>
      </c>
      <c r="L851" s="36"/>
      <c r="M851" s="191" t="s">
        <v>1</v>
      </c>
      <c r="N851" s="192" t="s">
        <v>50</v>
      </c>
      <c r="O851" s="61"/>
      <c r="P851" s="193">
        <f t="shared" ref="P851:P861" si="66">O851*H851</f>
        <v>0</v>
      </c>
      <c r="Q851" s="193">
        <v>3.0000000000000001E-3</v>
      </c>
      <c r="R851" s="193">
        <f t="shared" ref="R851:R861" si="67">Q851*H851</f>
        <v>1.2E-2</v>
      </c>
      <c r="S851" s="193">
        <v>0</v>
      </c>
      <c r="T851" s="194">
        <f t="shared" ref="T851:T861" si="68">S851*H851</f>
        <v>0</v>
      </c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R851" s="195" t="s">
        <v>203</v>
      </c>
      <c r="AT851" s="195" t="s">
        <v>198</v>
      </c>
      <c r="AU851" s="195" t="s">
        <v>94</v>
      </c>
      <c r="AY851" s="18" t="s">
        <v>196</v>
      </c>
      <c r="BE851" s="101">
        <f t="shared" ref="BE851:BE861" si="69">IF(N851="základní",J851,0)</f>
        <v>0</v>
      </c>
      <c r="BF851" s="101">
        <f t="shared" ref="BF851:BF861" si="70">IF(N851="snížená",J851,0)</f>
        <v>0</v>
      </c>
      <c r="BG851" s="101">
        <f t="shared" ref="BG851:BG861" si="71">IF(N851="zákl. přenesená",J851,0)</f>
        <v>0</v>
      </c>
      <c r="BH851" s="101">
        <f t="shared" ref="BH851:BH861" si="72">IF(N851="sníž. přenesená",J851,0)</f>
        <v>0</v>
      </c>
      <c r="BI851" s="101">
        <f t="shared" ref="BI851:BI861" si="73">IF(N851="nulová",J851,0)</f>
        <v>0</v>
      </c>
      <c r="BJ851" s="18" t="s">
        <v>25</v>
      </c>
      <c r="BK851" s="101">
        <f t="shared" ref="BK851:BK861" si="74">ROUND(I851*H851,2)</f>
        <v>0</v>
      </c>
      <c r="BL851" s="18" t="s">
        <v>203</v>
      </c>
      <c r="BM851" s="195" t="s">
        <v>2517</v>
      </c>
    </row>
    <row r="852" spans="1:65" s="2" customFormat="1" ht="16.5" customHeight="1">
      <c r="A852" s="35"/>
      <c r="B852" s="153"/>
      <c r="C852" s="228" t="s">
        <v>2518</v>
      </c>
      <c r="D852" s="228" t="s">
        <v>500</v>
      </c>
      <c r="E852" s="229" t="s">
        <v>2519</v>
      </c>
      <c r="F852" s="230" t="s">
        <v>2520</v>
      </c>
      <c r="G852" s="231" t="s">
        <v>595</v>
      </c>
      <c r="H852" s="232">
        <v>3.03</v>
      </c>
      <c r="I852" s="233"/>
      <c r="J852" s="234">
        <f t="shared" si="65"/>
        <v>0</v>
      </c>
      <c r="K852" s="230" t="s">
        <v>202</v>
      </c>
      <c r="L852" s="235"/>
      <c r="M852" s="236" t="s">
        <v>1</v>
      </c>
      <c r="N852" s="237" t="s">
        <v>50</v>
      </c>
      <c r="O852" s="61"/>
      <c r="P852" s="193">
        <f t="shared" si="66"/>
        <v>0</v>
      </c>
      <c r="Q852" s="193">
        <v>2.0400000000000001E-2</v>
      </c>
      <c r="R852" s="193">
        <f t="shared" si="67"/>
        <v>6.1811999999999999E-2</v>
      </c>
      <c r="S852" s="193">
        <v>0</v>
      </c>
      <c r="T852" s="194">
        <f t="shared" si="68"/>
        <v>0</v>
      </c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R852" s="195" t="s">
        <v>239</v>
      </c>
      <c r="AT852" s="195" t="s">
        <v>500</v>
      </c>
      <c r="AU852" s="195" t="s">
        <v>94</v>
      </c>
      <c r="AY852" s="18" t="s">
        <v>196</v>
      </c>
      <c r="BE852" s="101">
        <f t="shared" si="69"/>
        <v>0</v>
      </c>
      <c r="BF852" s="101">
        <f t="shared" si="70"/>
        <v>0</v>
      </c>
      <c r="BG852" s="101">
        <f t="shared" si="71"/>
        <v>0</v>
      </c>
      <c r="BH852" s="101">
        <f t="shared" si="72"/>
        <v>0</v>
      </c>
      <c r="BI852" s="101">
        <f t="shared" si="73"/>
        <v>0</v>
      </c>
      <c r="BJ852" s="18" t="s">
        <v>25</v>
      </c>
      <c r="BK852" s="101">
        <f t="shared" si="74"/>
        <v>0</v>
      </c>
      <c r="BL852" s="18" t="s">
        <v>203</v>
      </c>
      <c r="BM852" s="195" t="s">
        <v>2521</v>
      </c>
    </row>
    <row r="853" spans="1:65" s="2" customFormat="1" ht="16.5" customHeight="1">
      <c r="A853" s="35"/>
      <c r="B853" s="153"/>
      <c r="C853" s="228" t="s">
        <v>2522</v>
      </c>
      <c r="D853" s="228" t="s">
        <v>500</v>
      </c>
      <c r="E853" s="229" t="s">
        <v>2523</v>
      </c>
      <c r="F853" s="230" t="s">
        <v>2524</v>
      </c>
      <c r="G853" s="231" t="s">
        <v>595</v>
      </c>
      <c r="H853" s="232">
        <v>1.01</v>
      </c>
      <c r="I853" s="233"/>
      <c r="J853" s="234">
        <f t="shared" si="65"/>
        <v>0</v>
      </c>
      <c r="K853" s="230" t="s">
        <v>202</v>
      </c>
      <c r="L853" s="235"/>
      <c r="M853" s="236" t="s">
        <v>1</v>
      </c>
      <c r="N853" s="237" t="s">
        <v>50</v>
      </c>
      <c r="O853" s="61"/>
      <c r="P853" s="193">
        <f t="shared" si="66"/>
        <v>0</v>
      </c>
      <c r="Q853" s="193">
        <v>1.7999999999999999E-2</v>
      </c>
      <c r="R853" s="193">
        <f t="shared" si="67"/>
        <v>1.8179999999999998E-2</v>
      </c>
      <c r="S853" s="193">
        <v>0</v>
      </c>
      <c r="T853" s="194">
        <f t="shared" si="68"/>
        <v>0</v>
      </c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R853" s="195" t="s">
        <v>239</v>
      </c>
      <c r="AT853" s="195" t="s">
        <v>500</v>
      </c>
      <c r="AU853" s="195" t="s">
        <v>94</v>
      </c>
      <c r="AY853" s="18" t="s">
        <v>196</v>
      </c>
      <c r="BE853" s="101">
        <f t="shared" si="69"/>
        <v>0</v>
      </c>
      <c r="BF853" s="101">
        <f t="shared" si="70"/>
        <v>0</v>
      </c>
      <c r="BG853" s="101">
        <f t="shared" si="71"/>
        <v>0</v>
      </c>
      <c r="BH853" s="101">
        <f t="shared" si="72"/>
        <v>0</v>
      </c>
      <c r="BI853" s="101">
        <f t="shared" si="73"/>
        <v>0</v>
      </c>
      <c r="BJ853" s="18" t="s">
        <v>25</v>
      </c>
      <c r="BK853" s="101">
        <f t="shared" si="74"/>
        <v>0</v>
      </c>
      <c r="BL853" s="18" t="s">
        <v>203</v>
      </c>
      <c r="BM853" s="195" t="s">
        <v>2525</v>
      </c>
    </row>
    <row r="854" spans="1:65" s="2" customFormat="1" ht="21.75" customHeight="1">
      <c r="A854" s="35"/>
      <c r="B854" s="153"/>
      <c r="C854" s="184" t="s">
        <v>2526</v>
      </c>
      <c r="D854" s="184" t="s">
        <v>198</v>
      </c>
      <c r="E854" s="185" t="s">
        <v>2527</v>
      </c>
      <c r="F854" s="186" t="s">
        <v>2528</v>
      </c>
      <c r="G854" s="187" t="s">
        <v>595</v>
      </c>
      <c r="H854" s="188">
        <v>2</v>
      </c>
      <c r="I854" s="189"/>
      <c r="J854" s="190">
        <f t="shared" si="65"/>
        <v>0</v>
      </c>
      <c r="K854" s="186" t="s">
        <v>202</v>
      </c>
      <c r="L854" s="36"/>
      <c r="M854" s="191" t="s">
        <v>1</v>
      </c>
      <c r="N854" s="192" t="s">
        <v>50</v>
      </c>
      <c r="O854" s="61"/>
      <c r="P854" s="193">
        <f t="shared" si="66"/>
        <v>0</v>
      </c>
      <c r="Q854" s="193">
        <v>4.0000000000000001E-3</v>
      </c>
      <c r="R854" s="193">
        <f t="shared" si="67"/>
        <v>8.0000000000000002E-3</v>
      </c>
      <c r="S854" s="193">
        <v>0</v>
      </c>
      <c r="T854" s="194">
        <f t="shared" si="68"/>
        <v>0</v>
      </c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R854" s="195" t="s">
        <v>203</v>
      </c>
      <c r="AT854" s="195" t="s">
        <v>198</v>
      </c>
      <c r="AU854" s="195" t="s">
        <v>94</v>
      </c>
      <c r="AY854" s="18" t="s">
        <v>196</v>
      </c>
      <c r="BE854" s="101">
        <f t="shared" si="69"/>
        <v>0</v>
      </c>
      <c r="BF854" s="101">
        <f t="shared" si="70"/>
        <v>0</v>
      </c>
      <c r="BG854" s="101">
        <f t="shared" si="71"/>
        <v>0</v>
      </c>
      <c r="BH854" s="101">
        <f t="shared" si="72"/>
        <v>0</v>
      </c>
      <c r="BI854" s="101">
        <f t="shared" si="73"/>
        <v>0</v>
      </c>
      <c r="BJ854" s="18" t="s">
        <v>25</v>
      </c>
      <c r="BK854" s="101">
        <f t="shared" si="74"/>
        <v>0</v>
      </c>
      <c r="BL854" s="18" t="s">
        <v>203</v>
      </c>
      <c r="BM854" s="195" t="s">
        <v>2529</v>
      </c>
    </row>
    <row r="855" spans="1:65" s="2" customFormat="1" ht="16.5" customHeight="1">
      <c r="A855" s="35"/>
      <c r="B855" s="153"/>
      <c r="C855" s="228" t="s">
        <v>2530</v>
      </c>
      <c r="D855" s="228" t="s">
        <v>500</v>
      </c>
      <c r="E855" s="229" t="s">
        <v>2531</v>
      </c>
      <c r="F855" s="230" t="s">
        <v>2532</v>
      </c>
      <c r="G855" s="231" t="s">
        <v>595</v>
      </c>
      <c r="H855" s="232">
        <v>1.01</v>
      </c>
      <c r="I855" s="233"/>
      <c r="J855" s="234">
        <f t="shared" si="65"/>
        <v>0</v>
      </c>
      <c r="K855" s="230" t="s">
        <v>202</v>
      </c>
      <c r="L855" s="235"/>
      <c r="M855" s="236" t="s">
        <v>1</v>
      </c>
      <c r="N855" s="237" t="s">
        <v>50</v>
      </c>
      <c r="O855" s="61"/>
      <c r="P855" s="193">
        <f t="shared" si="66"/>
        <v>0</v>
      </c>
      <c r="Q855" s="193">
        <v>5.1999999999999998E-2</v>
      </c>
      <c r="R855" s="193">
        <f t="shared" si="67"/>
        <v>5.2519999999999997E-2</v>
      </c>
      <c r="S855" s="193">
        <v>0</v>
      </c>
      <c r="T855" s="194">
        <f t="shared" si="68"/>
        <v>0</v>
      </c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R855" s="195" t="s">
        <v>239</v>
      </c>
      <c r="AT855" s="195" t="s">
        <v>500</v>
      </c>
      <c r="AU855" s="195" t="s">
        <v>94</v>
      </c>
      <c r="AY855" s="18" t="s">
        <v>196</v>
      </c>
      <c r="BE855" s="101">
        <f t="shared" si="69"/>
        <v>0</v>
      </c>
      <c r="BF855" s="101">
        <f t="shared" si="70"/>
        <v>0</v>
      </c>
      <c r="BG855" s="101">
        <f t="shared" si="71"/>
        <v>0</v>
      </c>
      <c r="BH855" s="101">
        <f t="shared" si="72"/>
        <v>0</v>
      </c>
      <c r="BI855" s="101">
        <f t="shared" si="73"/>
        <v>0</v>
      </c>
      <c r="BJ855" s="18" t="s">
        <v>25</v>
      </c>
      <c r="BK855" s="101">
        <f t="shared" si="74"/>
        <v>0</v>
      </c>
      <c r="BL855" s="18" t="s">
        <v>203</v>
      </c>
      <c r="BM855" s="195" t="s">
        <v>2533</v>
      </c>
    </row>
    <row r="856" spans="1:65" s="2" customFormat="1" ht="16.5" customHeight="1">
      <c r="A856" s="35"/>
      <c r="B856" s="153"/>
      <c r="C856" s="228" t="s">
        <v>2534</v>
      </c>
      <c r="D856" s="228" t="s">
        <v>500</v>
      </c>
      <c r="E856" s="229" t="s">
        <v>2535</v>
      </c>
      <c r="F856" s="230" t="s">
        <v>2536</v>
      </c>
      <c r="G856" s="231" t="s">
        <v>595</v>
      </c>
      <c r="H856" s="232">
        <v>1.01</v>
      </c>
      <c r="I856" s="233"/>
      <c r="J856" s="234">
        <f t="shared" si="65"/>
        <v>0</v>
      </c>
      <c r="K856" s="230" t="s">
        <v>202</v>
      </c>
      <c r="L856" s="235"/>
      <c r="M856" s="236" t="s">
        <v>1</v>
      </c>
      <c r="N856" s="237" t="s">
        <v>50</v>
      </c>
      <c r="O856" s="61"/>
      <c r="P856" s="193">
        <f t="shared" si="66"/>
        <v>0</v>
      </c>
      <c r="Q856" s="193">
        <v>4.3499999999999997E-2</v>
      </c>
      <c r="R856" s="193">
        <f t="shared" si="67"/>
        <v>4.3934999999999995E-2</v>
      </c>
      <c r="S856" s="193">
        <v>0</v>
      </c>
      <c r="T856" s="194">
        <f t="shared" si="68"/>
        <v>0</v>
      </c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R856" s="195" t="s">
        <v>239</v>
      </c>
      <c r="AT856" s="195" t="s">
        <v>500</v>
      </c>
      <c r="AU856" s="195" t="s">
        <v>94</v>
      </c>
      <c r="AY856" s="18" t="s">
        <v>196</v>
      </c>
      <c r="BE856" s="101">
        <f t="shared" si="69"/>
        <v>0</v>
      </c>
      <c r="BF856" s="101">
        <f t="shared" si="70"/>
        <v>0</v>
      </c>
      <c r="BG856" s="101">
        <f t="shared" si="71"/>
        <v>0</v>
      </c>
      <c r="BH856" s="101">
        <f t="shared" si="72"/>
        <v>0</v>
      </c>
      <c r="BI856" s="101">
        <f t="shared" si="73"/>
        <v>0</v>
      </c>
      <c r="BJ856" s="18" t="s">
        <v>25</v>
      </c>
      <c r="BK856" s="101">
        <f t="shared" si="74"/>
        <v>0</v>
      </c>
      <c r="BL856" s="18" t="s">
        <v>203</v>
      </c>
      <c r="BM856" s="195" t="s">
        <v>2537</v>
      </c>
    </row>
    <row r="857" spans="1:65" s="2" customFormat="1" ht="16.5" customHeight="1">
      <c r="A857" s="35"/>
      <c r="B857" s="153"/>
      <c r="C857" s="184" t="s">
        <v>2538</v>
      </c>
      <c r="D857" s="184" t="s">
        <v>198</v>
      </c>
      <c r="E857" s="185" t="s">
        <v>2539</v>
      </c>
      <c r="F857" s="186" t="s">
        <v>2540</v>
      </c>
      <c r="G857" s="187" t="s">
        <v>595</v>
      </c>
      <c r="H857" s="188">
        <v>2</v>
      </c>
      <c r="I857" s="189"/>
      <c r="J857" s="190">
        <f t="shared" si="65"/>
        <v>0</v>
      </c>
      <c r="K857" s="186" t="s">
        <v>202</v>
      </c>
      <c r="L857" s="36"/>
      <c r="M857" s="191" t="s">
        <v>1</v>
      </c>
      <c r="N857" s="192" t="s">
        <v>50</v>
      </c>
      <c r="O857" s="61"/>
      <c r="P857" s="193">
        <f t="shared" si="66"/>
        <v>0</v>
      </c>
      <c r="Q857" s="193">
        <v>1.2919999999999999E-2</v>
      </c>
      <c r="R857" s="193">
        <f t="shared" si="67"/>
        <v>2.5839999999999998E-2</v>
      </c>
      <c r="S857" s="193">
        <v>0</v>
      </c>
      <c r="T857" s="194">
        <f t="shared" si="68"/>
        <v>0</v>
      </c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  <c r="AR857" s="195" t="s">
        <v>203</v>
      </c>
      <c r="AT857" s="195" t="s">
        <v>198</v>
      </c>
      <c r="AU857" s="195" t="s">
        <v>94</v>
      </c>
      <c r="AY857" s="18" t="s">
        <v>196</v>
      </c>
      <c r="BE857" s="101">
        <f t="shared" si="69"/>
        <v>0</v>
      </c>
      <c r="BF857" s="101">
        <f t="shared" si="70"/>
        <v>0</v>
      </c>
      <c r="BG857" s="101">
        <f t="shared" si="71"/>
        <v>0</v>
      </c>
      <c r="BH857" s="101">
        <f t="shared" si="72"/>
        <v>0</v>
      </c>
      <c r="BI857" s="101">
        <f t="shared" si="73"/>
        <v>0</v>
      </c>
      <c r="BJ857" s="18" t="s">
        <v>25</v>
      </c>
      <c r="BK857" s="101">
        <f t="shared" si="74"/>
        <v>0</v>
      </c>
      <c r="BL857" s="18" t="s">
        <v>203</v>
      </c>
      <c r="BM857" s="195" t="s">
        <v>2541</v>
      </c>
    </row>
    <row r="858" spans="1:65" s="2" customFormat="1" ht="16.5" customHeight="1">
      <c r="A858" s="35"/>
      <c r="B858" s="153"/>
      <c r="C858" s="228" t="s">
        <v>2542</v>
      </c>
      <c r="D858" s="228" t="s">
        <v>500</v>
      </c>
      <c r="E858" s="229" t="s">
        <v>2543</v>
      </c>
      <c r="F858" s="230" t="s">
        <v>2544</v>
      </c>
      <c r="G858" s="231" t="s">
        <v>595</v>
      </c>
      <c r="H858" s="232">
        <v>2.02</v>
      </c>
      <c r="I858" s="233"/>
      <c r="J858" s="234">
        <f t="shared" si="65"/>
        <v>0</v>
      </c>
      <c r="K858" s="230" t="s">
        <v>202</v>
      </c>
      <c r="L858" s="235"/>
      <c r="M858" s="236" t="s">
        <v>1</v>
      </c>
      <c r="N858" s="237" t="s">
        <v>50</v>
      </c>
      <c r="O858" s="61"/>
      <c r="P858" s="193">
        <f t="shared" si="66"/>
        <v>0</v>
      </c>
      <c r="Q858" s="193">
        <v>6.3600000000000004E-2</v>
      </c>
      <c r="R858" s="193">
        <f t="shared" si="67"/>
        <v>0.128472</v>
      </c>
      <c r="S858" s="193">
        <v>0</v>
      </c>
      <c r="T858" s="194">
        <f t="shared" si="68"/>
        <v>0</v>
      </c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R858" s="195" t="s">
        <v>239</v>
      </c>
      <c r="AT858" s="195" t="s">
        <v>500</v>
      </c>
      <c r="AU858" s="195" t="s">
        <v>94</v>
      </c>
      <c r="AY858" s="18" t="s">
        <v>196</v>
      </c>
      <c r="BE858" s="101">
        <f t="shared" si="69"/>
        <v>0</v>
      </c>
      <c r="BF858" s="101">
        <f t="shared" si="70"/>
        <v>0</v>
      </c>
      <c r="BG858" s="101">
        <f t="shared" si="71"/>
        <v>0</v>
      </c>
      <c r="BH858" s="101">
        <f t="shared" si="72"/>
        <v>0</v>
      </c>
      <c r="BI858" s="101">
        <f t="shared" si="73"/>
        <v>0</v>
      </c>
      <c r="BJ858" s="18" t="s">
        <v>25</v>
      </c>
      <c r="BK858" s="101">
        <f t="shared" si="74"/>
        <v>0</v>
      </c>
      <c r="BL858" s="18" t="s">
        <v>203</v>
      </c>
      <c r="BM858" s="195" t="s">
        <v>2545</v>
      </c>
    </row>
    <row r="859" spans="1:65" s="2" customFormat="1" ht="16.5" customHeight="1">
      <c r="A859" s="35"/>
      <c r="B859" s="153"/>
      <c r="C859" s="228" t="s">
        <v>2546</v>
      </c>
      <c r="D859" s="228" t="s">
        <v>500</v>
      </c>
      <c r="E859" s="229" t="s">
        <v>2547</v>
      </c>
      <c r="F859" s="230" t="s">
        <v>2548</v>
      </c>
      <c r="G859" s="231" t="s">
        <v>595</v>
      </c>
      <c r="H859" s="232">
        <v>2.04</v>
      </c>
      <c r="I859" s="233"/>
      <c r="J859" s="234">
        <f t="shared" si="65"/>
        <v>0</v>
      </c>
      <c r="K859" s="230" t="s">
        <v>202</v>
      </c>
      <c r="L859" s="235"/>
      <c r="M859" s="236" t="s">
        <v>1</v>
      </c>
      <c r="N859" s="237" t="s">
        <v>50</v>
      </c>
      <c r="O859" s="61"/>
      <c r="P859" s="193">
        <f t="shared" si="66"/>
        <v>0</v>
      </c>
      <c r="Q859" s="193">
        <v>2.5999999999999998E-4</v>
      </c>
      <c r="R859" s="193">
        <f t="shared" si="67"/>
        <v>5.3039999999999999E-4</v>
      </c>
      <c r="S859" s="193">
        <v>0</v>
      </c>
      <c r="T859" s="194">
        <f t="shared" si="68"/>
        <v>0</v>
      </c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R859" s="195" t="s">
        <v>239</v>
      </c>
      <c r="AT859" s="195" t="s">
        <v>500</v>
      </c>
      <c r="AU859" s="195" t="s">
        <v>94</v>
      </c>
      <c r="AY859" s="18" t="s">
        <v>196</v>
      </c>
      <c r="BE859" s="101">
        <f t="shared" si="69"/>
        <v>0</v>
      </c>
      <c r="BF859" s="101">
        <f t="shared" si="70"/>
        <v>0</v>
      </c>
      <c r="BG859" s="101">
        <f t="shared" si="71"/>
        <v>0</v>
      </c>
      <c r="BH859" s="101">
        <f t="shared" si="72"/>
        <v>0</v>
      </c>
      <c r="BI859" s="101">
        <f t="shared" si="73"/>
        <v>0</v>
      </c>
      <c r="BJ859" s="18" t="s">
        <v>25</v>
      </c>
      <c r="BK859" s="101">
        <f t="shared" si="74"/>
        <v>0</v>
      </c>
      <c r="BL859" s="18" t="s">
        <v>203</v>
      </c>
      <c r="BM859" s="195" t="s">
        <v>2549</v>
      </c>
    </row>
    <row r="860" spans="1:65" s="2" customFormat="1" ht="16.5" customHeight="1">
      <c r="A860" s="35"/>
      <c r="B860" s="153"/>
      <c r="C860" s="228" t="s">
        <v>2550</v>
      </c>
      <c r="D860" s="228" t="s">
        <v>500</v>
      </c>
      <c r="E860" s="229" t="s">
        <v>2551</v>
      </c>
      <c r="F860" s="230" t="s">
        <v>2552</v>
      </c>
      <c r="G860" s="231" t="s">
        <v>595</v>
      </c>
      <c r="H860" s="232">
        <v>2.04</v>
      </c>
      <c r="I860" s="233"/>
      <c r="J860" s="234">
        <f t="shared" si="65"/>
        <v>0</v>
      </c>
      <c r="K860" s="230" t="s">
        <v>202</v>
      </c>
      <c r="L860" s="235"/>
      <c r="M860" s="236" t="s">
        <v>1</v>
      </c>
      <c r="N860" s="237" t="s">
        <v>50</v>
      </c>
      <c r="O860" s="61"/>
      <c r="P860" s="193">
        <f t="shared" si="66"/>
        <v>0</v>
      </c>
      <c r="Q860" s="193">
        <v>7.6999999999999996E-4</v>
      </c>
      <c r="R860" s="193">
        <f t="shared" si="67"/>
        <v>1.5708E-3</v>
      </c>
      <c r="S860" s="193">
        <v>0</v>
      </c>
      <c r="T860" s="194">
        <f t="shared" si="68"/>
        <v>0</v>
      </c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  <c r="AR860" s="195" t="s">
        <v>239</v>
      </c>
      <c r="AT860" s="195" t="s">
        <v>500</v>
      </c>
      <c r="AU860" s="195" t="s">
        <v>94</v>
      </c>
      <c r="AY860" s="18" t="s">
        <v>196</v>
      </c>
      <c r="BE860" s="101">
        <f t="shared" si="69"/>
        <v>0</v>
      </c>
      <c r="BF860" s="101">
        <f t="shared" si="70"/>
        <v>0</v>
      </c>
      <c r="BG860" s="101">
        <f t="shared" si="71"/>
        <v>0</v>
      </c>
      <c r="BH860" s="101">
        <f t="shared" si="72"/>
        <v>0</v>
      </c>
      <c r="BI860" s="101">
        <f t="shared" si="73"/>
        <v>0</v>
      </c>
      <c r="BJ860" s="18" t="s">
        <v>25</v>
      </c>
      <c r="BK860" s="101">
        <f t="shared" si="74"/>
        <v>0</v>
      </c>
      <c r="BL860" s="18" t="s">
        <v>203</v>
      </c>
      <c r="BM860" s="195" t="s">
        <v>2553</v>
      </c>
    </row>
    <row r="861" spans="1:65" s="2" customFormat="1" ht="16.5" customHeight="1">
      <c r="A861" s="35"/>
      <c r="B861" s="153"/>
      <c r="C861" s="184" t="s">
        <v>2554</v>
      </c>
      <c r="D861" s="184" t="s">
        <v>198</v>
      </c>
      <c r="E861" s="185" t="s">
        <v>2555</v>
      </c>
      <c r="F861" s="186" t="s">
        <v>2556</v>
      </c>
      <c r="G861" s="187" t="s">
        <v>229</v>
      </c>
      <c r="H861" s="188">
        <v>1137.3</v>
      </c>
      <c r="I861" s="189"/>
      <c r="J861" s="190">
        <f t="shared" si="65"/>
        <v>0</v>
      </c>
      <c r="K861" s="186" t="s">
        <v>202</v>
      </c>
      <c r="L861" s="36"/>
      <c r="M861" s="191" t="s">
        <v>1</v>
      </c>
      <c r="N861" s="192" t="s">
        <v>50</v>
      </c>
      <c r="O861" s="61"/>
      <c r="P861" s="193">
        <f t="shared" si="66"/>
        <v>0</v>
      </c>
      <c r="Q861" s="193">
        <v>0</v>
      </c>
      <c r="R861" s="193">
        <f t="shared" si="67"/>
        <v>0</v>
      </c>
      <c r="S861" s="193">
        <v>0</v>
      </c>
      <c r="T861" s="194">
        <f t="shared" si="68"/>
        <v>0</v>
      </c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R861" s="195" t="s">
        <v>203</v>
      </c>
      <c r="AT861" s="195" t="s">
        <v>198</v>
      </c>
      <c r="AU861" s="195" t="s">
        <v>94</v>
      </c>
      <c r="AY861" s="18" t="s">
        <v>196</v>
      </c>
      <c r="BE861" s="101">
        <f t="shared" si="69"/>
        <v>0</v>
      </c>
      <c r="BF861" s="101">
        <f t="shared" si="70"/>
        <v>0</v>
      </c>
      <c r="BG861" s="101">
        <f t="shared" si="71"/>
        <v>0</v>
      </c>
      <c r="BH861" s="101">
        <f t="shared" si="72"/>
        <v>0</v>
      </c>
      <c r="BI861" s="101">
        <f t="shared" si="73"/>
        <v>0</v>
      </c>
      <c r="BJ861" s="18" t="s">
        <v>25</v>
      </c>
      <c r="BK861" s="101">
        <f t="shared" si="74"/>
        <v>0</v>
      </c>
      <c r="BL861" s="18" t="s">
        <v>203</v>
      </c>
      <c r="BM861" s="195" t="s">
        <v>2557</v>
      </c>
    </row>
    <row r="862" spans="1:65" s="14" customFormat="1" ht="11.25">
      <c r="B862" s="205"/>
      <c r="D862" s="197" t="s">
        <v>205</v>
      </c>
      <c r="E862" s="206" t="s">
        <v>1</v>
      </c>
      <c r="F862" s="207" t="s">
        <v>2558</v>
      </c>
      <c r="H862" s="206" t="s">
        <v>1</v>
      </c>
      <c r="I862" s="208"/>
      <c r="L862" s="205"/>
      <c r="M862" s="209"/>
      <c r="N862" s="210"/>
      <c r="O862" s="210"/>
      <c r="P862" s="210"/>
      <c r="Q862" s="210"/>
      <c r="R862" s="210"/>
      <c r="S862" s="210"/>
      <c r="T862" s="211"/>
      <c r="AT862" s="206" t="s">
        <v>205</v>
      </c>
      <c r="AU862" s="206" t="s">
        <v>94</v>
      </c>
      <c r="AV862" s="14" t="s">
        <v>25</v>
      </c>
      <c r="AW862" s="14" t="s">
        <v>38</v>
      </c>
      <c r="AX862" s="14" t="s">
        <v>84</v>
      </c>
      <c r="AY862" s="206" t="s">
        <v>196</v>
      </c>
    </row>
    <row r="863" spans="1:65" s="13" customFormat="1" ht="11.25">
      <c r="B863" s="196"/>
      <c r="D863" s="197" t="s">
        <v>205</v>
      </c>
      <c r="E863" s="198" t="s">
        <v>1</v>
      </c>
      <c r="F863" s="199" t="s">
        <v>2559</v>
      </c>
      <c r="H863" s="200">
        <v>1137.3</v>
      </c>
      <c r="I863" s="201"/>
      <c r="L863" s="196"/>
      <c r="M863" s="202"/>
      <c r="N863" s="203"/>
      <c r="O863" s="203"/>
      <c r="P863" s="203"/>
      <c r="Q863" s="203"/>
      <c r="R863" s="203"/>
      <c r="S863" s="203"/>
      <c r="T863" s="204"/>
      <c r="AT863" s="198" t="s">
        <v>205</v>
      </c>
      <c r="AU863" s="198" t="s">
        <v>94</v>
      </c>
      <c r="AV863" s="13" t="s">
        <v>94</v>
      </c>
      <c r="AW863" s="13" t="s">
        <v>38</v>
      </c>
      <c r="AX863" s="13" t="s">
        <v>84</v>
      </c>
      <c r="AY863" s="198" t="s">
        <v>196</v>
      </c>
    </row>
    <row r="864" spans="1:65" s="16" customFormat="1" ht="11.25">
      <c r="B864" s="220"/>
      <c r="D864" s="197" t="s">
        <v>205</v>
      </c>
      <c r="E864" s="221" t="s">
        <v>1705</v>
      </c>
      <c r="F864" s="222" t="s">
        <v>368</v>
      </c>
      <c r="H864" s="223">
        <v>1137.3</v>
      </c>
      <c r="I864" s="224"/>
      <c r="L864" s="220"/>
      <c r="M864" s="225"/>
      <c r="N864" s="226"/>
      <c r="O864" s="226"/>
      <c r="P864" s="226"/>
      <c r="Q864" s="226"/>
      <c r="R864" s="226"/>
      <c r="S864" s="226"/>
      <c r="T864" s="227"/>
      <c r="AT864" s="221" t="s">
        <v>205</v>
      </c>
      <c r="AU864" s="221" t="s">
        <v>94</v>
      </c>
      <c r="AV864" s="16" t="s">
        <v>211</v>
      </c>
      <c r="AW864" s="16" t="s">
        <v>38</v>
      </c>
      <c r="AX864" s="16" t="s">
        <v>84</v>
      </c>
      <c r="AY864" s="221" t="s">
        <v>196</v>
      </c>
    </row>
    <row r="865" spans="1:65" s="15" customFormat="1" ht="11.25">
      <c r="B865" s="212"/>
      <c r="D865" s="197" t="s">
        <v>205</v>
      </c>
      <c r="E865" s="213" t="s">
        <v>1</v>
      </c>
      <c r="F865" s="214" t="s">
        <v>225</v>
      </c>
      <c r="H865" s="215">
        <v>1137.3</v>
      </c>
      <c r="I865" s="216"/>
      <c r="L865" s="212"/>
      <c r="M865" s="217"/>
      <c r="N865" s="218"/>
      <c r="O865" s="218"/>
      <c r="P865" s="218"/>
      <c r="Q865" s="218"/>
      <c r="R865" s="218"/>
      <c r="S865" s="218"/>
      <c r="T865" s="219"/>
      <c r="AT865" s="213" t="s">
        <v>205</v>
      </c>
      <c r="AU865" s="213" t="s">
        <v>94</v>
      </c>
      <c r="AV865" s="15" t="s">
        <v>203</v>
      </c>
      <c r="AW865" s="15" t="s">
        <v>38</v>
      </c>
      <c r="AX865" s="15" t="s">
        <v>25</v>
      </c>
      <c r="AY865" s="213" t="s">
        <v>196</v>
      </c>
    </row>
    <row r="866" spans="1:65" s="2" customFormat="1" ht="16.5" customHeight="1">
      <c r="A866" s="35"/>
      <c r="B866" s="153"/>
      <c r="C866" s="228" t="s">
        <v>2560</v>
      </c>
      <c r="D866" s="228" t="s">
        <v>500</v>
      </c>
      <c r="E866" s="229" t="s">
        <v>2561</v>
      </c>
      <c r="F866" s="230" t="s">
        <v>2562</v>
      </c>
      <c r="G866" s="231" t="s">
        <v>229</v>
      </c>
      <c r="H866" s="232">
        <v>1148.673</v>
      </c>
      <c r="I866" s="233"/>
      <c r="J866" s="234">
        <f>ROUND(I866*H866,2)</f>
        <v>0</v>
      </c>
      <c r="K866" s="230" t="s">
        <v>202</v>
      </c>
      <c r="L866" s="235"/>
      <c r="M866" s="236" t="s">
        <v>1</v>
      </c>
      <c r="N866" s="237" t="s">
        <v>50</v>
      </c>
      <c r="O866" s="61"/>
      <c r="P866" s="193">
        <f>O866*H866</f>
        <v>0</v>
      </c>
      <c r="Q866" s="193">
        <v>0.1203</v>
      </c>
      <c r="R866" s="193">
        <f>Q866*H866</f>
        <v>138.1853619</v>
      </c>
      <c r="S866" s="193">
        <v>0</v>
      </c>
      <c r="T866" s="194">
        <f>S866*H866</f>
        <v>0</v>
      </c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  <c r="AR866" s="195" t="s">
        <v>239</v>
      </c>
      <c r="AT866" s="195" t="s">
        <v>500</v>
      </c>
      <c r="AU866" s="195" t="s">
        <v>94</v>
      </c>
      <c r="AY866" s="18" t="s">
        <v>196</v>
      </c>
      <c r="BE866" s="101">
        <f>IF(N866="základní",J866,0)</f>
        <v>0</v>
      </c>
      <c r="BF866" s="101">
        <f>IF(N866="snížená",J866,0)</f>
        <v>0</v>
      </c>
      <c r="BG866" s="101">
        <f>IF(N866="zákl. přenesená",J866,0)</f>
        <v>0</v>
      </c>
      <c r="BH866" s="101">
        <f>IF(N866="sníž. přenesená",J866,0)</f>
        <v>0</v>
      </c>
      <c r="BI866" s="101">
        <f>IF(N866="nulová",J866,0)</f>
        <v>0</v>
      </c>
      <c r="BJ866" s="18" t="s">
        <v>25</v>
      </c>
      <c r="BK866" s="101">
        <f>ROUND(I866*H866,2)</f>
        <v>0</v>
      </c>
      <c r="BL866" s="18" t="s">
        <v>203</v>
      </c>
      <c r="BM866" s="195" t="s">
        <v>2563</v>
      </c>
    </row>
    <row r="867" spans="1:65" s="13" customFormat="1" ht="11.25">
      <c r="B867" s="196"/>
      <c r="D867" s="197" t="s">
        <v>205</v>
      </c>
      <c r="E867" s="198" t="s">
        <v>1</v>
      </c>
      <c r="F867" s="199" t="s">
        <v>2564</v>
      </c>
      <c r="H867" s="200">
        <v>1148.673</v>
      </c>
      <c r="I867" s="201"/>
      <c r="L867" s="196"/>
      <c r="M867" s="202"/>
      <c r="N867" s="203"/>
      <c r="O867" s="203"/>
      <c r="P867" s="203"/>
      <c r="Q867" s="203"/>
      <c r="R867" s="203"/>
      <c r="S867" s="203"/>
      <c r="T867" s="204"/>
      <c r="AT867" s="198" t="s">
        <v>205</v>
      </c>
      <c r="AU867" s="198" t="s">
        <v>94</v>
      </c>
      <c r="AV867" s="13" t="s">
        <v>94</v>
      </c>
      <c r="AW867" s="13" t="s">
        <v>38</v>
      </c>
      <c r="AX867" s="13" t="s">
        <v>25</v>
      </c>
      <c r="AY867" s="198" t="s">
        <v>196</v>
      </c>
    </row>
    <row r="868" spans="1:65" s="2" customFormat="1" ht="16.5" customHeight="1">
      <c r="A868" s="35"/>
      <c r="B868" s="153"/>
      <c r="C868" s="228" t="s">
        <v>2565</v>
      </c>
      <c r="D868" s="228" t="s">
        <v>500</v>
      </c>
      <c r="E868" s="229" t="s">
        <v>2566</v>
      </c>
      <c r="F868" s="230" t="s">
        <v>2567</v>
      </c>
      <c r="G868" s="231" t="s">
        <v>595</v>
      </c>
      <c r="H868" s="232">
        <v>196.86</v>
      </c>
      <c r="I868" s="233"/>
      <c r="J868" s="234">
        <f>ROUND(I868*H868,2)</f>
        <v>0</v>
      </c>
      <c r="K868" s="230" t="s">
        <v>202</v>
      </c>
      <c r="L868" s="235"/>
      <c r="M868" s="236" t="s">
        <v>1</v>
      </c>
      <c r="N868" s="237" t="s">
        <v>50</v>
      </c>
      <c r="O868" s="61"/>
      <c r="P868" s="193">
        <f>O868*H868</f>
        <v>0</v>
      </c>
      <c r="Q868" s="193">
        <v>2.5999999999999998E-4</v>
      </c>
      <c r="R868" s="193">
        <f>Q868*H868</f>
        <v>5.1183599999999996E-2</v>
      </c>
      <c r="S868" s="193">
        <v>0</v>
      </c>
      <c r="T868" s="194">
        <f>S868*H868</f>
        <v>0</v>
      </c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R868" s="195" t="s">
        <v>239</v>
      </c>
      <c r="AT868" s="195" t="s">
        <v>500</v>
      </c>
      <c r="AU868" s="195" t="s">
        <v>94</v>
      </c>
      <c r="AY868" s="18" t="s">
        <v>196</v>
      </c>
      <c r="BE868" s="101">
        <f>IF(N868="základní",J868,0)</f>
        <v>0</v>
      </c>
      <c r="BF868" s="101">
        <f>IF(N868="snížená",J868,0)</f>
        <v>0</v>
      </c>
      <c r="BG868" s="101">
        <f>IF(N868="zákl. přenesená",J868,0)</f>
        <v>0</v>
      </c>
      <c r="BH868" s="101">
        <f>IF(N868="sníž. přenesená",J868,0)</f>
        <v>0</v>
      </c>
      <c r="BI868" s="101">
        <f>IF(N868="nulová",J868,0)</f>
        <v>0</v>
      </c>
      <c r="BJ868" s="18" t="s">
        <v>25</v>
      </c>
      <c r="BK868" s="101">
        <f>ROUND(I868*H868,2)</f>
        <v>0</v>
      </c>
      <c r="BL868" s="18" t="s">
        <v>203</v>
      </c>
      <c r="BM868" s="195" t="s">
        <v>2568</v>
      </c>
    </row>
    <row r="869" spans="1:65" s="13" customFormat="1" ht="11.25">
      <c r="B869" s="196"/>
      <c r="D869" s="197" t="s">
        <v>205</v>
      </c>
      <c r="E869" s="198" t="s">
        <v>1</v>
      </c>
      <c r="F869" s="199" t="s">
        <v>2569</v>
      </c>
      <c r="H869" s="200">
        <v>196.86</v>
      </c>
      <c r="I869" s="201"/>
      <c r="L869" s="196"/>
      <c r="M869" s="202"/>
      <c r="N869" s="203"/>
      <c r="O869" s="203"/>
      <c r="P869" s="203"/>
      <c r="Q869" s="203"/>
      <c r="R869" s="203"/>
      <c r="S869" s="203"/>
      <c r="T869" s="204"/>
      <c r="AT869" s="198" t="s">
        <v>205</v>
      </c>
      <c r="AU869" s="198" t="s">
        <v>94</v>
      </c>
      <c r="AV869" s="13" t="s">
        <v>94</v>
      </c>
      <c r="AW869" s="13" t="s">
        <v>38</v>
      </c>
      <c r="AX869" s="13" t="s">
        <v>25</v>
      </c>
      <c r="AY869" s="198" t="s">
        <v>196</v>
      </c>
    </row>
    <row r="870" spans="1:65" s="2" customFormat="1" ht="16.5" customHeight="1">
      <c r="A870" s="35"/>
      <c r="B870" s="153"/>
      <c r="C870" s="228" t="s">
        <v>2570</v>
      </c>
      <c r="D870" s="228" t="s">
        <v>500</v>
      </c>
      <c r="E870" s="229" t="s">
        <v>2571</v>
      </c>
      <c r="F870" s="230" t="s">
        <v>2572</v>
      </c>
      <c r="G870" s="231" t="s">
        <v>595</v>
      </c>
      <c r="H870" s="232">
        <v>196.86</v>
      </c>
      <c r="I870" s="233"/>
      <c r="J870" s="234">
        <f>ROUND(I870*H870,2)</f>
        <v>0</v>
      </c>
      <c r="K870" s="230" t="s">
        <v>202</v>
      </c>
      <c r="L870" s="235"/>
      <c r="M870" s="236" t="s">
        <v>1</v>
      </c>
      <c r="N870" s="237" t="s">
        <v>50</v>
      </c>
      <c r="O870" s="61"/>
      <c r="P870" s="193">
        <f>O870*H870</f>
        <v>0</v>
      </c>
      <c r="Q870" s="193">
        <v>7.6999999999999996E-4</v>
      </c>
      <c r="R870" s="193">
        <f>Q870*H870</f>
        <v>0.1515822</v>
      </c>
      <c r="S870" s="193">
        <v>0</v>
      </c>
      <c r="T870" s="194">
        <f>S870*H870</f>
        <v>0</v>
      </c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R870" s="195" t="s">
        <v>239</v>
      </c>
      <c r="AT870" s="195" t="s">
        <v>500</v>
      </c>
      <c r="AU870" s="195" t="s">
        <v>94</v>
      </c>
      <c r="AY870" s="18" t="s">
        <v>196</v>
      </c>
      <c r="BE870" s="101">
        <f>IF(N870="základní",J870,0)</f>
        <v>0</v>
      </c>
      <c r="BF870" s="101">
        <f>IF(N870="snížená",J870,0)</f>
        <v>0</v>
      </c>
      <c r="BG870" s="101">
        <f>IF(N870="zákl. přenesená",J870,0)</f>
        <v>0</v>
      </c>
      <c r="BH870" s="101">
        <f>IF(N870="sníž. přenesená",J870,0)</f>
        <v>0</v>
      </c>
      <c r="BI870" s="101">
        <f>IF(N870="nulová",J870,0)</f>
        <v>0</v>
      </c>
      <c r="BJ870" s="18" t="s">
        <v>25</v>
      </c>
      <c r="BK870" s="101">
        <f>ROUND(I870*H870,2)</f>
        <v>0</v>
      </c>
      <c r="BL870" s="18" t="s">
        <v>203</v>
      </c>
      <c r="BM870" s="195" t="s">
        <v>2573</v>
      </c>
    </row>
    <row r="871" spans="1:65" s="13" customFormat="1" ht="11.25">
      <c r="B871" s="196"/>
      <c r="D871" s="197" t="s">
        <v>205</v>
      </c>
      <c r="E871" s="198" t="s">
        <v>1</v>
      </c>
      <c r="F871" s="199" t="s">
        <v>2569</v>
      </c>
      <c r="H871" s="200">
        <v>196.86</v>
      </c>
      <c r="I871" s="201"/>
      <c r="L871" s="196"/>
      <c r="M871" s="202"/>
      <c r="N871" s="203"/>
      <c r="O871" s="203"/>
      <c r="P871" s="203"/>
      <c r="Q871" s="203"/>
      <c r="R871" s="203"/>
      <c r="S871" s="203"/>
      <c r="T871" s="204"/>
      <c r="AT871" s="198" t="s">
        <v>205</v>
      </c>
      <c r="AU871" s="198" t="s">
        <v>94</v>
      </c>
      <c r="AV871" s="13" t="s">
        <v>94</v>
      </c>
      <c r="AW871" s="13" t="s">
        <v>38</v>
      </c>
      <c r="AX871" s="13" t="s">
        <v>25</v>
      </c>
      <c r="AY871" s="198" t="s">
        <v>196</v>
      </c>
    </row>
    <row r="872" spans="1:65" s="2" customFormat="1" ht="21.75" customHeight="1">
      <c r="A872" s="35"/>
      <c r="B872" s="153"/>
      <c r="C872" s="184" t="s">
        <v>2574</v>
      </c>
      <c r="D872" s="184" t="s">
        <v>198</v>
      </c>
      <c r="E872" s="185" t="s">
        <v>2575</v>
      </c>
      <c r="F872" s="186" t="s">
        <v>2576</v>
      </c>
      <c r="G872" s="187" t="s">
        <v>595</v>
      </c>
      <c r="H872" s="188">
        <v>12</v>
      </c>
      <c r="I872" s="189"/>
      <c r="J872" s="190">
        <f t="shared" ref="J872:J883" si="75">ROUND(I872*H872,2)</f>
        <v>0</v>
      </c>
      <c r="K872" s="186" t="s">
        <v>202</v>
      </c>
      <c r="L872" s="36"/>
      <c r="M872" s="191" t="s">
        <v>1</v>
      </c>
      <c r="N872" s="192" t="s">
        <v>50</v>
      </c>
      <c r="O872" s="61"/>
      <c r="P872" s="193">
        <f t="shared" ref="P872:P883" si="76">O872*H872</f>
        <v>0</v>
      </c>
      <c r="Q872" s="193">
        <v>0</v>
      </c>
      <c r="R872" s="193">
        <f t="shared" ref="R872:R883" si="77">Q872*H872</f>
        <v>0</v>
      </c>
      <c r="S872" s="193">
        <v>0</v>
      </c>
      <c r="T872" s="194">
        <f t="shared" ref="T872:T883" si="78">S872*H872</f>
        <v>0</v>
      </c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R872" s="195" t="s">
        <v>203</v>
      </c>
      <c r="AT872" s="195" t="s">
        <v>198</v>
      </c>
      <c r="AU872" s="195" t="s">
        <v>94</v>
      </c>
      <c r="AY872" s="18" t="s">
        <v>196</v>
      </c>
      <c r="BE872" s="101">
        <f t="shared" ref="BE872:BE883" si="79">IF(N872="základní",J872,0)</f>
        <v>0</v>
      </c>
      <c r="BF872" s="101">
        <f t="shared" ref="BF872:BF883" si="80">IF(N872="snížená",J872,0)</f>
        <v>0</v>
      </c>
      <c r="BG872" s="101">
        <f t="shared" ref="BG872:BG883" si="81">IF(N872="zákl. přenesená",J872,0)</f>
        <v>0</v>
      </c>
      <c r="BH872" s="101">
        <f t="shared" ref="BH872:BH883" si="82">IF(N872="sníž. přenesená",J872,0)</f>
        <v>0</v>
      </c>
      <c r="BI872" s="101">
        <f t="shared" ref="BI872:BI883" si="83">IF(N872="nulová",J872,0)</f>
        <v>0</v>
      </c>
      <c r="BJ872" s="18" t="s">
        <v>25</v>
      </c>
      <c r="BK872" s="101">
        <f t="shared" ref="BK872:BK883" si="84">ROUND(I872*H872,2)</f>
        <v>0</v>
      </c>
      <c r="BL872" s="18" t="s">
        <v>203</v>
      </c>
      <c r="BM872" s="195" t="s">
        <v>2577</v>
      </c>
    </row>
    <row r="873" spans="1:65" s="2" customFormat="1" ht="21.75" customHeight="1">
      <c r="A873" s="35"/>
      <c r="B873" s="153"/>
      <c r="C873" s="184" t="s">
        <v>2578</v>
      </c>
      <c r="D873" s="184" t="s">
        <v>198</v>
      </c>
      <c r="E873" s="185" t="s">
        <v>2579</v>
      </c>
      <c r="F873" s="186" t="s">
        <v>2580</v>
      </c>
      <c r="G873" s="187" t="s">
        <v>595</v>
      </c>
      <c r="H873" s="188">
        <v>3</v>
      </c>
      <c r="I873" s="189"/>
      <c r="J873" s="190">
        <f t="shared" si="75"/>
        <v>0</v>
      </c>
      <c r="K873" s="186" t="s">
        <v>202</v>
      </c>
      <c r="L873" s="36"/>
      <c r="M873" s="191" t="s">
        <v>1</v>
      </c>
      <c r="N873" s="192" t="s">
        <v>50</v>
      </c>
      <c r="O873" s="61"/>
      <c r="P873" s="193">
        <f t="shared" si="76"/>
        <v>0</v>
      </c>
      <c r="Q873" s="193">
        <v>0</v>
      </c>
      <c r="R873" s="193">
        <f t="shared" si="77"/>
        <v>0</v>
      </c>
      <c r="S873" s="193">
        <v>0</v>
      </c>
      <c r="T873" s="194">
        <f t="shared" si="78"/>
        <v>0</v>
      </c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  <c r="AR873" s="195" t="s">
        <v>203</v>
      </c>
      <c r="AT873" s="195" t="s">
        <v>198</v>
      </c>
      <c r="AU873" s="195" t="s">
        <v>94</v>
      </c>
      <c r="AY873" s="18" t="s">
        <v>196</v>
      </c>
      <c r="BE873" s="101">
        <f t="shared" si="79"/>
        <v>0</v>
      </c>
      <c r="BF873" s="101">
        <f t="shared" si="80"/>
        <v>0</v>
      </c>
      <c r="BG873" s="101">
        <f t="shared" si="81"/>
        <v>0</v>
      </c>
      <c r="BH873" s="101">
        <f t="shared" si="82"/>
        <v>0</v>
      </c>
      <c r="BI873" s="101">
        <f t="shared" si="83"/>
        <v>0</v>
      </c>
      <c r="BJ873" s="18" t="s">
        <v>25</v>
      </c>
      <c r="BK873" s="101">
        <f t="shared" si="84"/>
        <v>0</v>
      </c>
      <c r="BL873" s="18" t="s">
        <v>203</v>
      </c>
      <c r="BM873" s="195" t="s">
        <v>2581</v>
      </c>
    </row>
    <row r="874" spans="1:65" s="2" customFormat="1" ht="21.75" customHeight="1">
      <c r="A874" s="35"/>
      <c r="B874" s="153"/>
      <c r="C874" s="228" t="s">
        <v>2582</v>
      </c>
      <c r="D874" s="228" t="s">
        <v>500</v>
      </c>
      <c r="E874" s="229" t="s">
        <v>2583</v>
      </c>
      <c r="F874" s="230" t="s">
        <v>2584</v>
      </c>
      <c r="G874" s="231" t="s">
        <v>595</v>
      </c>
      <c r="H874" s="232">
        <v>8.08</v>
      </c>
      <c r="I874" s="233"/>
      <c r="J874" s="234">
        <f t="shared" si="75"/>
        <v>0</v>
      </c>
      <c r="K874" s="230" t="s">
        <v>202</v>
      </c>
      <c r="L874" s="235"/>
      <c r="M874" s="236" t="s">
        <v>1</v>
      </c>
      <c r="N874" s="237" t="s">
        <v>50</v>
      </c>
      <c r="O874" s="61"/>
      <c r="P874" s="193">
        <f t="shared" si="76"/>
        <v>0</v>
      </c>
      <c r="Q874" s="193">
        <v>0.215</v>
      </c>
      <c r="R874" s="193">
        <f t="shared" si="77"/>
        <v>1.7372000000000001</v>
      </c>
      <c r="S874" s="193">
        <v>0</v>
      </c>
      <c r="T874" s="194">
        <f t="shared" si="78"/>
        <v>0</v>
      </c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R874" s="195" t="s">
        <v>239</v>
      </c>
      <c r="AT874" s="195" t="s">
        <v>500</v>
      </c>
      <c r="AU874" s="195" t="s">
        <v>94</v>
      </c>
      <c r="AY874" s="18" t="s">
        <v>196</v>
      </c>
      <c r="BE874" s="101">
        <f t="shared" si="79"/>
        <v>0</v>
      </c>
      <c r="BF874" s="101">
        <f t="shared" si="80"/>
        <v>0</v>
      </c>
      <c r="BG874" s="101">
        <f t="shared" si="81"/>
        <v>0</v>
      </c>
      <c r="BH874" s="101">
        <f t="shared" si="82"/>
        <v>0</v>
      </c>
      <c r="BI874" s="101">
        <f t="shared" si="83"/>
        <v>0</v>
      </c>
      <c r="BJ874" s="18" t="s">
        <v>25</v>
      </c>
      <c r="BK874" s="101">
        <f t="shared" si="84"/>
        <v>0</v>
      </c>
      <c r="BL874" s="18" t="s">
        <v>203</v>
      </c>
      <c r="BM874" s="195" t="s">
        <v>2585</v>
      </c>
    </row>
    <row r="875" spans="1:65" s="2" customFormat="1" ht="21.75" customHeight="1">
      <c r="A875" s="35"/>
      <c r="B875" s="153"/>
      <c r="C875" s="228" t="s">
        <v>2586</v>
      </c>
      <c r="D875" s="228" t="s">
        <v>500</v>
      </c>
      <c r="E875" s="229" t="s">
        <v>2587</v>
      </c>
      <c r="F875" s="230" t="s">
        <v>2588</v>
      </c>
      <c r="G875" s="231" t="s">
        <v>595</v>
      </c>
      <c r="H875" s="232">
        <v>4.04</v>
      </c>
      <c r="I875" s="233"/>
      <c r="J875" s="234">
        <f t="shared" si="75"/>
        <v>0</v>
      </c>
      <c r="K875" s="230" t="s">
        <v>202</v>
      </c>
      <c r="L875" s="235"/>
      <c r="M875" s="236" t="s">
        <v>1</v>
      </c>
      <c r="N875" s="237" t="s">
        <v>50</v>
      </c>
      <c r="O875" s="61"/>
      <c r="P875" s="193">
        <f t="shared" si="76"/>
        <v>0</v>
      </c>
      <c r="Q875" s="193">
        <v>0.215</v>
      </c>
      <c r="R875" s="193">
        <f t="shared" si="77"/>
        <v>0.86860000000000004</v>
      </c>
      <c r="S875" s="193">
        <v>0</v>
      </c>
      <c r="T875" s="194">
        <f t="shared" si="78"/>
        <v>0</v>
      </c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  <c r="AR875" s="195" t="s">
        <v>239</v>
      </c>
      <c r="AT875" s="195" t="s">
        <v>500</v>
      </c>
      <c r="AU875" s="195" t="s">
        <v>94</v>
      </c>
      <c r="AY875" s="18" t="s">
        <v>196</v>
      </c>
      <c r="BE875" s="101">
        <f t="shared" si="79"/>
        <v>0</v>
      </c>
      <c r="BF875" s="101">
        <f t="shared" si="80"/>
        <v>0</v>
      </c>
      <c r="BG875" s="101">
        <f t="shared" si="81"/>
        <v>0</v>
      </c>
      <c r="BH875" s="101">
        <f t="shared" si="82"/>
        <v>0</v>
      </c>
      <c r="BI875" s="101">
        <f t="shared" si="83"/>
        <v>0</v>
      </c>
      <c r="BJ875" s="18" t="s">
        <v>25</v>
      </c>
      <c r="BK875" s="101">
        <f t="shared" si="84"/>
        <v>0</v>
      </c>
      <c r="BL875" s="18" t="s">
        <v>203</v>
      </c>
      <c r="BM875" s="195" t="s">
        <v>2589</v>
      </c>
    </row>
    <row r="876" spans="1:65" s="2" customFormat="1" ht="21.75" customHeight="1">
      <c r="A876" s="35"/>
      <c r="B876" s="153"/>
      <c r="C876" s="228" t="s">
        <v>2590</v>
      </c>
      <c r="D876" s="228" t="s">
        <v>500</v>
      </c>
      <c r="E876" s="229" t="s">
        <v>2591</v>
      </c>
      <c r="F876" s="230" t="s">
        <v>2592</v>
      </c>
      <c r="G876" s="231" t="s">
        <v>595</v>
      </c>
      <c r="H876" s="232">
        <v>2.02</v>
      </c>
      <c r="I876" s="233"/>
      <c r="J876" s="234">
        <f t="shared" si="75"/>
        <v>0</v>
      </c>
      <c r="K876" s="230" t="s">
        <v>202</v>
      </c>
      <c r="L876" s="235"/>
      <c r="M876" s="236" t="s">
        <v>1</v>
      </c>
      <c r="N876" s="237" t="s">
        <v>50</v>
      </c>
      <c r="O876" s="61"/>
      <c r="P876" s="193">
        <f t="shared" si="76"/>
        <v>0</v>
      </c>
      <c r="Q876" s="193">
        <v>2.7E-2</v>
      </c>
      <c r="R876" s="193">
        <f t="shared" si="77"/>
        <v>5.4539999999999998E-2</v>
      </c>
      <c r="S876" s="193">
        <v>0</v>
      </c>
      <c r="T876" s="194">
        <f t="shared" si="78"/>
        <v>0</v>
      </c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R876" s="195" t="s">
        <v>239</v>
      </c>
      <c r="AT876" s="195" t="s">
        <v>500</v>
      </c>
      <c r="AU876" s="195" t="s">
        <v>94</v>
      </c>
      <c r="AY876" s="18" t="s">
        <v>196</v>
      </c>
      <c r="BE876" s="101">
        <f t="shared" si="79"/>
        <v>0</v>
      </c>
      <c r="BF876" s="101">
        <f t="shared" si="80"/>
        <v>0</v>
      </c>
      <c r="BG876" s="101">
        <f t="shared" si="81"/>
        <v>0</v>
      </c>
      <c r="BH876" s="101">
        <f t="shared" si="82"/>
        <v>0</v>
      </c>
      <c r="BI876" s="101">
        <f t="shared" si="83"/>
        <v>0</v>
      </c>
      <c r="BJ876" s="18" t="s">
        <v>25</v>
      </c>
      <c r="BK876" s="101">
        <f t="shared" si="84"/>
        <v>0</v>
      </c>
      <c r="BL876" s="18" t="s">
        <v>203</v>
      </c>
      <c r="BM876" s="195" t="s">
        <v>2593</v>
      </c>
    </row>
    <row r="877" spans="1:65" s="2" customFormat="1" ht="21.75" customHeight="1">
      <c r="A877" s="35"/>
      <c r="B877" s="153"/>
      <c r="C877" s="228" t="s">
        <v>2594</v>
      </c>
      <c r="D877" s="228" t="s">
        <v>500</v>
      </c>
      <c r="E877" s="229" t="s">
        <v>2595</v>
      </c>
      <c r="F877" s="230" t="s">
        <v>2596</v>
      </c>
      <c r="G877" s="231" t="s">
        <v>595</v>
      </c>
      <c r="H877" s="232">
        <v>1.01</v>
      </c>
      <c r="I877" s="233"/>
      <c r="J877" s="234">
        <f t="shared" si="75"/>
        <v>0</v>
      </c>
      <c r="K877" s="230" t="s">
        <v>202</v>
      </c>
      <c r="L877" s="235"/>
      <c r="M877" s="236" t="s">
        <v>1</v>
      </c>
      <c r="N877" s="237" t="s">
        <v>50</v>
      </c>
      <c r="O877" s="61"/>
      <c r="P877" s="193">
        <f t="shared" si="76"/>
        <v>0</v>
      </c>
      <c r="Q877" s="193">
        <v>2.7E-2</v>
      </c>
      <c r="R877" s="193">
        <f t="shared" si="77"/>
        <v>2.7269999999999999E-2</v>
      </c>
      <c r="S877" s="193">
        <v>0</v>
      </c>
      <c r="T877" s="194">
        <f t="shared" si="78"/>
        <v>0</v>
      </c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  <c r="AR877" s="195" t="s">
        <v>239</v>
      </c>
      <c r="AT877" s="195" t="s">
        <v>500</v>
      </c>
      <c r="AU877" s="195" t="s">
        <v>94</v>
      </c>
      <c r="AY877" s="18" t="s">
        <v>196</v>
      </c>
      <c r="BE877" s="101">
        <f t="shared" si="79"/>
        <v>0</v>
      </c>
      <c r="BF877" s="101">
        <f t="shared" si="80"/>
        <v>0</v>
      </c>
      <c r="BG877" s="101">
        <f t="shared" si="81"/>
        <v>0</v>
      </c>
      <c r="BH877" s="101">
        <f t="shared" si="82"/>
        <v>0</v>
      </c>
      <c r="BI877" s="101">
        <f t="shared" si="83"/>
        <v>0</v>
      </c>
      <c r="BJ877" s="18" t="s">
        <v>25</v>
      </c>
      <c r="BK877" s="101">
        <f t="shared" si="84"/>
        <v>0</v>
      </c>
      <c r="BL877" s="18" t="s">
        <v>203</v>
      </c>
      <c r="BM877" s="195" t="s">
        <v>2597</v>
      </c>
    </row>
    <row r="878" spans="1:65" s="2" customFormat="1" ht="16.5" customHeight="1">
      <c r="A878" s="35"/>
      <c r="B878" s="153"/>
      <c r="C878" s="228" t="s">
        <v>2598</v>
      </c>
      <c r="D878" s="228" t="s">
        <v>500</v>
      </c>
      <c r="E878" s="229" t="s">
        <v>2599</v>
      </c>
      <c r="F878" s="230" t="s">
        <v>2600</v>
      </c>
      <c r="G878" s="231" t="s">
        <v>595</v>
      </c>
      <c r="H878" s="232">
        <v>2</v>
      </c>
      <c r="I878" s="233"/>
      <c r="J878" s="234">
        <f t="shared" si="75"/>
        <v>0</v>
      </c>
      <c r="K878" s="230" t="s">
        <v>202</v>
      </c>
      <c r="L878" s="235"/>
      <c r="M878" s="236" t="s">
        <v>1</v>
      </c>
      <c r="N878" s="237" t="s">
        <v>50</v>
      </c>
      <c r="O878" s="61"/>
      <c r="P878" s="193">
        <f t="shared" si="76"/>
        <v>0</v>
      </c>
      <c r="Q878" s="193">
        <v>2.5999999999999998E-4</v>
      </c>
      <c r="R878" s="193">
        <f t="shared" si="77"/>
        <v>5.1999999999999995E-4</v>
      </c>
      <c r="S878" s="193">
        <v>0</v>
      </c>
      <c r="T878" s="194">
        <f t="shared" si="78"/>
        <v>0</v>
      </c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  <c r="AR878" s="195" t="s">
        <v>239</v>
      </c>
      <c r="AT878" s="195" t="s">
        <v>500</v>
      </c>
      <c r="AU878" s="195" t="s">
        <v>94</v>
      </c>
      <c r="AY878" s="18" t="s">
        <v>196</v>
      </c>
      <c r="BE878" s="101">
        <f t="shared" si="79"/>
        <v>0</v>
      </c>
      <c r="BF878" s="101">
        <f t="shared" si="80"/>
        <v>0</v>
      </c>
      <c r="BG878" s="101">
        <f t="shared" si="81"/>
        <v>0</v>
      </c>
      <c r="BH878" s="101">
        <f t="shared" si="82"/>
        <v>0</v>
      </c>
      <c r="BI878" s="101">
        <f t="shared" si="83"/>
        <v>0</v>
      </c>
      <c r="BJ878" s="18" t="s">
        <v>25</v>
      </c>
      <c r="BK878" s="101">
        <f t="shared" si="84"/>
        <v>0</v>
      </c>
      <c r="BL878" s="18" t="s">
        <v>203</v>
      </c>
      <c r="BM878" s="195" t="s">
        <v>2601</v>
      </c>
    </row>
    <row r="879" spans="1:65" s="2" customFormat="1" ht="16.5" customHeight="1">
      <c r="A879" s="35"/>
      <c r="B879" s="153"/>
      <c r="C879" s="228" t="s">
        <v>2602</v>
      </c>
      <c r="D879" s="228" t="s">
        <v>500</v>
      </c>
      <c r="E879" s="229" t="s">
        <v>2566</v>
      </c>
      <c r="F879" s="230" t="s">
        <v>2567</v>
      </c>
      <c r="G879" s="231" t="s">
        <v>595</v>
      </c>
      <c r="H879" s="232">
        <v>37</v>
      </c>
      <c r="I879" s="233"/>
      <c r="J879" s="234">
        <f t="shared" si="75"/>
        <v>0</v>
      </c>
      <c r="K879" s="230" t="s">
        <v>202</v>
      </c>
      <c r="L879" s="235"/>
      <c r="M879" s="236" t="s">
        <v>1</v>
      </c>
      <c r="N879" s="237" t="s">
        <v>50</v>
      </c>
      <c r="O879" s="61"/>
      <c r="P879" s="193">
        <f t="shared" si="76"/>
        <v>0</v>
      </c>
      <c r="Q879" s="193">
        <v>2.5999999999999998E-4</v>
      </c>
      <c r="R879" s="193">
        <f t="shared" si="77"/>
        <v>9.6199999999999983E-3</v>
      </c>
      <c r="S879" s="193">
        <v>0</v>
      </c>
      <c r="T879" s="194">
        <f t="shared" si="78"/>
        <v>0</v>
      </c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R879" s="195" t="s">
        <v>239</v>
      </c>
      <c r="AT879" s="195" t="s">
        <v>500</v>
      </c>
      <c r="AU879" s="195" t="s">
        <v>94</v>
      </c>
      <c r="AY879" s="18" t="s">
        <v>196</v>
      </c>
      <c r="BE879" s="101">
        <f t="shared" si="79"/>
        <v>0</v>
      </c>
      <c r="BF879" s="101">
        <f t="shared" si="80"/>
        <v>0</v>
      </c>
      <c r="BG879" s="101">
        <f t="shared" si="81"/>
        <v>0</v>
      </c>
      <c r="BH879" s="101">
        <f t="shared" si="82"/>
        <v>0</v>
      </c>
      <c r="BI879" s="101">
        <f t="shared" si="83"/>
        <v>0</v>
      </c>
      <c r="BJ879" s="18" t="s">
        <v>25</v>
      </c>
      <c r="BK879" s="101">
        <f t="shared" si="84"/>
        <v>0</v>
      </c>
      <c r="BL879" s="18" t="s">
        <v>203</v>
      </c>
      <c r="BM879" s="195" t="s">
        <v>2603</v>
      </c>
    </row>
    <row r="880" spans="1:65" s="2" customFormat="1" ht="16.5" customHeight="1">
      <c r="A880" s="35"/>
      <c r="B880" s="153"/>
      <c r="C880" s="228" t="s">
        <v>2604</v>
      </c>
      <c r="D880" s="228" t="s">
        <v>500</v>
      </c>
      <c r="E880" s="229" t="s">
        <v>2571</v>
      </c>
      <c r="F880" s="230" t="s">
        <v>2572</v>
      </c>
      <c r="G880" s="231" t="s">
        <v>595</v>
      </c>
      <c r="H880" s="232">
        <v>35</v>
      </c>
      <c r="I880" s="233"/>
      <c r="J880" s="234">
        <f t="shared" si="75"/>
        <v>0</v>
      </c>
      <c r="K880" s="230" t="s">
        <v>202</v>
      </c>
      <c r="L880" s="235"/>
      <c r="M880" s="236" t="s">
        <v>1</v>
      </c>
      <c r="N880" s="237" t="s">
        <v>50</v>
      </c>
      <c r="O880" s="61"/>
      <c r="P880" s="193">
        <f t="shared" si="76"/>
        <v>0</v>
      </c>
      <c r="Q880" s="193">
        <v>7.6999999999999996E-4</v>
      </c>
      <c r="R880" s="193">
        <f t="shared" si="77"/>
        <v>2.6949999999999998E-2</v>
      </c>
      <c r="S880" s="193">
        <v>0</v>
      </c>
      <c r="T880" s="194">
        <f t="shared" si="78"/>
        <v>0</v>
      </c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R880" s="195" t="s">
        <v>239</v>
      </c>
      <c r="AT880" s="195" t="s">
        <v>500</v>
      </c>
      <c r="AU880" s="195" t="s">
        <v>94</v>
      </c>
      <c r="AY880" s="18" t="s">
        <v>196</v>
      </c>
      <c r="BE880" s="101">
        <f t="shared" si="79"/>
        <v>0</v>
      </c>
      <c r="BF880" s="101">
        <f t="shared" si="80"/>
        <v>0</v>
      </c>
      <c r="BG880" s="101">
        <f t="shared" si="81"/>
        <v>0</v>
      </c>
      <c r="BH880" s="101">
        <f t="shared" si="82"/>
        <v>0</v>
      </c>
      <c r="BI880" s="101">
        <f t="shared" si="83"/>
        <v>0</v>
      </c>
      <c r="BJ880" s="18" t="s">
        <v>25</v>
      </c>
      <c r="BK880" s="101">
        <f t="shared" si="84"/>
        <v>0</v>
      </c>
      <c r="BL880" s="18" t="s">
        <v>203</v>
      </c>
      <c r="BM880" s="195" t="s">
        <v>2605</v>
      </c>
    </row>
    <row r="881" spans="1:65" s="2" customFormat="1" ht="16.5" customHeight="1">
      <c r="A881" s="35"/>
      <c r="B881" s="153"/>
      <c r="C881" s="184" t="s">
        <v>2606</v>
      </c>
      <c r="D881" s="184" t="s">
        <v>198</v>
      </c>
      <c r="E881" s="185" t="s">
        <v>2607</v>
      </c>
      <c r="F881" s="186" t="s">
        <v>2608</v>
      </c>
      <c r="G881" s="187" t="s">
        <v>595</v>
      </c>
      <c r="H881" s="188">
        <v>15</v>
      </c>
      <c r="I881" s="189"/>
      <c r="J881" s="190">
        <f t="shared" si="75"/>
        <v>0</v>
      </c>
      <c r="K881" s="186" t="s">
        <v>202</v>
      </c>
      <c r="L881" s="36"/>
      <c r="M881" s="191" t="s">
        <v>1</v>
      </c>
      <c r="N881" s="192" t="s">
        <v>50</v>
      </c>
      <c r="O881" s="61"/>
      <c r="P881" s="193">
        <f t="shared" si="76"/>
        <v>0</v>
      </c>
      <c r="Q881" s="193">
        <v>1.6449999999999999E-2</v>
      </c>
      <c r="R881" s="193">
        <f t="shared" si="77"/>
        <v>0.24675</v>
      </c>
      <c r="S881" s="193">
        <v>0</v>
      </c>
      <c r="T881" s="194">
        <f t="shared" si="78"/>
        <v>0</v>
      </c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  <c r="AR881" s="195" t="s">
        <v>203</v>
      </c>
      <c r="AT881" s="195" t="s">
        <v>198</v>
      </c>
      <c r="AU881" s="195" t="s">
        <v>94</v>
      </c>
      <c r="AY881" s="18" t="s">
        <v>196</v>
      </c>
      <c r="BE881" s="101">
        <f t="shared" si="79"/>
        <v>0</v>
      </c>
      <c r="BF881" s="101">
        <f t="shared" si="80"/>
        <v>0</v>
      </c>
      <c r="BG881" s="101">
        <f t="shared" si="81"/>
        <v>0</v>
      </c>
      <c r="BH881" s="101">
        <f t="shared" si="82"/>
        <v>0</v>
      </c>
      <c r="BI881" s="101">
        <f t="shared" si="83"/>
        <v>0</v>
      </c>
      <c r="BJ881" s="18" t="s">
        <v>25</v>
      </c>
      <c r="BK881" s="101">
        <f t="shared" si="84"/>
        <v>0</v>
      </c>
      <c r="BL881" s="18" t="s">
        <v>203</v>
      </c>
      <c r="BM881" s="195" t="s">
        <v>2609</v>
      </c>
    </row>
    <row r="882" spans="1:65" s="2" customFormat="1" ht="16.5" customHeight="1">
      <c r="A882" s="35"/>
      <c r="B882" s="153"/>
      <c r="C882" s="228" t="s">
        <v>2610</v>
      </c>
      <c r="D882" s="228" t="s">
        <v>500</v>
      </c>
      <c r="E882" s="229" t="s">
        <v>2611</v>
      </c>
      <c r="F882" s="230" t="s">
        <v>2612</v>
      </c>
      <c r="G882" s="231" t="s">
        <v>595</v>
      </c>
      <c r="H882" s="232">
        <v>5.05</v>
      </c>
      <c r="I882" s="233"/>
      <c r="J882" s="234">
        <f t="shared" si="75"/>
        <v>0</v>
      </c>
      <c r="K882" s="230" t="s">
        <v>202</v>
      </c>
      <c r="L882" s="235"/>
      <c r="M882" s="236" t="s">
        <v>1</v>
      </c>
      <c r="N882" s="237" t="s">
        <v>50</v>
      </c>
      <c r="O882" s="61"/>
      <c r="P882" s="193">
        <f t="shared" si="76"/>
        <v>0</v>
      </c>
      <c r="Q882" s="193">
        <v>9.2299999999999993E-2</v>
      </c>
      <c r="R882" s="193">
        <f t="shared" si="77"/>
        <v>0.46611499999999995</v>
      </c>
      <c r="S882" s="193">
        <v>0</v>
      </c>
      <c r="T882" s="194">
        <f t="shared" si="78"/>
        <v>0</v>
      </c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R882" s="195" t="s">
        <v>239</v>
      </c>
      <c r="AT882" s="195" t="s">
        <v>500</v>
      </c>
      <c r="AU882" s="195" t="s">
        <v>94</v>
      </c>
      <c r="AY882" s="18" t="s">
        <v>196</v>
      </c>
      <c r="BE882" s="101">
        <f t="shared" si="79"/>
        <v>0</v>
      </c>
      <c r="BF882" s="101">
        <f t="shared" si="80"/>
        <v>0</v>
      </c>
      <c r="BG882" s="101">
        <f t="shared" si="81"/>
        <v>0</v>
      </c>
      <c r="BH882" s="101">
        <f t="shared" si="82"/>
        <v>0</v>
      </c>
      <c r="BI882" s="101">
        <f t="shared" si="83"/>
        <v>0</v>
      </c>
      <c r="BJ882" s="18" t="s">
        <v>25</v>
      </c>
      <c r="BK882" s="101">
        <f t="shared" si="84"/>
        <v>0</v>
      </c>
      <c r="BL882" s="18" t="s">
        <v>203</v>
      </c>
      <c r="BM882" s="195" t="s">
        <v>2613</v>
      </c>
    </row>
    <row r="883" spans="1:65" s="2" customFormat="1" ht="16.5" customHeight="1">
      <c r="A883" s="35"/>
      <c r="B883" s="153"/>
      <c r="C883" s="228" t="s">
        <v>2614</v>
      </c>
      <c r="D883" s="228" t="s">
        <v>500</v>
      </c>
      <c r="E883" s="229" t="s">
        <v>2615</v>
      </c>
      <c r="F883" s="230" t="s">
        <v>2616</v>
      </c>
      <c r="G883" s="231" t="s">
        <v>595</v>
      </c>
      <c r="H883" s="232">
        <v>4.04</v>
      </c>
      <c r="I883" s="233"/>
      <c r="J883" s="234">
        <f t="shared" si="75"/>
        <v>0</v>
      </c>
      <c r="K883" s="230" t="s">
        <v>202</v>
      </c>
      <c r="L883" s="235"/>
      <c r="M883" s="236" t="s">
        <v>1</v>
      </c>
      <c r="N883" s="237" t="s">
        <v>50</v>
      </c>
      <c r="O883" s="61"/>
      <c r="P883" s="193">
        <f t="shared" si="76"/>
        <v>0</v>
      </c>
      <c r="Q883" s="193">
        <v>9.2299999999999993E-2</v>
      </c>
      <c r="R883" s="193">
        <f t="shared" si="77"/>
        <v>0.372892</v>
      </c>
      <c r="S883" s="193">
        <v>0</v>
      </c>
      <c r="T883" s="194">
        <f t="shared" si="78"/>
        <v>0</v>
      </c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  <c r="AR883" s="195" t="s">
        <v>239</v>
      </c>
      <c r="AT883" s="195" t="s">
        <v>500</v>
      </c>
      <c r="AU883" s="195" t="s">
        <v>94</v>
      </c>
      <c r="AY883" s="18" t="s">
        <v>196</v>
      </c>
      <c r="BE883" s="101">
        <f t="shared" si="79"/>
        <v>0</v>
      </c>
      <c r="BF883" s="101">
        <f t="shared" si="80"/>
        <v>0</v>
      </c>
      <c r="BG883" s="101">
        <f t="shared" si="81"/>
        <v>0</v>
      </c>
      <c r="BH883" s="101">
        <f t="shared" si="82"/>
        <v>0</v>
      </c>
      <c r="BI883" s="101">
        <f t="shared" si="83"/>
        <v>0</v>
      </c>
      <c r="BJ883" s="18" t="s">
        <v>25</v>
      </c>
      <c r="BK883" s="101">
        <f t="shared" si="84"/>
        <v>0</v>
      </c>
      <c r="BL883" s="18" t="s">
        <v>203</v>
      </c>
      <c r="BM883" s="195" t="s">
        <v>2617</v>
      </c>
    </row>
    <row r="884" spans="1:65" s="13" customFormat="1" ht="11.25">
      <c r="B884" s="196"/>
      <c r="D884" s="197" t="s">
        <v>205</v>
      </c>
      <c r="E884" s="198" t="s">
        <v>1</v>
      </c>
      <c r="F884" s="199" t="s">
        <v>2618</v>
      </c>
      <c r="H884" s="200">
        <v>4.04</v>
      </c>
      <c r="I884" s="201"/>
      <c r="L884" s="196"/>
      <c r="M884" s="202"/>
      <c r="N884" s="203"/>
      <c r="O884" s="203"/>
      <c r="P884" s="203"/>
      <c r="Q884" s="203"/>
      <c r="R884" s="203"/>
      <c r="S884" s="203"/>
      <c r="T884" s="204"/>
      <c r="AT884" s="198" t="s">
        <v>205</v>
      </c>
      <c r="AU884" s="198" t="s">
        <v>94</v>
      </c>
      <c r="AV884" s="13" t="s">
        <v>94</v>
      </c>
      <c r="AW884" s="13" t="s">
        <v>38</v>
      </c>
      <c r="AX884" s="13" t="s">
        <v>25</v>
      </c>
      <c r="AY884" s="198" t="s">
        <v>196</v>
      </c>
    </row>
    <row r="885" spans="1:65" s="2" customFormat="1" ht="16.5" customHeight="1">
      <c r="A885" s="35"/>
      <c r="B885" s="153"/>
      <c r="C885" s="228" t="s">
        <v>2619</v>
      </c>
      <c r="D885" s="228" t="s">
        <v>500</v>
      </c>
      <c r="E885" s="229" t="s">
        <v>2620</v>
      </c>
      <c r="F885" s="230" t="s">
        <v>2621</v>
      </c>
      <c r="G885" s="231" t="s">
        <v>595</v>
      </c>
      <c r="H885" s="232">
        <v>2.02</v>
      </c>
      <c r="I885" s="233"/>
      <c r="J885" s="234">
        <f>ROUND(I885*H885,2)</f>
        <v>0</v>
      </c>
      <c r="K885" s="230" t="s">
        <v>202</v>
      </c>
      <c r="L885" s="235"/>
      <c r="M885" s="236" t="s">
        <v>1</v>
      </c>
      <c r="N885" s="237" t="s">
        <v>50</v>
      </c>
      <c r="O885" s="61"/>
      <c r="P885" s="193">
        <f>O885*H885</f>
        <v>0</v>
      </c>
      <c r="Q885" s="193">
        <v>0.1741</v>
      </c>
      <c r="R885" s="193">
        <f>Q885*H885</f>
        <v>0.35168199999999999</v>
      </c>
      <c r="S885" s="193">
        <v>0</v>
      </c>
      <c r="T885" s="194">
        <f>S885*H885</f>
        <v>0</v>
      </c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  <c r="AR885" s="195" t="s">
        <v>239</v>
      </c>
      <c r="AT885" s="195" t="s">
        <v>500</v>
      </c>
      <c r="AU885" s="195" t="s">
        <v>94</v>
      </c>
      <c r="AY885" s="18" t="s">
        <v>196</v>
      </c>
      <c r="BE885" s="101">
        <f>IF(N885="základní",J885,0)</f>
        <v>0</v>
      </c>
      <c r="BF885" s="101">
        <f>IF(N885="snížená",J885,0)</f>
        <v>0</v>
      </c>
      <c r="BG885" s="101">
        <f>IF(N885="zákl. přenesená",J885,0)</f>
        <v>0</v>
      </c>
      <c r="BH885" s="101">
        <f>IF(N885="sníž. přenesená",J885,0)</f>
        <v>0</v>
      </c>
      <c r="BI885" s="101">
        <f>IF(N885="nulová",J885,0)</f>
        <v>0</v>
      </c>
      <c r="BJ885" s="18" t="s">
        <v>25</v>
      </c>
      <c r="BK885" s="101">
        <f>ROUND(I885*H885,2)</f>
        <v>0</v>
      </c>
      <c r="BL885" s="18" t="s">
        <v>203</v>
      </c>
      <c r="BM885" s="195" t="s">
        <v>2622</v>
      </c>
    </row>
    <row r="886" spans="1:65" s="2" customFormat="1" ht="21.75" customHeight="1">
      <c r="A886" s="35"/>
      <c r="B886" s="153"/>
      <c r="C886" s="228" t="s">
        <v>2623</v>
      </c>
      <c r="D886" s="228" t="s">
        <v>500</v>
      </c>
      <c r="E886" s="229" t="s">
        <v>2624</v>
      </c>
      <c r="F886" s="230" t="s">
        <v>2625</v>
      </c>
      <c r="G886" s="231" t="s">
        <v>595</v>
      </c>
      <c r="H886" s="232">
        <v>4</v>
      </c>
      <c r="I886" s="233"/>
      <c r="J886" s="234">
        <f>ROUND(I886*H886,2)</f>
        <v>0</v>
      </c>
      <c r="K886" s="230" t="s">
        <v>202</v>
      </c>
      <c r="L886" s="235"/>
      <c r="M886" s="236" t="s">
        <v>1</v>
      </c>
      <c r="N886" s="237" t="s">
        <v>50</v>
      </c>
      <c r="O886" s="61"/>
      <c r="P886" s="193">
        <f>O886*H886</f>
        <v>0</v>
      </c>
      <c r="Q886" s="193">
        <v>9.2999999999999999E-2</v>
      </c>
      <c r="R886" s="193">
        <f>Q886*H886</f>
        <v>0.372</v>
      </c>
      <c r="S886" s="193">
        <v>0</v>
      </c>
      <c r="T886" s="194">
        <f>S886*H886</f>
        <v>0</v>
      </c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R886" s="195" t="s">
        <v>239</v>
      </c>
      <c r="AT886" s="195" t="s">
        <v>500</v>
      </c>
      <c r="AU886" s="195" t="s">
        <v>94</v>
      </c>
      <c r="AY886" s="18" t="s">
        <v>196</v>
      </c>
      <c r="BE886" s="101">
        <f>IF(N886="základní",J886,0)</f>
        <v>0</v>
      </c>
      <c r="BF886" s="101">
        <f>IF(N886="snížená",J886,0)</f>
        <v>0</v>
      </c>
      <c r="BG886" s="101">
        <f>IF(N886="zákl. přenesená",J886,0)</f>
        <v>0</v>
      </c>
      <c r="BH886" s="101">
        <f>IF(N886="sníž. přenesená",J886,0)</f>
        <v>0</v>
      </c>
      <c r="BI886" s="101">
        <f>IF(N886="nulová",J886,0)</f>
        <v>0</v>
      </c>
      <c r="BJ886" s="18" t="s">
        <v>25</v>
      </c>
      <c r="BK886" s="101">
        <f>ROUND(I886*H886,2)</f>
        <v>0</v>
      </c>
      <c r="BL886" s="18" t="s">
        <v>203</v>
      </c>
      <c r="BM886" s="195" t="s">
        <v>2626</v>
      </c>
    </row>
    <row r="887" spans="1:65" s="13" customFormat="1" ht="11.25">
      <c r="B887" s="196"/>
      <c r="D887" s="197" t="s">
        <v>205</v>
      </c>
      <c r="E887" s="198" t="s">
        <v>1</v>
      </c>
      <c r="F887" s="199" t="s">
        <v>2627</v>
      </c>
      <c r="H887" s="200">
        <v>4</v>
      </c>
      <c r="I887" s="201"/>
      <c r="L887" s="196"/>
      <c r="M887" s="202"/>
      <c r="N887" s="203"/>
      <c r="O887" s="203"/>
      <c r="P887" s="203"/>
      <c r="Q887" s="203"/>
      <c r="R887" s="203"/>
      <c r="S887" s="203"/>
      <c r="T887" s="204"/>
      <c r="AT887" s="198" t="s">
        <v>205</v>
      </c>
      <c r="AU887" s="198" t="s">
        <v>94</v>
      </c>
      <c r="AV887" s="13" t="s">
        <v>94</v>
      </c>
      <c r="AW887" s="13" t="s">
        <v>38</v>
      </c>
      <c r="AX887" s="13" t="s">
        <v>25</v>
      </c>
      <c r="AY887" s="198" t="s">
        <v>196</v>
      </c>
    </row>
    <row r="888" spans="1:65" s="2" customFormat="1" ht="16.5" customHeight="1">
      <c r="A888" s="35"/>
      <c r="B888" s="153"/>
      <c r="C888" s="184" t="s">
        <v>2628</v>
      </c>
      <c r="D888" s="184" t="s">
        <v>198</v>
      </c>
      <c r="E888" s="185" t="s">
        <v>2629</v>
      </c>
      <c r="F888" s="186" t="s">
        <v>2630</v>
      </c>
      <c r="G888" s="187" t="s">
        <v>595</v>
      </c>
      <c r="H888" s="188">
        <v>2</v>
      </c>
      <c r="I888" s="189"/>
      <c r="J888" s="190">
        <f t="shared" ref="J888:J893" si="85">ROUND(I888*H888,2)</f>
        <v>0</v>
      </c>
      <c r="K888" s="186" t="s">
        <v>202</v>
      </c>
      <c r="L888" s="36"/>
      <c r="M888" s="191" t="s">
        <v>1</v>
      </c>
      <c r="N888" s="192" t="s">
        <v>50</v>
      </c>
      <c r="O888" s="61"/>
      <c r="P888" s="193">
        <f t="shared" ref="P888:P893" si="86">O888*H888</f>
        <v>0</v>
      </c>
      <c r="Q888" s="193">
        <v>2.3189999999999999E-2</v>
      </c>
      <c r="R888" s="193">
        <f t="shared" ref="R888:R893" si="87">Q888*H888</f>
        <v>4.6379999999999998E-2</v>
      </c>
      <c r="S888" s="193">
        <v>0</v>
      </c>
      <c r="T888" s="194">
        <f t="shared" ref="T888:T893" si="88">S888*H888</f>
        <v>0</v>
      </c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R888" s="195" t="s">
        <v>203</v>
      </c>
      <c r="AT888" s="195" t="s">
        <v>198</v>
      </c>
      <c r="AU888" s="195" t="s">
        <v>94</v>
      </c>
      <c r="AY888" s="18" t="s">
        <v>196</v>
      </c>
      <c r="BE888" s="101">
        <f t="shared" ref="BE888:BE893" si="89">IF(N888="základní",J888,0)</f>
        <v>0</v>
      </c>
      <c r="BF888" s="101">
        <f t="shared" ref="BF888:BF893" si="90">IF(N888="snížená",J888,0)</f>
        <v>0</v>
      </c>
      <c r="BG888" s="101">
        <f t="shared" ref="BG888:BG893" si="91">IF(N888="zákl. přenesená",J888,0)</f>
        <v>0</v>
      </c>
      <c r="BH888" s="101">
        <f t="shared" ref="BH888:BH893" si="92">IF(N888="sníž. přenesená",J888,0)</f>
        <v>0</v>
      </c>
      <c r="BI888" s="101">
        <f t="shared" ref="BI888:BI893" si="93">IF(N888="nulová",J888,0)</f>
        <v>0</v>
      </c>
      <c r="BJ888" s="18" t="s">
        <v>25</v>
      </c>
      <c r="BK888" s="101">
        <f t="shared" ref="BK888:BK893" si="94">ROUND(I888*H888,2)</f>
        <v>0</v>
      </c>
      <c r="BL888" s="18" t="s">
        <v>203</v>
      </c>
      <c r="BM888" s="195" t="s">
        <v>2631</v>
      </c>
    </row>
    <row r="889" spans="1:65" s="2" customFormat="1" ht="16.5" customHeight="1">
      <c r="A889" s="35"/>
      <c r="B889" s="153"/>
      <c r="C889" s="228" t="s">
        <v>2632</v>
      </c>
      <c r="D889" s="228" t="s">
        <v>500</v>
      </c>
      <c r="E889" s="229" t="s">
        <v>2633</v>
      </c>
      <c r="F889" s="230" t="s">
        <v>2634</v>
      </c>
      <c r="G889" s="231" t="s">
        <v>595</v>
      </c>
      <c r="H889" s="232">
        <v>1.01</v>
      </c>
      <c r="I889" s="233"/>
      <c r="J889" s="234">
        <f t="shared" si="85"/>
        <v>0</v>
      </c>
      <c r="K889" s="230" t="s">
        <v>202</v>
      </c>
      <c r="L889" s="235"/>
      <c r="M889" s="236" t="s">
        <v>1</v>
      </c>
      <c r="N889" s="237" t="s">
        <v>50</v>
      </c>
      <c r="O889" s="61"/>
      <c r="P889" s="193">
        <f t="shared" si="86"/>
        <v>0</v>
      </c>
      <c r="Q889" s="193">
        <v>0.17799999999999999</v>
      </c>
      <c r="R889" s="193">
        <f t="shared" si="87"/>
        <v>0.17978</v>
      </c>
      <c r="S889" s="193">
        <v>0</v>
      </c>
      <c r="T889" s="194">
        <f t="shared" si="88"/>
        <v>0</v>
      </c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  <c r="AR889" s="195" t="s">
        <v>239</v>
      </c>
      <c r="AT889" s="195" t="s">
        <v>500</v>
      </c>
      <c r="AU889" s="195" t="s">
        <v>94</v>
      </c>
      <c r="AY889" s="18" t="s">
        <v>196</v>
      </c>
      <c r="BE889" s="101">
        <f t="shared" si="89"/>
        <v>0</v>
      </c>
      <c r="BF889" s="101">
        <f t="shared" si="90"/>
        <v>0</v>
      </c>
      <c r="BG889" s="101">
        <f t="shared" si="91"/>
        <v>0</v>
      </c>
      <c r="BH889" s="101">
        <f t="shared" si="92"/>
        <v>0</v>
      </c>
      <c r="BI889" s="101">
        <f t="shared" si="93"/>
        <v>0</v>
      </c>
      <c r="BJ889" s="18" t="s">
        <v>25</v>
      </c>
      <c r="BK889" s="101">
        <f t="shared" si="94"/>
        <v>0</v>
      </c>
      <c r="BL889" s="18" t="s">
        <v>203</v>
      </c>
      <c r="BM889" s="195" t="s">
        <v>2635</v>
      </c>
    </row>
    <row r="890" spans="1:65" s="2" customFormat="1" ht="16.5" customHeight="1">
      <c r="A890" s="35"/>
      <c r="B890" s="153"/>
      <c r="C890" s="228" t="s">
        <v>2636</v>
      </c>
      <c r="D890" s="228" t="s">
        <v>500</v>
      </c>
      <c r="E890" s="229" t="s">
        <v>2637</v>
      </c>
      <c r="F890" s="230" t="s">
        <v>2638</v>
      </c>
      <c r="G890" s="231" t="s">
        <v>595</v>
      </c>
      <c r="H890" s="232">
        <v>1.01</v>
      </c>
      <c r="I890" s="233"/>
      <c r="J890" s="234">
        <f t="shared" si="85"/>
        <v>0</v>
      </c>
      <c r="K890" s="230" t="s">
        <v>202</v>
      </c>
      <c r="L890" s="235"/>
      <c r="M890" s="236" t="s">
        <v>1</v>
      </c>
      <c r="N890" s="237" t="s">
        <v>50</v>
      </c>
      <c r="O890" s="61"/>
      <c r="P890" s="193">
        <f t="shared" si="86"/>
        <v>0</v>
      </c>
      <c r="Q890" s="193">
        <v>0.11860999999999999</v>
      </c>
      <c r="R890" s="193">
        <f t="shared" si="87"/>
        <v>0.11979609999999999</v>
      </c>
      <c r="S890" s="193">
        <v>0</v>
      </c>
      <c r="T890" s="194">
        <f t="shared" si="88"/>
        <v>0</v>
      </c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  <c r="AR890" s="195" t="s">
        <v>239</v>
      </c>
      <c r="AT890" s="195" t="s">
        <v>500</v>
      </c>
      <c r="AU890" s="195" t="s">
        <v>94</v>
      </c>
      <c r="AY890" s="18" t="s">
        <v>196</v>
      </c>
      <c r="BE890" s="101">
        <f t="shared" si="89"/>
        <v>0</v>
      </c>
      <c r="BF890" s="101">
        <f t="shared" si="90"/>
        <v>0</v>
      </c>
      <c r="BG890" s="101">
        <f t="shared" si="91"/>
        <v>0</v>
      </c>
      <c r="BH890" s="101">
        <f t="shared" si="92"/>
        <v>0</v>
      </c>
      <c r="BI890" s="101">
        <f t="shared" si="93"/>
        <v>0</v>
      </c>
      <c r="BJ890" s="18" t="s">
        <v>25</v>
      </c>
      <c r="BK890" s="101">
        <f t="shared" si="94"/>
        <v>0</v>
      </c>
      <c r="BL890" s="18" t="s">
        <v>203</v>
      </c>
      <c r="BM890" s="195" t="s">
        <v>2639</v>
      </c>
    </row>
    <row r="891" spans="1:65" s="2" customFormat="1" ht="16.5" customHeight="1">
      <c r="A891" s="35"/>
      <c r="B891" s="153"/>
      <c r="C891" s="228" t="s">
        <v>2640</v>
      </c>
      <c r="D891" s="228" t="s">
        <v>500</v>
      </c>
      <c r="E891" s="229" t="s">
        <v>2641</v>
      </c>
      <c r="F891" s="230" t="s">
        <v>2642</v>
      </c>
      <c r="G891" s="231" t="s">
        <v>595</v>
      </c>
      <c r="H891" s="232">
        <v>1.02</v>
      </c>
      <c r="I891" s="233"/>
      <c r="J891" s="234">
        <f t="shared" si="85"/>
        <v>0</v>
      </c>
      <c r="K891" s="230" t="s">
        <v>202</v>
      </c>
      <c r="L891" s="235"/>
      <c r="M891" s="236" t="s">
        <v>1</v>
      </c>
      <c r="N891" s="237" t="s">
        <v>50</v>
      </c>
      <c r="O891" s="61"/>
      <c r="P891" s="193">
        <f t="shared" si="86"/>
        <v>0</v>
      </c>
      <c r="Q891" s="193">
        <v>2.5999999999999998E-4</v>
      </c>
      <c r="R891" s="193">
        <f t="shared" si="87"/>
        <v>2.652E-4</v>
      </c>
      <c r="S891" s="193">
        <v>0</v>
      </c>
      <c r="T891" s="194">
        <f t="shared" si="88"/>
        <v>0</v>
      </c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R891" s="195" t="s">
        <v>239</v>
      </c>
      <c r="AT891" s="195" t="s">
        <v>500</v>
      </c>
      <c r="AU891" s="195" t="s">
        <v>94</v>
      </c>
      <c r="AY891" s="18" t="s">
        <v>196</v>
      </c>
      <c r="BE891" s="101">
        <f t="shared" si="89"/>
        <v>0</v>
      </c>
      <c r="BF891" s="101">
        <f t="shared" si="90"/>
        <v>0</v>
      </c>
      <c r="BG891" s="101">
        <f t="shared" si="91"/>
        <v>0</v>
      </c>
      <c r="BH891" s="101">
        <f t="shared" si="92"/>
        <v>0</v>
      </c>
      <c r="BI891" s="101">
        <f t="shared" si="93"/>
        <v>0</v>
      </c>
      <c r="BJ891" s="18" t="s">
        <v>25</v>
      </c>
      <c r="BK891" s="101">
        <f t="shared" si="94"/>
        <v>0</v>
      </c>
      <c r="BL891" s="18" t="s">
        <v>203</v>
      </c>
      <c r="BM891" s="195" t="s">
        <v>2643</v>
      </c>
    </row>
    <row r="892" spans="1:65" s="2" customFormat="1" ht="16.5" customHeight="1">
      <c r="A892" s="35"/>
      <c r="B892" s="153"/>
      <c r="C892" s="228" t="s">
        <v>2644</v>
      </c>
      <c r="D892" s="228" t="s">
        <v>500</v>
      </c>
      <c r="E892" s="229" t="s">
        <v>2645</v>
      </c>
      <c r="F892" s="230" t="s">
        <v>2646</v>
      </c>
      <c r="G892" s="231" t="s">
        <v>595</v>
      </c>
      <c r="H892" s="232">
        <v>1.02</v>
      </c>
      <c r="I892" s="233"/>
      <c r="J892" s="234">
        <f t="shared" si="85"/>
        <v>0</v>
      </c>
      <c r="K892" s="230" t="s">
        <v>202</v>
      </c>
      <c r="L892" s="235"/>
      <c r="M892" s="236" t="s">
        <v>1</v>
      </c>
      <c r="N892" s="237" t="s">
        <v>50</v>
      </c>
      <c r="O892" s="61"/>
      <c r="P892" s="193">
        <f t="shared" si="86"/>
        <v>0</v>
      </c>
      <c r="Q892" s="193">
        <v>7.6999999999999996E-4</v>
      </c>
      <c r="R892" s="193">
        <f t="shared" si="87"/>
        <v>7.8540000000000001E-4</v>
      </c>
      <c r="S892" s="193">
        <v>0</v>
      </c>
      <c r="T892" s="194">
        <f t="shared" si="88"/>
        <v>0</v>
      </c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R892" s="195" t="s">
        <v>239</v>
      </c>
      <c r="AT892" s="195" t="s">
        <v>500</v>
      </c>
      <c r="AU892" s="195" t="s">
        <v>94</v>
      </c>
      <c r="AY892" s="18" t="s">
        <v>196</v>
      </c>
      <c r="BE892" s="101">
        <f t="shared" si="89"/>
        <v>0</v>
      </c>
      <c r="BF892" s="101">
        <f t="shared" si="90"/>
        <v>0</v>
      </c>
      <c r="BG892" s="101">
        <f t="shared" si="91"/>
        <v>0</v>
      </c>
      <c r="BH892" s="101">
        <f t="shared" si="92"/>
        <v>0</v>
      </c>
      <c r="BI892" s="101">
        <f t="shared" si="93"/>
        <v>0</v>
      </c>
      <c r="BJ892" s="18" t="s">
        <v>25</v>
      </c>
      <c r="BK892" s="101">
        <f t="shared" si="94"/>
        <v>0</v>
      </c>
      <c r="BL892" s="18" t="s">
        <v>203</v>
      </c>
      <c r="BM892" s="195" t="s">
        <v>2647</v>
      </c>
    </row>
    <row r="893" spans="1:65" s="2" customFormat="1" ht="16.5" customHeight="1">
      <c r="A893" s="35"/>
      <c r="B893" s="153"/>
      <c r="C893" s="228" t="s">
        <v>2648</v>
      </c>
      <c r="D893" s="228" t="s">
        <v>500</v>
      </c>
      <c r="E893" s="229" t="s">
        <v>2649</v>
      </c>
      <c r="F893" s="230" t="s">
        <v>2650</v>
      </c>
      <c r="G893" s="231" t="s">
        <v>595</v>
      </c>
      <c r="H893" s="232">
        <v>11</v>
      </c>
      <c r="I893" s="233"/>
      <c r="J893" s="234">
        <f t="shared" si="85"/>
        <v>0</v>
      </c>
      <c r="K893" s="230" t="s">
        <v>202</v>
      </c>
      <c r="L893" s="235"/>
      <c r="M893" s="236" t="s">
        <v>1</v>
      </c>
      <c r="N893" s="237" t="s">
        <v>50</v>
      </c>
      <c r="O893" s="61"/>
      <c r="P893" s="193">
        <f t="shared" si="86"/>
        <v>0</v>
      </c>
      <c r="Q893" s="193">
        <v>7.5000000000000002E-4</v>
      </c>
      <c r="R893" s="193">
        <f t="shared" si="87"/>
        <v>8.2500000000000004E-3</v>
      </c>
      <c r="S893" s="193">
        <v>0</v>
      </c>
      <c r="T893" s="194">
        <f t="shared" si="88"/>
        <v>0</v>
      </c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  <c r="AR893" s="195" t="s">
        <v>239</v>
      </c>
      <c r="AT893" s="195" t="s">
        <v>500</v>
      </c>
      <c r="AU893" s="195" t="s">
        <v>94</v>
      </c>
      <c r="AY893" s="18" t="s">
        <v>196</v>
      </c>
      <c r="BE893" s="101">
        <f t="shared" si="89"/>
        <v>0</v>
      </c>
      <c r="BF893" s="101">
        <f t="shared" si="90"/>
        <v>0</v>
      </c>
      <c r="BG893" s="101">
        <f t="shared" si="91"/>
        <v>0</v>
      </c>
      <c r="BH893" s="101">
        <f t="shared" si="92"/>
        <v>0</v>
      </c>
      <c r="BI893" s="101">
        <f t="shared" si="93"/>
        <v>0</v>
      </c>
      <c r="BJ893" s="18" t="s">
        <v>25</v>
      </c>
      <c r="BK893" s="101">
        <f t="shared" si="94"/>
        <v>0</v>
      </c>
      <c r="BL893" s="18" t="s">
        <v>203</v>
      </c>
      <c r="BM893" s="195" t="s">
        <v>2651</v>
      </c>
    </row>
    <row r="894" spans="1:65" s="2" customFormat="1" ht="19.5">
      <c r="A894" s="35"/>
      <c r="B894" s="36"/>
      <c r="C894" s="35"/>
      <c r="D894" s="197" t="s">
        <v>2017</v>
      </c>
      <c r="E894" s="35"/>
      <c r="F894" s="242" t="s">
        <v>2652</v>
      </c>
      <c r="G894" s="35"/>
      <c r="H894" s="35"/>
      <c r="I894" s="112"/>
      <c r="J894" s="35"/>
      <c r="K894" s="35"/>
      <c r="L894" s="36"/>
      <c r="M894" s="243"/>
      <c r="N894" s="244"/>
      <c r="O894" s="61"/>
      <c r="P894" s="61"/>
      <c r="Q894" s="61"/>
      <c r="R894" s="61"/>
      <c r="S894" s="61"/>
      <c r="T894" s="62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  <c r="AT894" s="18" t="s">
        <v>2017</v>
      </c>
      <c r="AU894" s="18" t="s">
        <v>94</v>
      </c>
    </row>
    <row r="895" spans="1:65" s="2" customFormat="1" ht="16.5" customHeight="1">
      <c r="A895" s="35"/>
      <c r="B895" s="153"/>
      <c r="C895" s="228" t="s">
        <v>2653</v>
      </c>
      <c r="D895" s="228" t="s">
        <v>500</v>
      </c>
      <c r="E895" s="229" t="s">
        <v>2654</v>
      </c>
      <c r="F895" s="230" t="s">
        <v>2655</v>
      </c>
      <c r="G895" s="231" t="s">
        <v>595</v>
      </c>
      <c r="H895" s="232">
        <v>1</v>
      </c>
      <c r="I895" s="233"/>
      <c r="J895" s="234">
        <f>ROUND(I895*H895,2)</f>
        <v>0</v>
      </c>
      <c r="K895" s="230" t="s">
        <v>202</v>
      </c>
      <c r="L895" s="235"/>
      <c r="M895" s="236" t="s">
        <v>1</v>
      </c>
      <c r="N895" s="237" t="s">
        <v>50</v>
      </c>
      <c r="O895" s="61"/>
      <c r="P895" s="193">
        <f>O895*H895</f>
        <v>0</v>
      </c>
      <c r="Q895" s="193">
        <v>7.5000000000000002E-4</v>
      </c>
      <c r="R895" s="193">
        <f>Q895*H895</f>
        <v>7.5000000000000002E-4</v>
      </c>
      <c r="S895" s="193">
        <v>0</v>
      </c>
      <c r="T895" s="194">
        <f>S895*H895</f>
        <v>0</v>
      </c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  <c r="AR895" s="195" t="s">
        <v>239</v>
      </c>
      <c r="AT895" s="195" t="s">
        <v>500</v>
      </c>
      <c r="AU895" s="195" t="s">
        <v>94</v>
      </c>
      <c r="AY895" s="18" t="s">
        <v>196</v>
      </c>
      <c r="BE895" s="101">
        <f>IF(N895="základní",J895,0)</f>
        <v>0</v>
      </c>
      <c r="BF895" s="101">
        <f>IF(N895="snížená",J895,0)</f>
        <v>0</v>
      </c>
      <c r="BG895" s="101">
        <f>IF(N895="zákl. přenesená",J895,0)</f>
        <v>0</v>
      </c>
      <c r="BH895" s="101">
        <f>IF(N895="sníž. přenesená",J895,0)</f>
        <v>0</v>
      </c>
      <c r="BI895" s="101">
        <f>IF(N895="nulová",J895,0)</f>
        <v>0</v>
      </c>
      <c r="BJ895" s="18" t="s">
        <v>25</v>
      </c>
      <c r="BK895" s="101">
        <f>ROUND(I895*H895,2)</f>
        <v>0</v>
      </c>
      <c r="BL895" s="18" t="s">
        <v>203</v>
      </c>
      <c r="BM895" s="195" t="s">
        <v>2656</v>
      </c>
    </row>
    <row r="896" spans="1:65" s="2" customFormat="1" ht="19.5">
      <c r="A896" s="35"/>
      <c r="B896" s="36"/>
      <c r="C896" s="35"/>
      <c r="D896" s="197" t="s">
        <v>2017</v>
      </c>
      <c r="E896" s="35"/>
      <c r="F896" s="242" t="s">
        <v>2652</v>
      </c>
      <c r="G896" s="35"/>
      <c r="H896" s="35"/>
      <c r="I896" s="112"/>
      <c r="J896" s="35"/>
      <c r="K896" s="35"/>
      <c r="L896" s="36"/>
      <c r="M896" s="243"/>
      <c r="N896" s="244"/>
      <c r="O896" s="61"/>
      <c r="P896" s="61"/>
      <c r="Q896" s="61"/>
      <c r="R896" s="61"/>
      <c r="S896" s="61"/>
      <c r="T896" s="62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  <c r="AT896" s="18" t="s">
        <v>2017</v>
      </c>
      <c r="AU896" s="18" t="s">
        <v>94</v>
      </c>
    </row>
    <row r="897" spans="1:65" s="2" customFormat="1" ht="16.5" customHeight="1">
      <c r="A897" s="35"/>
      <c r="B897" s="153"/>
      <c r="C897" s="228" t="s">
        <v>2657</v>
      </c>
      <c r="D897" s="228" t="s">
        <v>500</v>
      </c>
      <c r="E897" s="229" t="s">
        <v>2658</v>
      </c>
      <c r="F897" s="230" t="s">
        <v>2659</v>
      </c>
      <c r="G897" s="231" t="s">
        <v>595</v>
      </c>
      <c r="H897" s="232">
        <v>16</v>
      </c>
      <c r="I897" s="233"/>
      <c r="J897" s="234">
        <f>ROUND(I897*H897,2)</f>
        <v>0</v>
      </c>
      <c r="K897" s="230" t="s">
        <v>202</v>
      </c>
      <c r="L897" s="235"/>
      <c r="M897" s="236" t="s">
        <v>1</v>
      </c>
      <c r="N897" s="237" t="s">
        <v>50</v>
      </c>
      <c r="O897" s="61"/>
      <c r="P897" s="193">
        <f>O897*H897</f>
        <v>0</v>
      </c>
      <c r="Q897" s="193">
        <v>8.4999999999999995E-4</v>
      </c>
      <c r="R897" s="193">
        <f>Q897*H897</f>
        <v>1.3599999999999999E-2</v>
      </c>
      <c r="S897" s="193">
        <v>0</v>
      </c>
      <c r="T897" s="194">
        <f>S897*H897</f>
        <v>0</v>
      </c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R897" s="195" t="s">
        <v>239</v>
      </c>
      <c r="AT897" s="195" t="s">
        <v>500</v>
      </c>
      <c r="AU897" s="195" t="s">
        <v>94</v>
      </c>
      <c r="AY897" s="18" t="s">
        <v>196</v>
      </c>
      <c r="BE897" s="101">
        <f>IF(N897="základní",J897,0)</f>
        <v>0</v>
      </c>
      <c r="BF897" s="101">
        <f>IF(N897="snížená",J897,0)</f>
        <v>0</v>
      </c>
      <c r="BG897" s="101">
        <f>IF(N897="zákl. přenesená",J897,0)</f>
        <v>0</v>
      </c>
      <c r="BH897" s="101">
        <f>IF(N897="sníž. přenesená",J897,0)</f>
        <v>0</v>
      </c>
      <c r="BI897" s="101">
        <f>IF(N897="nulová",J897,0)</f>
        <v>0</v>
      </c>
      <c r="BJ897" s="18" t="s">
        <v>25</v>
      </c>
      <c r="BK897" s="101">
        <f>ROUND(I897*H897,2)</f>
        <v>0</v>
      </c>
      <c r="BL897" s="18" t="s">
        <v>203</v>
      </c>
      <c r="BM897" s="195" t="s">
        <v>2660</v>
      </c>
    </row>
    <row r="898" spans="1:65" s="2" customFormat="1" ht="19.5">
      <c r="A898" s="35"/>
      <c r="B898" s="36"/>
      <c r="C898" s="35"/>
      <c r="D898" s="197" t="s">
        <v>2017</v>
      </c>
      <c r="E898" s="35"/>
      <c r="F898" s="242" t="s">
        <v>2652</v>
      </c>
      <c r="G898" s="35"/>
      <c r="H898" s="35"/>
      <c r="I898" s="112"/>
      <c r="J898" s="35"/>
      <c r="K898" s="35"/>
      <c r="L898" s="36"/>
      <c r="M898" s="243"/>
      <c r="N898" s="244"/>
      <c r="O898" s="61"/>
      <c r="P898" s="61"/>
      <c r="Q898" s="61"/>
      <c r="R898" s="61"/>
      <c r="S898" s="61"/>
      <c r="T898" s="62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  <c r="AT898" s="18" t="s">
        <v>2017</v>
      </c>
      <c r="AU898" s="18" t="s">
        <v>94</v>
      </c>
    </row>
    <row r="899" spans="1:65" s="2" customFormat="1" ht="16.5" customHeight="1">
      <c r="A899" s="35"/>
      <c r="B899" s="153"/>
      <c r="C899" s="184" t="s">
        <v>2661</v>
      </c>
      <c r="D899" s="184" t="s">
        <v>198</v>
      </c>
      <c r="E899" s="185" t="s">
        <v>2662</v>
      </c>
      <c r="F899" s="186" t="s">
        <v>2663</v>
      </c>
      <c r="G899" s="187" t="s">
        <v>595</v>
      </c>
      <c r="H899" s="188">
        <v>13</v>
      </c>
      <c r="I899" s="189"/>
      <c r="J899" s="190">
        <f>ROUND(I899*H899,2)</f>
        <v>0</v>
      </c>
      <c r="K899" s="186" t="s">
        <v>202</v>
      </c>
      <c r="L899" s="36"/>
      <c r="M899" s="191" t="s">
        <v>1</v>
      </c>
      <c r="N899" s="192" t="s">
        <v>50</v>
      </c>
      <c r="O899" s="61"/>
      <c r="P899" s="193">
        <f>O899*H899</f>
        <v>0</v>
      </c>
      <c r="Q899" s="193">
        <v>0</v>
      </c>
      <c r="R899" s="193">
        <f>Q899*H899</f>
        <v>0</v>
      </c>
      <c r="S899" s="193">
        <v>0</v>
      </c>
      <c r="T899" s="194">
        <f>S899*H899</f>
        <v>0</v>
      </c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  <c r="AR899" s="195" t="s">
        <v>203</v>
      </c>
      <c r="AT899" s="195" t="s">
        <v>198</v>
      </c>
      <c r="AU899" s="195" t="s">
        <v>94</v>
      </c>
      <c r="AY899" s="18" t="s">
        <v>196</v>
      </c>
      <c r="BE899" s="101">
        <f>IF(N899="základní",J899,0)</f>
        <v>0</v>
      </c>
      <c r="BF899" s="101">
        <f>IF(N899="snížená",J899,0)</f>
        <v>0</v>
      </c>
      <c r="BG899" s="101">
        <f>IF(N899="zákl. přenesená",J899,0)</f>
        <v>0</v>
      </c>
      <c r="BH899" s="101">
        <f>IF(N899="sníž. přenesená",J899,0)</f>
        <v>0</v>
      </c>
      <c r="BI899" s="101">
        <f>IF(N899="nulová",J899,0)</f>
        <v>0</v>
      </c>
      <c r="BJ899" s="18" t="s">
        <v>25</v>
      </c>
      <c r="BK899" s="101">
        <f>ROUND(I899*H899,2)</f>
        <v>0</v>
      </c>
      <c r="BL899" s="18" t="s">
        <v>203</v>
      </c>
      <c r="BM899" s="195" t="s">
        <v>2664</v>
      </c>
    </row>
    <row r="900" spans="1:65" s="2" customFormat="1" ht="16.5" customHeight="1">
      <c r="A900" s="35"/>
      <c r="B900" s="153"/>
      <c r="C900" s="228" t="s">
        <v>2665</v>
      </c>
      <c r="D900" s="228" t="s">
        <v>500</v>
      </c>
      <c r="E900" s="229" t="s">
        <v>2666</v>
      </c>
      <c r="F900" s="230" t="s">
        <v>2667</v>
      </c>
      <c r="G900" s="231" t="s">
        <v>595</v>
      </c>
      <c r="H900" s="232">
        <v>13.13</v>
      </c>
      <c r="I900" s="233"/>
      <c r="J900" s="234">
        <f>ROUND(I900*H900,2)</f>
        <v>0</v>
      </c>
      <c r="K900" s="230" t="s">
        <v>202</v>
      </c>
      <c r="L900" s="235"/>
      <c r="M900" s="236" t="s">
        <v>1</v>
      </c>
      <c r="N900" s="237" t="s">
        <v>50</v>
      </c>
      <c r="O900" s="61"/>
      <c r="P900" s="193">
        <f>O900*H900</f>
        <v>0</v>
      </c>
      <c r="Q900" s="193">
        <v>4.8000000000000001E-2</v>
      </c>
      <c r="R900" s="193">
        <f>Q900*H900</f>
        <v>0.63024000000000002</v>
      </c>
      <c r="S900" s="193">
        <v>0</v>
      </c>
      <c r="T900" s="194">
        <f>S900*H900</f>
        <v>0</v>
      </c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R900" s="195" t="s">
        <v>239</v>
      </c>
      <c r="AT900" s="195" t="s">
        <v>500</v>
      </c>
      <c r="AU900" s="195" t="s">
        <v>94</v>
      </c>
      <c r="AY900" s="18" t="s">
        <v>196</v>
      </c>
      <c r="BE900" s="101">
        <f>IF(N900="základní",J900,0)</f>
        <v>0</v>
      </c>
      <c r="BF900" s="101">
        <f>IF(N900="snížená",J900,0)</f>
        <v>0</v>
      </c>
      <c r="BG900" s="101">
        <f>IF(N900="zákl. přenesená",J900,0)</f>
        <v>0</v>
      </c>
      <c r="BH900" s="101">
        <f>IF(N900="sníž. přenesená",J900,0)</f>
        <v>0</v>
      </c>
      <c r="BI900" s="101">
        <f>IF(N900="nulová",J900,0)</f>
        <v>0</v>
      </c>
      <c r="BJ900" s="18" t="s">
        <v>25</v>
      </c>
      <c r="BK900" s="101">
        <f>ROUND(I900*H900,2)</f>
        <v>0</v>
      </c>
      <c r="BL900" s="18" t="s">
        <v>203</v>
      </c>
      <c r="BM900" s="195" t="s">
        <v>2668</v>
      </c>
    </row>
    <row r="901" spans="1:65" s="13" customFormat="1" ht="11.25">
      <c r="B901" s="196"/>
      <c r="D901" s="197" t="s">
        <v>205</v>
      </c>
      <c r="E901" s="198" t="s">
        <v>1</v>
      </c>
      <c r="F901" s="199" t="s">
        <v>2669</v>
      </c>
      <c r="H901" s="200">
        <v>13.13</v>
      </c>
      <c r="I901" s="201"/>
      <c r="L901" s="196"/>
      <c r="M901" s="202"/>
      <c r="N901" s="203"/>
      <c r="O901" s="203"/>
      <c r="P901" s="203"/>
      <c r="Q901" s="203"/>
      <c r="R901" s="203"/>
      <c r="S901" s="203"/>
      <c r="T901" s="204"/>
      <c r="AT901" s="198" t="s">
        <v>205</v>
      </c>
      <c r="AU901" s="198" t="s">
        <v>94</v>
      </c>
      <c r="AV901" s="13" t="s">
        <v>94</v>
      </c>
      <c r="AW901" s="13" t="s">
        <v>38</v>
      </c>
      <c r="AX901" s="13" t="s">
        <v>84</v>
      </c>
      <c r="AY901" s="198" t="s">
        <v>196</v>
      </c>
    </row>
    <row r="902" spans="1:65" s="15" customFormat="1" ht="11.25">
      <c r="B902" s="212"/>
      <c r="D902" s="197" t="s">
        <v>205</v>
      </c>
      <c r="E902" s="213" t="s">
        <v>1</v>
      </c>
      <c r="F902" s="214" t="s">
        <v>225</v>
      </c>
      <c r="H902" s="215">
        <v>13.13</v>
      </c>
      <c r="I902" s="216"/>
      <c r="L902" s="212"/>
      <c r="M902" s="217"/>
      <c r="N902" s="218"/>
      <c r="O902" s="218"/>
      <c r="P902" s="218"/>
      <c r="Q902" s="218"/>
      <c r="R902" s="218"/>
      <c r="S902" s="218"/>
      <c r="T902" s="219"/>
      <c r="AT902" s="213" t="s">
        <v>205</v>
      </c>
      <c r="AU902" s="213" t="s">
        <v>94</v>
      </c>
      <c r="AV902" s="15" t="s">
        <v>203</v>
      </c>
      <c r="AW902" s="15" t="s">
        <v>38</v>
      </c>
      <c r="AX902" s="15" t="s">
        <v>25</v>
      </c>
      <c r="AY902" s="213" t="s">
        <v>196</v>
      </c>
    </row>
    <row r="903" spans="1:65" s="2" customFormat="1" ht="16.5" customHeight="1">
      <c r="A903" s="35"/>
      <c r="B903" s="153"/>
      <c r="C903" s="228" t="s">
        <v>2670</v>
      </c>
      <c r="D903" s="228" t="s">
        <v>500</v>
      </c>
      <c r="E903" s="229" t="s">
        <v>2671</v>
      </c>
      <c r="F903" s="230" t="s">
        <v>2672</v>
      </c>
      <c r="G903" s="231" t="s">
        <v>595</v>
      </c>
      <c r="H903" s="232">
        <v>1</v>
      </c>
      <c r="I903" s="233"/>
      <c r="J903" s="234">
        <f>ROUND(I903*H903,2)</f>
        <v>0</v>
      </c>
      <c r="K903" s="230" t="s">
        <v>202</v>
      </c>
      <c r="L903" s="235"/>
      <c r="M903" s="236" t="s">
        <v>1</v>
      </c>
      <c r="N903" s="237" t="s">
        <v>50</v>
      </c>
      <c r="O903" s="61"/>
      <c r="P903" s="193">
        <f>O903*H903</f>
        <v>0</v>
      </c>
      <c r="Q903" s="193">
        <v>4.1000000000000003E-3</v>
      </c>
      <c r="R903" s="193">
        <f>Q903*H903</f>
        <v>4.1000000000000003E-3</v>
      </c>
      <c r="S903" s="193">
        <v>0</v>
      </c>
      <c r="T903" s="194">
        <f>S903*H903</f>
        <v>0</v>
      </c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  <c r="AR903" s="195" t="s">
        <v>239</v>
      </c>
      <c r="AT903" s="195" t="s">
        <v>500</v>
      </c>
      <c r="AU903" s="195" t="s">
        <v>94</v>
      </c>
      <c r="AY903" s="18" t="s">
        <v>196</v>
      </c>
      <c r="BE903" s="101">
        <f>IF(N903="základní",J903,0)</f>
        <v>0</v>
      </c>
      <c r="BF903" s="101">
        <f>IF(N903="snížená",J903,0)</f>
        <v>0</v>
      </c>
      <c r="BG903" s="101">
        <f>IF(N903="zákl. přenesená",J903,0)</f>
        <v>0</v>
      </c>
      <c r="BH903" s="101">
        <f>IF(N903="sníž. přenesená",J903,0)</f>
        <v>0</v>
      </c>
      <c r="BI903" s="101">
        <f>IF(N903="nulová",J903,0)</f>
        <v>0</v>
      </c>
      <c r="BJ903" s="18" t="s">
        <v>25</v>
      </c>
      <c r="BK903" s="101">
        <f>ROUND(I903*H903,2)</f>
        <v>0</v>
      </c>
      <c r="BL903" s="18" t="s">
        <v>203</v>
      </c>
      <c r="BM903" s="195" t="s">
        <v>2673</v>
      </c>
    </row>
    <row r="904" spans="1:65" s="13" customFormat="1" ht="11.25">
      <c r="B904" s="196"/>
      <c r="D904" s="197" t="s">
        <v>205</v>
      </c>
      <c r="E904" s="198" t="s">
        <v>1</v>
      </c>
      <c r="F904" s="199" t="s">
        <v>25</v>
      </c>
      <c r="H904" s="200">
        <v>1</v>
      </c>
      <c r="I904" s="201"/>
      <c r="L904" s="196"/>
      <c r="M904" s="202"/>
      <c r="N904" s="203"/>
      <c r="O904" s="203"/>
      <c r="P904" s="203"/>
      <c r="Q904" s="203"/>
      <c r="R904" s="203"/>
      <c r="S904" s="203"/>
      <c r="T904" s="204"/>
      <c r="AT904" s="198" t="s">
        <v>205</v>
      </c>
      <c r="AU904" s="198" t="s">
        <v>94</v>
      </c>
      <c r="AV904" s="13" t="s">
        <v>94</v>
      </c>
      <c r="AW904" s="13" t="s">
        <v>38</v>
      </c>
      <c r="AX904" s="13" t="s">
        <v>25</v>
      </c>
      <c r="AY904" s="198" t="s">
        <v>196</v>
      </c>
    </row>
    <row r="905" spans="1:65" s="2" customFormat="1" ht="21.75" customHeight="1">
      <c r="A905" s="35"/>
      <c r="B905" s="153"/>
      <c r="C905" s="184" t="s">
        <v>2674</v>
      </c>
      <c r="D905" s="184" t="s">
        <v>198</v>
      </c>
      <c r="E905" s="185" t="s">
        <v>2675</v>
      </c>
      <c r="F905" s="186" t="s">
        <v>2676</v>
      </c>
      <c r="G905" s="187" t="s">
        <v>595</v>
      </c>
      <c r="H905" s="188">
        <v>25</v>
      </c>
      <c r="I905" s="189"/>
      <c r="J905" s="190">
        <f>ROUND(I905*H905,2)</f>
        <v>0</v>
      </c>
      <c r="K905" s="186" t="s">
        <v>202</v>
      </c>
      <c r="L905" s="36"/>
      <c r="M905" s="191" t="s">
        <v>1</v>
      </c>
      <c r="N905" s="192" t="s">
        <v>50</v>
      </c>
      <c r="O905" s="61"/>
      <c r="P905" s="193">
        <f>O905*H905</f>
        <v>0</v>
      </c>
      <c r="Q905" s="193">
        <v>1E-3</v>
      </c>
      <c r="R905" s="193">
        <f>Q905*H905</f>
        <v>2.5000000000000001E-2</v>
      </c>
      <c r="S905" s="193">
        <v>0</v>
      </c>
      <c r="T905" s="194">
        <f>S905*H905</f>
        <v>0</v>
      </c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R905" s="195" t="s">
        <v>203</v>
      </c>
      <c r="AT905" s="195" t="s">
        <v>198</v>
      </c>
      <c r="AU905" s="195" t="s">
        <v>94</v>
      </c>
      <c r="AY905" s="18" t="s">
        <v>196</v>
      </c>
      <c r="BE905" s="101">
        <f>IF(N905="základní",J905,0)</f>
        <v>0</v>
      </c>
      <c r="BF905" s="101">
        <f>IF(N905="snížená",J905,0)</f>
        <v>0</v>
      </c>
      <c r="BG905" s="101">
        <f>IF(N905="zákl. přenesená",J905,0)</f>
        <v>0</v>
      </c>
      <c r="BH905" s="101">
        <f>IF(N905="sníž. přenesená",J905,0)</f>
        <v>0</v>
      </c>
      <c r="BI905" s="101">
        <f>IF(N905="nulová",J905,0)</f>
        <v>0</v>
      </c>
      <c r="BJ905" s="18" t="s">
        <v>25</v>
      </c>
      <c r="BK905" s="101">
        <f>ROUND(I905*H905,2)</f>
        <v>0</v>
      </c>
      <c r="BL905" s="18" t="s">
        <v>203</v>
      </c>
      <c r="BM905" s="195" t="s">
        <v>2677</v>
      </c>
    </row>
    <row r="906" spans="1:65" s="2" customFormat="1" ht="16.5" customHeight="1">
      <c r="A906" s="35"/>
      <c r="B906" s="153"/>
      <c r="C906" s="228" t="s">
        <v>2678</v>
      </c>
      <c r="D906" s="228" t="s">
        <v>500</v>
      </c>
      <c r="E906" s="229" t="s">
        <v>2679</v>
      </c>
      <c r="F906" s="230" t="s">
        <v>2680</v>
      </c>
      <c r="G906" s="231" t="s">
        <v>595</v>
      </c>
      <c r="H906" s="232">
        <v>25.25</v>
      </c>
      <c r="I906" s="233"/>
      <c r="J906" s="234">
        <f>ROUND(I906*H906,2)</f>
        <v>0</v>
      </c>
      <c r="K906" s="230" t="s">
        <v>202</v>
      </c>
      <c r="L906" s="235"/>
      <c r="M906" s="236" t="s">
        <v>1</v>
      </c>
      <c r="N906" s="237" t="s">
        <v>50</v>
      </c>
      <c r="O906" s="61"/>
      <c r="P906" s="193">
        <f>O906*H906</f>
        <v>0</v>
      </c>
      <c r="Q906" s="193">
        <v>1.555E-2</v>
      </c>
      <c r="R906" s="193">
        <f>Q906*H906</f>
        <v>0.39263749999999997</v>
      </c>
      <c r="S906" s="193">
        <v>0</v>
      </c>
      <c r="T906" s="194">
        <f>S906*H906</f>
        <v>0</v>
      </c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  <c r="AR906" s="195" t="s">
        <v>239</v>
      </c>
      <c r="AT906" s="195" t="s">
        <v>500</v>
      </c>
      <c r="AU906" s="195" t="s">
        <v>94</v>
      </c>
      <c r="AY906" s="18" t="s">
        <v>196</v>
      </c>
      <c r="BE906" s="101">
        <f>IF(N906="základní",J906,0)</f>
        <v>0</v>
      </c>
      <c r="BF906" s="101">
        <f>IF(N906="snížená",J906,0)</f>
        <v>0</v>
      </c>
      <c r="BG906" s="101">
        <f>IF(N906="zákl. přenesená",J906,0)</f>
        <v>0</v>
      </c>
      <c r="BH906" s="101">
        <f>IF(N906="sníž. přenesená",J906,0)</f>
        <v>0</v>
      </c>
      <c r="BI906" s="101">
        <f>IF(N906="nulová",J906,0)</f>
        <v>0</v>
      </c>
      <c r="BJ906" s="18" t="s">
        <v>25</v>
      </c>
      <c r="BK906" s="101">
        <f>ROUND(I906*H906,2)</f>
        <v>0</v>
      </c>
      <c r="BL906" s="18" t="s">
        <v>203</v>
      </c>
      <c r="BM906" s="195" t="s">
        <v>2681</v>
      </c>
    </row>
    <row r="907" spans="1:65" s="13" customFormat="1" ht="11.25">
      <c r="B907" s="196"/>
      <c r="D907" s="197" t="s">
        <v>205</v>
      </c>
      <c r="E907" s="198" t="s">
        <v>1</v>
      </c>
      <c r="F907" s="199" t="s">
        <v>2682</v>
      </c>
      <c r="H907" s="200">
        <v>25.25</v>
      </c>
      <c r="I907" s="201"/>
      <c r="L907" s="196"/>
      <c r="M907" s="202"/>
      <c r="N907" s="203"/>
      <c r="O907" s="203"/>
      <c r="P907" s="203"/>
      <c r="Q907" s="203"/>
      <c r="R907" s="203"/>
      <c r="S907" s="203"/>
      <c r="T907" s="204"/>
      <c r="AT907" s="198" t="s">
        <v>205</v>
      </c>
      <c r="AU907" s="198" t="s">
        <v>94</v>
      </c>
      <c r="AV907" s="13" t="s">
        <v>94</v>
      </c>
      <c r="AW907" s="13" t="s">
        <v>38</v>
      </c>
      <c r="AX907" s="13" t="s">
        <v>84</v>
      </c>
      <c r="AY907" s="198" t="s">
        <v>196</v>
      </c>
    </row>
    <row r="908" spans="1:65" s="15" customFormat="1" ht="11.25">
      <c r="B908" s="212"/>
      <c r="D908" s="197" t="s">
        <v>205</v>
      </c>
      <c r="E908" s="213" t="s">
        <v>1</v>
      </c>
      <c r="F908" s="214" t="s">
        <v>225</v>
      </c>
      <c r="H908" s="215">
        <v>25.25</v>
      </c>
      <c r="I908" s="216"/>
      <c r="L908" s="212"/>
      <c r="M908" s="217"/>
      <c r="N908" s="218"/>
      <c r="O908" s="218"/>
      <c r="P908" s="218"/>
      <c r="Q908" s="218"/>
      <c r="R908" s="218"/>
      <c r="S908" s="218"/>
      <c r="T908" s="219"/>
      <c r="AT908" s="213" t="s">
        <v>205</v>
      </c>
      <c r="AU908" s="213" t="s">
        <v>94</v>
      </c>
      <c r="AV908" s="15" t="s">
        <v>203</v>
      </c>
      <c r="AW908" s="15" t="s">
        <v>38</v>
      </c>
      <c r="AX908" s="15" t="s">
        <v>25</v>
      </c>
      <c r="AY908" s="213" t="s">
        <v>196</v>
      </c>
    </row>
    <row r="909" spans="1:65" s="2" customFormat="1" ht="16.5" customHeight="1">
      <c r="A909" s="35"/>
      <c r="B909" s="153"/>
      <c r="C909" s="228" t="s">
        <v>2683</v>
      </c>
      <c r="D909" s="228" t="s">
        <v>500</v>
      </c>
      <c r="E909" s="229" t="s">
        <v>2684</v>
      </c>
      <c r="F909" s="230" t="s">
        <v>2685</v>
      </c>
      <c r="G909" s="231" t="s">
        <v>595</v>
      </c>
      <c r="H909" s="232">
        <v>22.22</v>
      </c>
      <c r="I909" s="233"/>
      <c r="J909" s="234">
        <f>ROUND(I909*H909,2)</f>
        <v>0</v>
      </c>
      <c r="K909" s="230" t="s">
        <v>202</v>
      </c>
      <c r="L909" s="235"/>
      <c r="M909" s="236" t="s">
        <v>1</v>
      </c>
      <c r="N909" s="237" t="s">
        <v>50</v>
      </c>
      <c r="O909" s="61"/>
      <c r="P909" s="193">
        <f>O909*H909</f>
        <v>0</v>
      </c>
      <c r="Q909" s="193">
        <v>4.1000000000000003E-3</v>
      </c>
      <c r="R909" s="193">
        <f>Q909*H909</f>
        <v>9.1102000000000002E-2</v>
      </c>
      <c r="S909" s="193">
        <v>0</v>
      </c>
      <c r="T909" s="194">
        <f>S909*H909</f>
        <v>0</v>
      </c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R909" s="195" t="s">
        <v>239</v>
      </c>
      <c r="AT909" s="195" t="s">
        <v>500</v>
      </c>
      <c r="AU909" s="195" t="s">
        <v>94</v>
      </c>
      <c r="AY909" s="18" t="s">
        <v>196</v>
      </c>
      <c r="BE909" s="101">
        <f>IF(N909="základní",J909,0)</f>
        <v>0</v>
      </c>
      <c r="BF909" s="101">
        <f>IF(N909="snížená",J909,0)</f>
        <v>0</v>
      </c>
      <c r="BG909" s="101">
        <f>IF(N909="zákl. přenesená",J909,0)</f>
        <v>0</v>
      </c>
      <c r="BH909" s="101">
        <f>IF(N909="sníž. přenesená",J909,0)</f>
        <v>0</v>
      </c>
      <c r="BI909" s="101">
        <f>IF(N909="nulová",J909,0)</f>
        <v>0</v>
      </c>
      <c r="BJ909" s="18" t="s">
        <v>25</v>
      </c>
      <c r="BK909" s="101">
        <f>ROUND(I909*H909,2)</f>
        <v>0</v>
      </c>
      <c r="BL909" s="18" t="s">
        <v>203</v>
      </c>
      <c r="BM909" s="195" t="s">
        <v>2686</v>
      </c>
    </row>
    <row r="910" spans="1:65" s="13" customFormat="1" ht="11.25">
      <c r="B910" s="196"/>
      <c r="D910" s="197" t="s">
        <v>205</v>
      </c>
      <c r="E910" s="198" t="s">
        <v>1</v>
      </c>
      <c r="F910" s="199" t="s">
        <v>2687</v>
      </c>
      <c r="H910" s="200">
        <v>22.22</v>
      </c>
      <c r="I910" s="201"/>
      <c r="L910" s="196"/>
      <c r="M910" s="202"/>
      <c r="N910" s="203"/>
      <c r="O910" s="203"/>
      <c r="P910" s="203"/>
      <c r="Q910" s="203"/>
      <c r="R910" s="203"/>
      <c r="S910" s="203"/>
      <c r="T910" s="204"/>
      <c r="AT910" s="198" t="s">
        <v>205</v>
      </c>
      <c r="AU910" s="198" t="s">
        <v>94</v>
      </c>
      <c r="AV910" s="13" t="s">
        <v>94</v>
      </c>
      <c r="AW910" s="13" t="s">
        <v>38</v>
      </c>
      <c r="AX910" s="13" t="s">
        <v>25</v>
      </c>
      <c r="AY910" s="198" t="s">
        <v>196</v>
      </c>
    </row>
    <row r="911" spans="1:65" s="2" customFormat="1" ht="16.5" customHeight="1">
      <c r="A911" s="35"/>
      <c r="B911" s="153"/>
      <c r="C911" s="228" t="s">
        <v>2688</v>
      </c>
      <c r="D911" s="228" t="s">
        <v>500</v>
      </c>
      <c r="E911" s="229" t="s">
        <v>2689</v>
      </c>
      <c r="F911" s="230" t="s">
        <v>2690</v>
      </c>
      <c r="G911" s="231" t="s">
        <v>595</v>
      </c>
      <c r="H911" s="232">
        <v>3.03</v>
      </c>
      <c r="I911" s="233"/>
      <c r="J911" s="234">
        <f>ROUND(I911*H911,2)</f>
        <v>0</v>
      </c>
      <c r="K911" s="230" t="s">
        <v>202</v>
      </c>
      <c r="L911" s="235"/>
      <c r="M911" s="236" t="s">
        <v>1</v>
      </c>
      <c r="N911" s="237" t="s">
        <v>50</v>
      </c>
      <c r="O911" s="61"/>
      <c r="P911" s="193">
        <f>O911*H911</f>
        <v>0</v>
      </c>
      <c r="Q911" s="193">
        <v>5.5999999999999999E-3</v>
      </c>
      <c r="R911" s="193">
        <f>Q911*H911</f>
        <v>1.6968E-2</v>
      </c>
      <c r="S911" s="193">
        <v>0</v>
      </c>
      <c r="T911" s="194">
        <f>S911*H911</f>
        <v>0</v>
      </c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R911" s="195" t="s">
        <v>239</v>
      </c>
      <c r="AT911" s="195" t="s">
        <v>500</v>
      </c>
      <c r="AU911" s="195" t="s">
        <v>94</v>
      </c>
      <c r="AY911" s="18" t="s">
        <v>196</v>
      </c>
      <c r="BE911" s="101">
        <f>IF(N911="základní",J911,0)</f>
        <v>0</v>
      </c>
      <c r="BF911" s="101">
        <f>IF(N911="snížená",J911,0)</f>
        <v>0</v>
      </c>
      <c r="BG911" s="101">
        <f>IF(N911="zákl. přenesená",J911,0)</f>
        <v>0</v>
      </c>
      <c r="BH911" s="101">
        <f>IF(N911="sníž. přenesená",J911,0)</f>
        <v>0</v>
      </c>
      <c r="BI911" s="101">
        <f>IF(N911="nulová",J911,0)</f>
        <v>0</v>
      </c>
      <c r="BJ911" s="18" t="s">
        <v>25</v>
      </c>
      <c r="BK911" s="101">
        <f>ROUND(I911*H911,2)</f>
        <v>0</v>
      </c>
      <c r="BL911" s="18" t="s">
        <v>203</v>
      </c>
      <c r="BM911" s="195" t="s">
        <v>2691</v>
      </c>
    </row>
    <row r="912" spans="1:65" s="13" customFormat="1" ht="11.25">
      <c r="B912" s="196"/>
      <c r="D912" s="197" t="s">
        <v>205</v>
      </c>
      <c r="E912" s="198" t="s">
        <v>1</v>
      </c>
      <c r="F912" s="199" t="s">
        <v>2692</v>
      </c>
      <c r="H912" s="200">
        <v>3.03</v>
      </c>
      <c r="I912" s="201"/>
      <c r="L912" s="196"/>
      <c r="M912" s="202"/>
      <c r="N912" s="203"/>
      <c r="O912" s="203"/>
      <c r="P912" s="203"/>
      <c r="Q912" s="203"/>
      <c r="R912" s="203"/>
      <c r="S912" s="203"/>
      <c r="T912" s="204"/>
      <c r="AT912" s="198" t="s">
        <v>205</v>
      </c>
      <c r="AU912" s="198" t="s">
        <v>94</v>
      </c>
      <c r="AV912" s="13" t="s">
        <v>94</v>
      </c>
      <c r="AW912" s="13" t="s">
        <v>38</v>
      </c>
      <c r="AX912" s="13" t="s">
        <v>25</v>
      </c>
      <c r="AY912" s="198" t="s">
        <v>196</v>
      </c>
    </row>
    <row r="913" spans="1:65" s="2" customFormat="1" ht="21.75" customHeight="1">
      <c r="A913" s="35"/>
      <c r="B913" s="153"/>
      <c r="C913" s="184" t="s">
        <v>2693</v>
      </c>
      <c r="D913" s="184" t="s">
        <v>198</v>
      </c>
      <c r="E913" s="185" t="s">
        <v>2694</v>
      </c>
      <c r="F913" s="186" t="s">
        <v>2695</v>
      </c>
      <c r="G913" s="187" t="s">
        <v>595</v>
      </c>
      <c r="H913" s="188">
        <v>10</v>
      </c>
      <c r="I913" s="189"/>
      <c r="J913" s="190">
        <f>ROUND(I913*H913,2)</f>
        <v>0</v>
      </c>
      <c r="K913" s="186" t="s">
        <v>202</v>
      </c>
      <c r="L913" s="36"/>
      <c r="M913" s="191" t="s">
        <v>1</v>
      </c>
      <c r="N913" s="192" t="s">
        <v>50</v>
      </c>
      <c r="O913" s="61"/>
      <c r="P913" s="193">
        <f>O913*H913</f>
        <v>0</v>
      </c>
      <c r="Q913" s="193">
        <v>2E-3</v>
      </c>
      <c r="R913" s="193">
        <f>Q913*H913</f>
        <v>0.02</v>
      </c>
      <c r="S913" s="193">
        <v>0</v>
      </c>
      <c r="T913" s="194">
        <f>S913*H913</f>
        <v>0</v>
      </c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  <c r="AR913" s="195" t="s">
        <v>203</v>
      </c>
      <c r="AT913" s="195" t="s">
        <v>198</v>
      </c>
      <c r="AU913" s="195" t="s">
        <v>94</v>
      </c>
      <c r="AY913" s="18" t="s">
        <v>196</v>
      </c>
      <c r="BE913" s="101">
        <f>IF(N913="základní",J913,0)</f>
        <v>0</v>
      </c>
      <c r="BF913" s="101">
        <f>IF(N913="snížená",J913,0)</f>
        <v>0</v>
      </c>
      <c r="BG913" s="101">
        <f>IF(N913="zákl. přenesená",J913,0)</f>
        <v>0</v>
      </c>
      <c r="BH913" s="101">
        <f>IF(N913="sníž. přenesená",J913,0)</f>
        <v>0</v>
      </c>
      <c r="BI913" s="101">
        <f>IF(N913="nulová",J913,0)</f>
        <v>0</v>
      </c>
      <c r="BJ913" s="18" t="s">
        <v>25</v>
      </c>
      <c r="BK913" s="101">
        <f>ROUND(I913*H913,2)</f>
        <v>0</v>
      </c>
      <c r="BL913" s="18" t="s">
        <v>203</v>
      </c>
      <c r="BM913" s="195" t="s">
        <v>2696</v>
      </c>
    </row>
    <row r="914" spans="1:65" s="2" customFormat="1" ht="16.5" customHeight="1">
      <c r="A914" s="35"/>
      <c r="B914" s="153"/>
      <c r="C914" s="228" t="s">
        <v>2697</v>
      </c>
      <c r="D914" s="228" t="s">
        <v>500</v>
      </c>
      <c r="E914" s="229" t="s">
        <v>2698</v>
      </c>
      <c r="F914" s="230" t="s">
        <v>2699</v>
      </c>
      <c r="G914" s="231" t="s">
        <v>595</v>
      </c>
      <c r="H914" s="232">
        <v>10.1</v>
      </c>
      <c r="I914" s="233"/>
      <c r="J914" s="234">
        <f>ROUND(I914*H914,2)</f>
        <v>0</v>
      </c>
      <c r="K914" s="230" t="s">
        <v>202</v>
      </c>
      <c r="L914" s="235"/>
      <c r="M914" s="236" t="s">
        <v>1</v>
      </c>
      <c r="N914" s="237" t="s">
        <v>50</v>
      </c>
      <c r="O914" s="61"/>
      <c r="P914" s="193">
        <f>O914*H914</f>
        <v>0</v>
      </c>
      <c r="Q914" s="193">
        <v>1.9E-2</v>
      </c>
      <c r="R914" s="193">
        <f>Q914*H914</f>
        <v>0.19189999999999999</v>
      </c>
      <c r="S914" s="193">
        <v>0</v>
      </c>
      <c r="T914" s="194">
        <f>S914*H914</f>
        <v>0</v>
      </c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R914" s="195" t="s">
        <v>239</v>
      </c>
      <c r="AT914" s="195" t="s">
        <v>500</v>
      </c>
      <c r="AU914" s="195" t="s">
        <v>94</v>
      </c>
      <c r="AY914" s="18" t="s">
        <v>196</v>
      </c>
      <c r="BE914" s="101">
        <f>IF(N914="základní",J914,0)</f>
        <v>0</v>
      </c>
      <c r="BF914" s="101">
        <f>IF(N914="snížená",J914,0)</f>
        <v>0</v>
      </c>
      <c r="BG914" s="101">
        <f>IF(N914="zákl. přenesená",J914,0)</f>
        <v>0</v>
      </c>
      <c r="BH914" s="101">
        <f>IF(N914="sníž. přenesená",J914,0)</f>
        <v>0</v>
      </c>
      <c r="BI914" s="101">
        <f>IF(N914="nulová",J914,0)</f>
        <v>0</v>
      </c>
      <c r="BJ914" s="18" t="s">
        <v>25</v>
      </c>
      <c r="BK914" s="101">
        <f>ROUND(I914*H914,2)</f>
        <v>0</v>
      </c>
      <c r="BL914" s="18" t="s">
        <v>203</v>
      </c>
      <c r="BM914" s="195" t="s">
        <v>2700</v>
      </c>
    </row>
    <row r="915" spans="1:65" s="13" customFormat="1" ht="11.25">
      <c r="B915" s="196"/>
      <c r="D915" s="197" t="s">
        <v>205</v>
      </c>
      <c r="E915" s="198" t="s">
        <v>1</v>
      </c>
      <c r="F915" s="199" t="s">
        <v>2701</v>
      </c>
      <c r="H915" s="200">
        <v>6</v>
      </c>
      <c r="I915" s="201"/>
      <c r="L915" s="196"/>
      <c r="M915" s="202"/>
      <c r="N915" s="203"/>
      <c r="O915" s="203"/>
      <c r="P915" s="203"/>
      <c r="Q915" s="203"/>
      <c r="R915" s="203"/>
      <c r="S915" s="203"/>
      <c r="T915" s="204"/>
      <c r="AT915" s="198" t="s">
        <v>205</v>
      </c>
      <c r="AU915" s="198" t="s">
        <v>94</v>
      </c>
      <c r="AV915" s="13" t="s">
        <v>94</v>
      </c>
      <c r="AW915" s="13" t="s">
        <v>38</v>
      </c>
      <c r="AX915" s="13" t="s">
        <v>84</v>
      </c>
      <c r="AY915" s="198" t="s">
        <v>196</v>
      </c>
    </row>
    <row r="916" spans="1:65" s="13" customFormat="1" ht="11.25">
      <c r="B916" s="196"/>
      <c r="D916" s="197" t="s">
        <v>205</v>
      </c>
      <c r="E916" s="198" t="s">
        <v>1</v>
      </c>
      <c r="F916" s="199" t="s">
        <v>2627</v>
      </c>
      <c r="H916" s="200">
        <v>4</v>
      </c>
      <c r="I916" s="201"/>
      <c r="L916" s="196"/>
      <c r="M916" s="202"/>
      <c r="N916" s="203"/>
      <c r="O916" s="203"/>
      <c r="P916" s="203"/>
      <c r="Q916" s="203"/>
      <c r="R916" s="203"/>
      <c r="S916" s="203"/>
      <c r="T916" s="204"/>
      <c r="AT916" s="198" t="s">
        <v>205</v>
      </c>
      <c r="AU916" s="198" t="s">
        <v>94</v>
      </c>
      <c r="AV916" s="13" t="s">
        <v>94</v>
      </c>
      <c r="AW916" s="13" t="s">
        <v>38</v>
      </c>
      <c r="AX916" s="13" t="s">
        <v>84</v>
      </c>
      <c r="AY916" s="198" t="s">
        <v>196</v>
      </c>
    </row>
    <row r="917" spans="1:65" s="15" customFormat="1" ht="11.25">
      <c r="B917" s="212"/>
      <c r="D917" s="197" t="s">
        <v>205</v>
      </c>
      <c r="E917" s="213" t="s">
        <v>1</v>
      </c>
      <c r="F917" s="214" t="s">
        <v>225</v>
      </c>
      <c r="H917" s="215">
        <v>10</v>
      </c>
      <c r="I917" s="216"/>
      <c r="L917" s="212"/>
      <c r="M917" s="217"/>
      <c r="N917" s="218"/>
      <c r="O917" s="218"/>
      <c r="P917" s="218"/>
      <c r="Q917" s="218"/>
      <c r="R917" s="218"/>
      <c r="S917" s="218"/>
      <c r="T917" s="219"/>
      <c r="AT917" s="213" t="s">
        <v>205</v>
      </c>
      <c r="AU917" s="213" t="s">
        <v>94</v>
      </c>
      <c r="AV917" s="15" t="s">
        <v>203</v>
      </c>
      <c r="AW917" s="15" t="s">
        <v>38</v>
      </c>
      <c r="AX917" s="15" t="s">
        <v>84</v>
      </c>
      <c r="AY917" s="213" t="s">
        <v>196</v>
      </c>
    </row>
    <row r="918" spans="1:65" s="13" customFormat="1" ht="11.25">
      <c r="B918" s="196"/>
      <c r="D918" s="197" t="s">
        <v>205</v>
      </c>
      <c r="E918" s="198" t="s">
        <v>1</v>
      </c>
      <c r="F918" s="199" t="s">
        <v>2702</v>
      </c>
      <c r="H918" s="200">
        <v>10.1</v>
      </c>
      <c r="I918" s="201"/>
      <c r="L918" s="196"/>
      <c r="M918" s="202"/>
      <c r="N918" s="203"/>
      <c r="O918" s="203"/>
      <c r="P918" s="203"/>
      <c r="Q918" s="203"/>
      <c r="R918" s="203"/>
      <c r="S918" s="203"/>
      <c r="T918" s="204"/>
      <c r="AT918" s="198" t="s">
        <v>205</v>
      </c>
      <c r="AU918" s="198" t="s">
        <v>94</v>
      </c>
      <c r="AV918" s="13" t="s">
        <v>94</v>
      </c>
      <c r="AW918" s="13" t="s">
        <v>38</v>
      </c>
      <c r="AX918" s="13" t="s">
        <v>25</v>
      </c>
      <c r="AY918" s="198" t="s">
        <v>196</v>
      </c>
    </row>
    <row r="919" spans="1:65" s="2" customFormat="1" ht="16.5" customHeight="1">
      <c r="A919" s="35"/>
      <c r="B919" s="153"/>
      <c r="C919" s="228" t="s">
        <v>2703</v>
      </c>
      <c r="D919" s="228" t="s">
        <v>500</v>
      </c>
      <c r="E919" s="229" t="s">
        <v>2704</v>
      </c>
      <c r="F919" s="230" t="s">
        <v>2705</v>
      </c>
      <c r="G919" s="231" t="s">
        <v>595</v>
      </c>
      <c r="H919" s="232">
        <v>6.06</v>
      </c>
      <c r="I919" s="233"/>
      <c r="J919" s="234">
        <f>ROUND(I919*H919,2)</f>
        <v>0</v>
      </c>
      <c r="K919" s="230" t="s">
        <v>202</v>
      </c>
      <c r="L919" s="235"/>
      <c r="M919" s="236" t="s">
        <v>1</v>
      </c>
      <c r="N919" s="237" t="s">
        <v>50</v>
      </c>
      <c r="O919" s="61"/>
      <c r="P919" s="193">
        <f>O919*H919</f>
        <v>0</v>
      </c>
      <c r="Q919" s="193">
        <v>4.1000000000000003E-3</v>
      </c>
      <c r="R919" s="193">
        <f>Q919*H919</f>
        <v>2.4846E-2</v>
      </c>
      <c r="S919" s="193">
        <v>0</v>
      </c>
      <c r="T919" s="194">
        <f>S919*H919</f>
        <v>0</v>
      </c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R919" s="195" t="s">
        <v>239</v>
      </c>
      <c r="AT919" s="195" t="s">
        <v>500</v>
      </c>
      <c r="AU919" s="195" t="s">
        <v>94</v>
      </c>
      <c r="AY919" s="18" t="s">
        <v>196</v>
      </c>
      <c r="BE919" s="101">
        <f>IF(N919="základní",J919,0)</f>
        <v>0</v>
      </c>
      <c r="BF919" s="101">
        <f>IF(N919="snížená",J919,0)</f>
        <v>0</v>
      </c>
      <c r="BG919" s="101">
        <f>IF(N919="zákl. přenesená",J919,0)</f>
        <v>0</v>
      </c>
      <c r="BH919" s="101">
        <f>IF(N919="sníž. přenesená",J919,0)</f>
        <v>0</v>
      </c>
      <c r="BI919" s="101">
        <f>IF(N919="nulová",J919,0)</f>
        <v>0</v>
      </c>
      <c r="BJ919" s="18" t="s">
        <v>25</v>
      </c>
      <c r="BK919" s="101">
        <f>ROUND(I919*H919,2)</f>
        <v>0</v>
      </c>
      <c r="BL919" s="18" t="s">
        <v>203</v>
      </c>
      <c r="BM919" s="195" t="s">
        <v>2706</v>
      </c>
    </row>
    <row r="920" spans="1:65" s="13" customFormat="1" ht="11.25">
      <c r="B920" s="196"/>
      <c r="D920" s="197" t="s">
        <v>205</v>
      </c>
      <c r="E920" s="198" t="s">
        <v>1</v>
      </c>
      <c r="F920" s="199" t="s">
        <v>2707</v>
      </c>
      <c r="H920" s="200">
        <v>6.06</v>
      </c>
      <c r="I920" s="201"/>
      <c r="L920" s="196"/>
      <c r="M920" s="202"/>
      <c r="N920" s="203"/>
      <c r="O920" s="203"/>
      <c r="P920" s="203"/>
      <c r="Q920" s="203"/>
      <c r="R920" s="203"/>
      <c r="S920" s="203"/>
      <c r="T920" s="204"/>
      <c r="AT920" s="198" t="s">
        <v>205</v>
      </c>
      <c r="AU920" s="198" t="s">
        <v>94</v>
      </c>
      <c r="AV920" s="13" t="s">
        <v>94</v>
      </c>
      <c r="AW920" s="13" t="s">
        <v>38</v>
      </c>
      <c r="AX920" s="13" t="s">
        <v>84</v>
      </c>
      <c r="AY920" s="198" t="s">
        <v>196</v>
      </c>
    </row>
    <row r="921" spans="1:65" s="15" customFormat="1" ht="11.25">
      <c r="B921" s="212"/>
      <c r="D921" s="197" t="s">
        <v>205</v>
      </c>
      <c r="E921" s="213" t="s">
        <v>1</v>
      </c>
      <c r="F921" s="214" t="s">
        <v>225</v>
      </c>
      <c r="H921" s="215">
        <v>6.06</v>
      </c>
      <c r="I921" s="216"/>
      <c r="L921" s="212"/>
      <c r="M921" s="217"/>
      <c r="N921" s="218"/>
      <c r="O921" s="218"/>
      <c r="P921" s="218"/>
      <c r="Q921" s="218"/>
      <c r="R921" s="218"/>
      <c r="S921" s="218"/>
      <c r="T921" s="219"/>
      <c r="AT921" s="213" t="s">
        <v>205</v>
      </c>
      <c r="AU921" s="213" t="s">
        <v>94</v>
      </c>
      <c r="AV921" s="15" t="s">
        <v>203</v>
      </c>
      <c r="AW921" s="15" t="s">
        <v>38</v>
      </c>
      <c r="AX921" s="15" t="s">
        <v>25</v>
      </c>
      <c r="AY921" s="213" t="s">
        <v>196</v>
      </c>
    </row>
    <row r="922" spans="1:65" s="2" customFormat="1" ht="21.75" customHeight="1">
      <c r="A922" s="35"/>
      <c r="B922" s="153"/>
      <c r="C922" s="184" t="s">
        <v>2708</v>
      </c>
      <c r="D922" s="184" t="s">
        <v>198</v>
      </c>
      <c r="E922" s="185" t="s">
        <v>2709</v>
      </c>
      <c r="F922" s="186" t="s">
        <v>2710</v>
      </c>
      <c r="G922" s="187" t="s">
        <v>595</v>
      </c>
      <c r="H922" s="188">
        <v>2</v>
      </c>
      <c r="I922" s="189"/>
      <c r="J922" s="190">
        <f>ROUND(I922*H922,2)</f>
        <v>0</v>
      </c>
      <c r="K922" s="186" t="s">
        <v>202</v>
      </c>
      <c r="L922" s="36"/>
      <c r="M922" s="191" t="s">
        <v>1</v>
      </c>
      <c r="N922" s="192" t="s">
        <v>50</v>
      </c>
      <c r="O922" s="61"/>
      <c r="P922" s="193">
        <f>O922*H922</f>
        <v>0</v>
      </c>
      <c r="Q922" s="193">
        <v>3.0000000000000001E-3</v>
      </c>
      <c r="R922" s="193">
        <f>Q922*H922</f>
        <v>6.0000000000000001E-3</v>
      </c>
      <c r="S922" s="193">
        <v>0</v>
      </c>
      <c r="T922" s="194">
        <f>S922*H922</f>
        <v>0</v>
      </c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R922" s="195" t="s">
        <v>203</v>
      </c>
      <c r="AT922" s="195" t="s">
        <v>198</v>
      </c>
      <c r="AU922" s="195" t="s">
        <v>94</v>
      </c>
      <c r="AY922" s="18" t="s">
        <v>196</v>
      </c>
      <c r="BE922" s="101">
        <f>IF(N922="základní",J922,0)</f>
        <v>0</v>
      </c>
      <c r="BF922" s="101">
        <f>IF(N922="snížená",J922,0)</f>
        <v>0</v>
      </c>
      <c r="BG922" s="101">
        <f>IF(N922="zákl. přenesená",J922,0)</f>
        <v>0</v>
      </c>
      <c r="BH922" s="101">
        <f>IF(N922="sníž. přenesená",J922,0)</f>
        <v>0</v>
      </c>
      <c r="BI922" s="101">
        <f>IF(N922="nulová",J922,0)</f>
        <v>0</v>
      </c>
      <c r="BJ922" s="18" t="s">
        <v>25</v>
      </c>
      <c r="BK922" s="101">
        <f>ROUND(I922*H922,2)</f>
        <v>0</v>
      </c>
      <c r="BL922" s="18" t="s">
        <v>203</v>
      </c>
      <c r="BM922" s="195" t="s">
        <v>2711</v>
      </c>
    </row>
    <row r="923" spans="1:65" s="2" customFormat="1" ht="16.5" customHeight="1">
      <c r="A923" s="35"/>
      <c r="B923" s="153"/>
      <c r="C923" s="228" t="s">
        <v>2712</v>
      </c>
      <c r="D923" s="228" t="s">
        <v>500</v>
      </c>
      <c r="E923" s="229" t="s">
        <v>2713</v>
      </c>
      <c r="F923" s="230" t="s">
        <v>2714</v>
      </c>
      <c r="G923" s="231" t="s">
        <v>595</v>
      </c>
      <c r="H923" s="232">
        <v>2.02</v>
      </c>
      <c r="I923" s="233"/>
      <c r="J923" s="234">
        <f>ROUND(I923*H923,2)</f>
        <v>0</v>
      </c>
      <c r="K923" s="230" t="s">
        <v>202</v>
      </c>
      <c r="L923" s="235"/>
      <c r="M923" s="236" t="s">
        <v>1</v>
      </c>
      <c r="N923" s="237" t="s">
        <v>50</v>
      </c>
      <c r="O923" s="61"/>
      <c r="P923" s="193">
        <f>O923*H923</f>
        <v>0</v>
      </c>
      <c r="Q923" s="193">
        <v>6.6000000000000003E-2</v>
      </c>
      <c r="R923" s="193">
        <f>Q923*H923</f>
        <v>0.13331999999999999</v>
      </c>
      <c r="S923" s="193">
        <v>0</v>
      </c>
      <c r="T923" s="194">
        <f>S923*H923</f>
        <v>0</v>
      </c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R923" s="195" t="s">
        <v>239</v>
      </c>
      <c r="AT923" s="195" t="s">
        <v>500</v>
      </c>
      <c r="AU923" s="195" t="s">
        <v>94</v>
      </c>
      <c r="AY923" s="18" t="s">
        <v>196</v>
      </c>
      <c r="BE923" s="101">
        <f>IF(N923="základní",J923,0)</f>
        <v>0</v>
      </c>
      <c r="BF923" s="101">
        <f>IF(N923="snížená",J923,0)</f>
        <v>0</v>
      </c>
      <c r="BG923" s="101">
        <f>IF(N923="zákl. přenesená",J923,0)</f>
        <v>0</v>
      </c>
      <c r="BH923" s="101">
        <f>IF(N923="sníž. přenesená",J923,0)</f>
        <v>0</v>
      </c>
      <c r="BI923" s="101">
        <f>IF(N923="nulová",J923,0)</f>
        <v>0</v>
      </c>
      <c r="BJ923" s="18" t="s">
        <v>25</v>
      </c>
      <c r="BK923" s="101">
        <f>ROUND(I923*H923,2)</f>
        <v>0</v>
      </c>
      <c r="BL923" s="18" t="s">
        <v>203</v>
      </c>
      <c r="BM923" s="195" t="s">
        <v>2715</v>
      </c>
    </row>
    <row r="924" spans="1:65" s="13" customFormat="1" ht="11.25">
      <c r="B924" s="196"/>
      <c r="D924" s="197" t="s">
        <v>205</v>
      </c>
      <c r="E924" s="198" t="s">
        <v>1</v>
      </c>
      <c r="F924" s="199" t="s">
        <v>2716</v>
      </c>
      <c r="H924" s="200">
        <v>2.02</v>
      </c>
      <c r="I924" s="201"/>
      <c r="L924" s="196"/>
      <c r="M924" s="202"/>
      <c r="N924" s="203"/>
      <c r="O924" s="203"/>
      <c r="P924" s="203"/>
      <c r="Q924" s="203"/>
      <c r="R924" s="203"/>
      <c r="S924" s="203"/>
      <c r="T924" s="204"/>
      <c r="AT924" s="198" t="s">
        <v>205</v>
      </c>
      <c r="AU924" s="198" t="s">
        <v>94</v>
      </c>
      <c r="AV924" s="13" t="s">
        <v>94</v>
      </c>
      <c r="AW924" s="13" t="s">
        <v>38</v>
      </c>
      <c r="AX924" s="13" t="s">
        <v>84</v>
      </c>
      <c r="AY924" s="198" t="s">
        <v>196</v>
      </c>
    </row>
    <row r="925" spans="1:65" s="15" customFormat="1" ht="11.25">
      <c r="B925" s="212"/>
      <c r="D925" s="197" t="s">
        <v>205</v>
      </c>
      <c r="E925" s="213" t="s">
        <v>1</v>
      </c>
      <c r="F925" s="214" t="s">
        <v>225</v>
      </c>
      <c r="H925" s="215">
        <v>2.02</v>
      </c>
      <c r="I925" s="216"/>
      <c r="L925" s="212"/>
      <c r="M925" s="217"/>
      <c r="N925" s="218"/>
      <c r="O925" s="218"/>
      <c r="P925" s="218"/>
      <c r="Q925" s="218"/>
      <c r="R925" s="218"/>
      <c r="S925" s="218"/>
      <c r="T925" s="219"/>
      <c r="AT925" s="213" t="s">
        <v>205</v>
      </c>
      <c r="AU925" s="213" t="s">
        <v>94</v>
      </c>
      <c r="AV925" s="15" t="s">
        <v>203</v>
      </c>
      <c r="AW925" s="15" t="s">
        <v>38</v>
      </c>
      <c r="AX925" s="15" t="s">
        <v>25</v>
      </c>
      <c r="AY925" s="213" t="s">
        <v>196</v>
      </c>
    </row>
    <row r="926" spans="1:65" s="2" customFormat="1" ht="16.5" customHeight="1">
      <c r="A926" s="35"/>
      <c r="B926" s="153"/>
      <c r="C926" s="228" t="s">
        <v>2717</v>
      </c>
      <c r="D926" s="228" t="s">
        <v>500</v>
      </c>
      <c r="E926" s="229" t="s">
        <v>2718</v>
      </c>
      <c r="F926" s="230" t="s">
        <v>2719</v>
      </c>
      <c r="G926" s="231" t="s">
        <v>595</v>
      </c>
      <c r="H926" s="232">
        <v>2.02</v>
      </c>
      <c r="I926" s="233"/>
      <c r="J926" s="234">
        <f>ROUND(I926*H926,2)</f>
        <v>0</v>
      </c>
      <c r="K926" s="230" t="s">
        <v>202</v>
      </c>
      <c r="L926" s="235"/>
      <c r="M926" s="236" t="s">
        <v>1</v>
      </c>
      <c r="N926" s="237" t="s">
        <v>50</v>
      </c>
      <c r="O926" s="61"/>
      <c r="P926" s="193">
        <f>O926*H926</f>
        <v>0</v>
      </c>
      <c r="Q926" s="193">
        <v>6.8999999999999999E-3</v>
      </c>
      <c r="R926" s="193">
        <f>Q926*H926</f>
        <v>1.3938000000000001E-2</v>
      </c>
      <c r="S926" s="193">
        <v>0</v>
      </c>
      <c r="T926" s="194">
        <f>S926*H926</f>
        <v>0</v>
      </c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R926" s="195" t="s">
        <v>239</v>
      </c>
      <c r="AT926" s="195" t="s">
        <v>500</v>
      </c>
      <c r="AU926" s="195" t="s">
        <v>94</v>
      </c>
      <c r="AY926" s="18" t="s">
        <v>196</v>
      </c>
      <c r="BE926" s="101">
        <f>IF(N926="základní",J926,0)</f>
        <v>0</v>
      </c>
      <c r="BF926" s="101">
        <f>IF(N926="snížená",J926,0)</f>
        <v>0</v>
      </c>
      <c r="BG926" s="101">
        <f>IF(N926="zákl. přenesená",J926,0)</f>
        <v>0</v>
      </c>
      <c r="BH926" s="101">
        <f>IF(N926="sníž. přenesená",J926,0)</f>
        <v>0</v>
      </c>
      <c r="BI926" s="101">
        <f>IF(N926="nulová",J926,0)</f>
        <v>0</v>
      </c>
      <c r="BJ926" s="18" t="s">
        <v>25</v>
      </c>
      <c r="BK926" s="101">
        <f>ROUND(I926*H926,2)</f>
        <v>0</v>
      </c>
      <c r="BL926" s="18" t="s">
        <v>203</v>
      </c>
      <c r="BM926" s="195" t="s">
        <v>2720</v>
      </c>
    </row>
    <row r="927" spans="1:65" s="13" customFormat="1" ht="11.25">
      <c r="B927" s="196"/>
      <c r="D927" s="197" t="s">
        <v>205</v>
      </c>
      <c r="E927" s="198" t="s">
        <v>1</v>
      </c>
      <c r="F927" s="199" t="s">
        <v>2716</v>
      </c>
      <c r="H927" s="200">
        <v>2.02</v>
      </c>
      <c r="I927" s="201"/>
      <c r="L927" s="196"/>
      <c r="M927" s="202"/>
      <c r="N927" s="203"/>
      <c r="O927" s="203"/>
      <c r="P927" s="203"/>
      <c r="Q927" s="203"/>
      <c r="R927" s="203"/>
      <c r="S927" s="203"/>
      <c r="T927" s="204"/>
      <c r="AT927" s="198" t="s">
        <v>205</v>
      </c>
      <c r="AU927" s="198" t="s">
        <v>94</v>
      </c>
      <c r="AV927" s="13" t="s">
        <v>94</v>
      </c>
      <c r="AW927" s="13" t="s">
        <v>38</v>
      </c>
      <c r="AX927" s="13" t="s">
        <v>84</v>
      </c>
      <c r="AY927" s="198" t="s">
        <v>196</v>
      </c>
    </row>
    <row r="928" spans="1:65" s="15" customFormat="1" ht="11.25">
      <c r="B928" s="212"/>
      <c r="D928" s="197" t="s">
        <v>205</v>
      </c>
      <c r="E928" s="213" t="s">
        <v>1</v>
      </c>
      <c r="F928" s="214" t="s">
        <v>225</v>
      </c>
      <c r="H928" s="215">
        <v>2.02</v>
      </c>
      <c r="I928" s="216"/>
      <c r="L928" s="212"/>
      <c r="M928" s="217"/>
      <c r="N928" s="218"/>
      <c r="O928" s="218"/>
      <c r="P928" s="218"/>
      <c r="Q928" s="218"/>
      <c r="R928" s="218"/>
      <c r="S928" s="218"/>
      <c r="T928" s="219"/>
      <c r="AT928" s="213" t="s">
        <v>205</v>
      </c>
      <c r="AU928" s="213" t="s">
        <v>94</v>
      </c>
      <c r="AV928" s="15" t="s">
        <v>203</v>
      </c>
      <c r="AW928" s="15" t="s">
        <v>38</v>
      </c>
      <c r="AX928" s="15" t="s">
        <v>25</v>
      </c>
      <c r="AY928" s="213" t="s">
        <v>196</v>
      </c>
    </row>
    <row r="929" spans="1:65" s="2" customFormat="1" ht="16.5" customHeight="1">
      <c r="A929" s="35"/>
      <c r="B929" s="153"/>
      <c r="C929" s="184" t="s">
        <v>2721</v>
      </c>
      <c r="D929" s="184" t="s">
        <v>198</v>
      </c>
      <c r="E929" s="185" t="s">
        <v>2722</v>
      </c>
      <c r="F929" s="186" t="s">
        <v>2723</v>
      </c>
      <c r="G929" s="187" t="s">
        <v>595</v>
      </c>
      <c r="H929" s="188">
        <v>33</v>
      </c>
      <c r="I929" s="189"/>
      <c r="J929" s="190">
        <f t="shared" ref="J929:J937" si="95">ROUND(I929*H929,2)</f>
        <v>0</v>
      </c>
      <c r="K929" s="186" t="s">
        <v>202</v>
      </c>
      <c r="L929" s="36"/>
      <c r="M929" s="191" t="s">
        <v>1</v>
      </c>
      <c r="N929" s="192" t="s">
        <v>50</v>
      </c>
      <c r="O929" s="61"/>
      <c r="P929" s="193">
        <f t="shared" ref="P929:P937" si="96">O929*H929</f>
        <v>0</v>
      </c>
      <c r="Q929" s="193">
        <v>0.12303</v>
      </c>
      <c r="R929" s="193">
        <f t="shared" ref="R929:R937" si="97">Q929*H929</f>
        <v>4.05999</v>
      </c>
      <c r="S929" s="193">
        <v>0</v>
      </c>
      <c r="T929" s="194">
        <f t="shared" ref="T929:T937" si="98">S929*H929</f>
        <v>0</v>
      </c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R929" s="195" t="s">
        <v>203</v>
      </c>
      <c r="AT929" s="195" t="s">
        <v>198</v>
      </c>
      <c r="AU929" s="195" t="s">
        <v>94</v>
      </c>
      <c r="AY929" s="18" t="s">
        <v>196</v>
      </c>
      <c r="BE929" s="101">
        <f t="shared" ref="BE929:BE937" si="99">IF(N929="základní",J929,0)</f>
        <v>0</v>
      </c>
      <c r="BF929" s="101">
        <f t="shared" ref="BF929:BF937" si="100">IF(N929="snížená",J929,0)</f>
        <v>0</v>
      </c>
      <c r="BG929" s="101">
        <f t="shared" ref="BG929:BG937" si="101">IF(N929="zákl. přenesená",J929,0)</f>
        <v>0</v>
      </c>
      <c r="BH929" s="101">
        <f t="shared" ref="BH929:BH937" si="102">IF(N929="sníž. přenesená",J929,0)</f>
        <v>0</v>
      </c>
      <c r="BI929" s="101">
        <f t="shared" ref="BI929:BI937" si="103">IF(N929="nulová",J929,0)</f>
        <v>0</v>
      </c>
      <c r="BJ929" s="18" t="s">
        <v>25</v>
      </c>
      <c r="BK929" s="101">
        <f t="shared" ref="BK929:BK937" si="104">ROUND(I929*H929,2)</f>
        <v>0</v>
      </c>
      <c r="BL929" s="18" t="s">
        <v>203</v>
      </c>
      <c r="BM929" s="195" t="s">
        <v>2724</v>
      </c>
    </row>
    <row r="930" spans="1:65" s="2" customFormat="1" ht="16.5" customHeight="1">
      <c r="A930" s="35"/>
      <c r="B930" s="153"/>
      <c r="C930" s="228" t="s">
        <v>2725</v>
      </c>
      <c r="D930" s="228" t="s">
        <v>500</v>
      </c>
      <c r="E930" s="229" t="s">
        <v>2726</v>
      </c>
      <c r="F930" s="230" t="s">
        <v>2727</v>
      </c>
      <c r="G930" s="231" t="s">
        <v>595</v>
      </c>
      <c r="H930" s="232">
        <v>33</v>
      </c>
      <c r="I930" s="233"/>
      <c r="J930" s="234">
        <f t="shared" si="95"/>
        <v>0</v>
      </c>
      <c r="K930" s="230" t="s">
        <v>202</v>
      </c>
      <c r="L930" s="235"/>
      <c r="M930" s="236" t="s">
        <v>1</v>
      </c>
      <c r="N930" s="237" t="s">
        <v>50</v>
      </c>
      <c r="O930" s="61"/>
      <c r="P930" s="193">
        <f t="shared" si="96"/>
        <v>0</v>
      </c>
      <c r="Q930" s="193">
        <v>1.3299999999999999E-2</v>
      </c>
      <c r="R930" s="193">
        <f t="shared" si="97"/>
        <v>0.43889999999999996</v>
      </c>
      <c r="S930" s="193">
        <v>0</v>
      </c>
      <c r="T930" s="194">
        <f t="shared" si="98"/>
        <v>0</v>
      </c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  <c r="AR930" s="195" t="s">
        <v>239</v>
      </c>
      <c r="AT930" s="195" t="s">
        <v>500</v>
      </c>
      <c r="AU930" s="195" t="s">
        <v>94</v>
      </c>
      <c r="AY930" s="18" t="s">
        <v>196</v>
      </c>
      <c r="BE930" s="101">
        <f t="shared" si="99"/>
        <v>0</v>
      </c>
      <c r="BF930" s="101">
        <f t="shared" si="100"/>
        <v>0</v>
      </c>
      <c r="BG930" s="101">
        <f t="shared" si="101"/>
        <v>0</v>
      </c>
      <c r="BH930" s="101">
        <f t="shared" si="102"/>
        <v>0</v>
      </c>
      <c r="BI930" s="101">
        <f t="shared" si="103"/>
        <v>0</v>
      </c>
      <c r="BJ930" s="18" t="s">
        <v>25</v>
      </c>
      <c r="BK930" s="101">
        <f t="shared" si="104"/>
        <v>0</v>
      </c>
      <c r="BL930" s="18" t="s">
        <v>203</v>
      </c>
      <c r="BM930" s="195" t="s">
        <v>2728</v>
      </c>
    </row>
    <row r="931" spans="1:65" s="2" customFormat="1" ht="16.5" customHeight="1">
      <c r="A931" s="35"/>
      <c r="B931" s="153"/>
      <c r="C931" s="184" t="s">
        <v>2729</v>
      </c>
      <c r="D931" s="184" t="s">
        <v>198</v>
      </c>
      <c r="E931" s="185" t="s">
        <v>2730</v>
      </c>
      <c r="F931" s="186" t="s">
        <v>2731</v>
      </c>
      <c r="G931" s="187" t="s">
        <v>595</v>
      </c>
      <c r="H931" s="188">
        <v>13</v>
      </c>
      <c r="I931" s="189"/>
      <c r="J931" s="190">
        <f t="shared" si="95"/>
        <v>0</v>
      </c>
      <c r="K931" s="186" t="s">
        <v>202</v>
      </c>
      <c r="L931" s="36"/>
      <c r="M931" s="191" t="s">
        <v>1</v>
      </c>
      <c r="N931" s="192" t="s">
        <v>50</v>
      </c>
      <c r="O931" s="61"/>
      <c r="P931" s="193">
        <f t="shared" si="96"/>
        <v>0</v>
      </c>
      <c r="Q931" s="193">
        <v>0.32906000000000002</v>
      </c>
      <c r="R931" s="193">
        <f t="shared" si="97"/>
        <v>4.2777799999999999</v>
      </c>
      <c r="S931" s="193">
        <v>0</v>
      </c>
      <c r="T931" s="194">
        <f t="shared" si="98"/>
        <v>0</v>
      </c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R931" s="195" t="s">
        <v>203</v>
      </c>
      <c r="AT931" s="195" t="s">
        <v>198</v>
      </c>
      <c r="AU931" s="195" t="s">
        <v>94</v>
      </c>
      <c r="AY931" s="18" t="s">
        <v>196</v>
      </c>
      <c r="BE931" s="101">
        <f t="shared" si="99"/>
        <v>0</v>
      </c>
      <c r="BF931" s="101">
        <f t="shared" si="100"/>
        <v>0</v>
      </c>
      <c r="BG931" s="101">
        <f t="shared" si="101"/>
        <v>0</v>
      </c>
      <c r="BH931" s="101">
        <f t="shared" si="102"/>
        <v>0</v>
      </c>
      <c r="BI931" s="101">
        <f t="shared" si="103"/>
        <v>0</v>
      </c>
      <c r="BJ931" s="18" t="s">
        <v>25</v>
      </c>
      <c r="BK931" s="101">
        <f t="shared" si="104"/>
        <v>0</v>
      </c>
      <c r="BL931" s="18" t="s">
        <v>203</v>
      </c>
      <c r="BM931" s="195" t="s">
        <v>2732</v>
      </c>
    </row>
    <row r="932" spans="1:65" s="2" customFormat="1" ht="16.5" customHeight="1">
      <c r="A932" s="35"/>
      <c r="B932" s="153"/>
      <c r="C932" s="228" t="s">
        <v>2733</v>
      </c>
      <c r="D932" s="228" t="s">
        <v>500</v>
      </c>
      <c r="E932" s="229" t="s">
        <v>2734</v>
      </c>
      <c r="F932" s="230" t="s">
        <v>2735</v>
      </c>
      <c r="G932" s="231" t="s">
        <v>595</v>
      </c>
      <c r="H932" s="232">
        <v>13</v>
      </c>
      <c r="I932" s="233"/>
      <c r="J932" s="234">
        <f t="shared" si="95"/>
        <v>0</v>
      </c>
      <c r="K932" s="230" t="s">
        <v>202</v>
      </c>
      <c r="L932" s="235"/>
      <c r="M932" s="236" t="s">
        <v>1</v>
      </c>
      <c r="N932" s="237" t="s">
        <v>50</v>
      </c>
      <c r="O932" s="61"/>
      <c r="P932" s="193">
        <f t="shared" si="96"/>
        <v>0</v>
      </c>
      <c r="Q932" s="193">
        <v>2.9499999999999998E-2</v>
      </c>
      <c r="R932" s="193">
        <f t="shared" si="97"/>
        <v>0.38349999999999995</v>
      </c>
      <c r="S932" s="193">
        <v>0</v>
      </c>
      <c r="T932" s="194">
        <f t="shared" si="98"/>
        <v>0</v>
      </c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R932" s="195" t="s">
        <v>239</v>
      </c>
      <c r="AT932" s="195" t="s">
        <v>500</v>
      </c>
      <c r="AU932" s="195" t="s">
        <v>94</v>
      </c>
      <c r="AY932" s="18" t="s">
        <v>196</v>
      </c>
      <c r="BE932" s="101">
        <f t="shared" si="99"/>
        <v>0</v>
      </c>
      <c r="BF932" s="101">
        <f t="shared" si="100"/>
        <v>0</v>
      </c>
      <c r="BG932" s="101">
        <f t="shared" si="101"/>
        <v>0</v>
      </c>
      <c r="BH932" s="101">
        <f t="shared" si="102"/>
        <v>0</v>
      </c>
      <c r="BI932" s="101">
        <f t="shared" si="103"/>
        <v>0</v>
      </c>
      <c r="BJ932" s="18" t="s">
        <v>25</v>
      </c>
      <c r="BK932" s="101">
        <f t="shared" si="104"/>
        <v>0</v>
      </c>
      <c r="BL932" s="18" t="s">
        <v>203</v>
      </c>
      <c r="BM932" s="195" t="s">
        <v>2736</v>
      </c>
    </row>
    <row r="933" spans="1:65" s="2" customFormat="1" ht="16.5" customHeight="1">
      <c r="A933" s="35"/>
      <c r="B933" s="153"/>
      <c r="C933" s="184" t="s">
        <v>2737</v>
      </c>
      <c r="D933" s="184" t="s">
        <v>198</v>
      </c>
      <c r="E933" s="185" t="s">
        <v>2738</v>
      </c>
      <c r="F933" s="186" t="s">
        <v>2739</v>
      </c>
      <c r="G933" s="187" t="s">
        <v>595</v>
      </c>
      <c r="H933" s="188">
        <v>14</v>
      </c>
      <c r="I933" s="189"/>
      <c r="J933" s="190">
        <f t="shared" si="95"/>
        <v>0</v>
      </c>
      <c r="K933" s="186" t="s">
        <v>202</v>
      </c>
      <c r="L933" s="36"/>
      <c r="M933" s="191" t="s">
        <v>1</v>
      </c>
      <c r="N933" s="192" t="s">
        <v>50</v>
      </c>
      <c r="O933" s="61"/>
      <c r="P933" s="193">
        <f t="shared" si="96"/>
        <v>0</v>
      </c>
      <c r="Q933" s="193">
        <v>1.6000000000000001E-4</v>
      </c>
      <c r="R933" s="193">
        <f t="shared" si="97"/>
        <v>2.2400000000000002E-3</v>
      </c>
      <c r="S933" s="193">
        <v>0</v>
      </c>
      <c r="T933" s="194">
        <f t="shared" si="98"/>
        <v>0</v>
      </c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  <c r="AR933" s="195" t="s">
        <v>203</v>
      </c>
      <c r="AT933" s="195" t="s">
        <v>198</v>
      </c>
      <c r="AU933" s="195" t="s">
        <v>94</v>
      </c>
      <c r="AY933" s="18" t="s">
        <v>196</v>
      </c>
      <c r="BE933" s="101">
        <f t="shared" si="99"/>
        <v>0</v>
      </c>
      <c r="BF933" s="101">
        <f t="shared" si="100"/>
        <v>0</v>
      </c>
      <c r="BG933" s="101">
        <f t="shared" si="101"/>
        <v>0</v>
      </c>
      <c r="BH933" s="101">
        <f t="shared" si="102"/>
        <v>0</v>
      </c>
      <c r="BI933" s="101">
        <f t="shared" si="103"/>
        <v>0</v>
      </c>
      <c r="BJ933" s="18" t="s">
        <v>25</v>
      </c>
      <c r="BK933" s="101">
        <f t="shared" si="104"/>
        <v>0</v>
      </c>
      <c r="BL933" s="18" t="s">
        <v>203</v>
      </c>
      <c r="BM933" s="195" t="s">
        <v>2740</v>
      </c>
    </row>
    <row r="934" spans="1:65" s="2" customFormat="1" ht="16.5" customHeight="1">
      <c r="A934" s="35"/>
      <c r="B934" s="153"/>
      <c r="C934" s="184" t="s">
        <v>2741</v>
      </c>
      <c r="D934" s="184" t="s">
        <v>198</v>
      </c>
      <c r="E934" s="185" t="s">
        <v>2742</v>
      </c>
      <c r="F934" s="186" t="s">
        <v>2743</v>
      </c>
      <c r="G934" s="187" t="s">
        <v>229</v>
      </c>
      <c r="H934" s="188">
        <v>4085</v>
      </c>
      <c r="I934" s="189"/>
      <c r="J934" s="190">
        <f t="shared" si="95"/>
        <v>0</v>
      </c>
      <c r="K934" s="186" t="s">
        <v>202</v>
      </c>
      <c r="L934" s="36"/>
      <c r="M934" s="191" t="s">
        <v>1</v>
      </c>
      <c r="N934" s="192" t="s">
        <v>50</v>
      </c>
      <c r="O934" s="61"/>
      <c r="P934" s="193">
        <f t="shared" si="96"/>
        <v>0</v>
      </c>
      <c r="Q934" s="193">
        <v>2.0000000000000001E-4</v>
      </c>
      <c r="R934" s="193">
        <f t="shared" si="97"/>
        <v>0.81700000000000006</v>
      </c>
      <c r="S934" s="193">
        <v>0</v>
      </c>
      <c r="T934" s="194">
        <f t="shared" si="98"/>
        <v>0</v>
      </c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R934" s="195" t="s">
        <v>203</v>
      </c>
      <c r="AT934" s="195" t="s">
        <v>198</v>
      </c>
      <c r="AU934" s="195" t="s">
        <v>94</v>
      </c>
      <c r="AY934" s="18" t="s">
        <v>196</v>
      </c>
      <c r="BE934" s="101">
        <f t="shared" si="99"/>
        <v>0</v>
      </c>
      <c r="BF934" s="101">
        <f t="shared" si="100"/>
        <v>0</v>
      </c>
      <c r="BG934" s="101">
        <f t="shared" si="101"/>
        <v>0</v>
      </c>
      <c r="BH934" s="101">
        <f t="shared" si="102"/>
        <v>0</v>
      </c>
      <c r="BI934" s="101">
        <f t="shared" si="103"/>
        <v>0</v>
      </c>
      <c r="BJ934" s="18" t="s">
        <v>25</v>
      </c>
      <c r="BK934" s="101">
        <f t="shared" si="104"/>
        <v>0</v>
      </c>
      <c r="BL934" s="18" t="s">
        <v>203</v>
      </c>
      <c r="BM934" s="195" t="s">
        <v>2744</v>
      </c>
    </row>
    <row r="935" spans="1:65" s="2" customFormat="1" ht="16.5" customHeight="1">
      <c r="A935" s="35"/>
      <c r="B935" s="153"/>
      <c r="C935" s="184" t="s">
        <v>2745</v>
      </c>
      <c r="D935" s="184" t="s">
        <v>198</v>
      </c>
      <c r="E935" s="185" t="s">
        <v>2746</v>
      </c>
      <c r="F935" s="186" t="s">
        <v>2747</v>
      </c>
      <c r="G935" s="187" t="s">
        <v>229</v>
      </c>
      <c r="H935" s="188">
        <v>1890</v>
      </c>
      <c r="I935" s="189"/>
      <c r="J935" s="190">
        <f t="shared" si="95"/>
        <v>0</v>
      </c>
      <c r="K935" s="186" t="s">
        <v>202</v>
      </c>
      <c r="L935" s="36"/>
      <c r="M935" s="191" t="s">
        <v>1</v>
      </c>
      <c r="N935" s="192" t="s">
        <v>50</v>
      </c>
      <c r="O935" s="61"/>
      <c r="P935" s="193">
        <f t="shared" si="96"/>
        <v>0</v>
      </c>
      <c r="Q935" s="193">
        <v>9.0000000000000006E-5</v>
      </c>
      <c r="R935" s="193">
        <f t="shared" si="97"/>
        <v>0.1701</v>
      </c>
      <c r="S935" s="193">
        <v>0</v>
      </c>
      <c r="T935" s="194">
        <f t="shared" si="98"/>
        <v>0</v>
      </c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  <c r="AR935" s="195" t="s">
        <v>203</v>
      </c>
      <c r="AT935" s="195" t="s">
        <v>198</v>
      </c>
      <c r="AU935" s="195" t="s">
        <v>94</v>
      </c>
      <c r="AY935" s="18" t="s">
        <v>196</v>
      </c>
      <c r="BE935" s="101">
        <f t="shared" si="99"/>
        <v>0</v>
      </c>
      <c r="BF935" s="101">
        <f t="shared" si="100"/>
        <v>0</v>
      </c>
      <c r="BG935" s="101">
        <f t="shared" si="101"/>
        <v>0</v>
      </c>
      <c r="BH935" s="101">
        <f t="shared" si="102"/>
        <v>0</v>
      </c>
      <c r="BI935" s="101">
        <f t="shared" si="103"/>
        <v>0</v>
      </c>
      <c r="BJ935" s="18" t="s">
        <v>25</v>
      </c>
      <c r="BK935" s="101">
        <f t="shared" si="104"/>
        <v>0</v>
      </c>
      <c r="BL935" s="18" t="s">
        <v>203</v>
      </c>
      <c r="BM935" s="195" t="s">
        <v>2748</v>
      </c>
    </row>
    <row r="936" spans="1:65" s="2" customFormat="1" ht="16.5" customHeight="1">
      <c r="A936" s="35"/>
      <c r="B936" s="153"/>
      <c r="C936" s="184" t="s">
        <v>2749</v>
      </c>
      <c r="D936" s="184" t="s">
        <v>198</v>
      </c>
      <c r="E936" s="185" t="s">
        <v>2750</v>
      </c>
      <c r="F936" s="186" t="s">
        <v>2751</v>
      </c>
      <c r="G936" s="187" t="s">
        <v>595</v>
      </c>
      <c r="H936" s="188">
        <v>66</v>
      </c>
      <c r="I936" s="189"/>
      <c r="J936" s="190">
        <f t="shared" si="95"/>
        <v>0</v>
      </c>
      <c r="K936" s="186" t="s">
        <v>202</v>
      </c>
      <c r="L936" s="36"/>
      <c r="M936" s="191" t="s">
        <v>1</v>
      </c>
      <c r="N936" s="192" t="s">
        <v>50</v>
      </c>
      <c r="O936" s="61"/>
      <c r="P936" s="193">
        <f t="shared" si="96"/>
        <v>0</v>
      </c>
      <c r="Q936" s="193">
        <v>3.3E-4</v>
      </c>
      <c r="R936" s="193">
        <f t="shared" si="97"/>
        <v>2.1780000000000001E-2</v>
      </c>
      <c r="S936" s="193">
        <v>0</v>
      </c>
      <c r="T936" s="194">
        <f t="shared" si="98"/>
        <v>0</v>
      </c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R936" s="195" t="s">
        <v>203</v>
      </c>
      <c r="AT936" s="195" t="s">
        <v>198</v>
      </c>
      <c r="AU936" s="195" t="s">
        <v>94</v>
      </c>
      <c r="AY936" s="18" t="s">
        <v>196</v>
      </c>
      <c r="BE936" s="101">
        <f t="shared" si="99"/>
        <v>0</v>
      </c>
      <c r="BF936" s="101">
        <f t="shared" si="100"/>
        <v>0</v>
      </c>
      <c r="BG936" s="101">
        <f t="shared" si="101"/>
        <v>0</v>
      </c>
      <c r="BH936" s="101">
        <f t="shared" si="102"/>
        <v>0</v>
      </c>
      <c r="BI936" s="101">
        <f t="shared" si="103"/>
        <v>0</v>
      </c>
      <c r="BJ936" s="18" t="s">
        <v>25</v>
      </c>
      <c r="BK936" s="101">
        <f t="shared" si="104"/>
        <v>0</v>
      </c>
      <c r="BL936" s="18" t="s">
        <v>203</v>
      </c>
      <c r="BM936" s="195" t="s">
        <v>2752</v>
      </c>
    </row>
    <row r="937" spans="1:65" s="2" customFormat="1" ht="16.5" customHeight="1">
      <c r="A937" s="35"/>
      <c r="B937" s="153"/>
      <c r="C937" s="184" t="s">
        <v>2753</v>
      </c>
      <c r="D937" s="184" t="s">
        <v>198</v>
      </c>
      <c r="E937" s="185" t="s">
        <v>2754</v>
      </c>
      <c r="F937" s="186" t="s">
        <v>2755</v>
      </c>
      <c r="G937" s="187" t="s">
        <v>229</v>
      </c>
      <c r="H937" s="188">
        <v>3</v>
      </c>
      <c r="I937" s="189"/>
      <c r="J937" s="190">
        <f t="shared" si="95"/>
        <v>0</v>
      </c>
      <c r="K937" s="186" t="s">
        <v>202</v>
      </c>
      <c r="L937" s="36"/>
      <c r="M937" s="191" t="s">
        <v>1</v>
      </c>
      <c r="N937" s="192" t="s">
        <v>50</v>
      </c>
      <c r="O937" s="61"/>
      <c r="P937" s="193">
        <f t="shared" si="96"/>
        <v>0</v>
      </c>
      <c r="Q937" s="193">
        <v>0</v>
      </c>
      <c r="R937" s="193">
        <f t="shared" si="97"/>
        <v>0</v>
      </c>
      <c r="S937" s="193">
        <v>0</v>
      </c>
      <c r="T937" s="194">
        <f t="shared" si="98"/>
        <v>0</v>
      </c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R937" s="195" t="s">
        <v>203</v>
      </c>
      <c r="AT937" s="195" t="s">
        <v>198</v>
      </c>
      <c r="AU937" s="195" t="s">
        <v>94</v>
      </c>
      <c r="AY937" s="18" t="s">
        <v>196</v>
      </c>
      <c r="BE937" s="101">
        <f t="shared" si="99"/>
        <v>0</v>
      </c>
      <c r="BF937" s="101">
        <f t="shared" si="100"/>
        <v>0</v>
      </c>
      <c r="BG937" s="101">
        <f t="shared" si="101"/>
        <v>0</v>
      </c>
      <c r="BH937" s="101">
        <f t="shared" si="102"/>
        <v>0</v>
      </c>
      <c r="BI937" s="101">
        <f t="shared" si="103"/>
        <v>0</v>
      </c>
      <c r="BJ937" s="18" t="s">
        <v>25</v>
      </c>
      <c r="BK937" s="101">
        <f t="shared" si="104"/>
        <v>0</v>
      </c>
      <c r="BL937" s="18" t="s">
        <v>203</v>
      </c>
      <c r="BM937" s="195" t="s">
        <v>2756</v>
      </c>
    </row>
    <row r="938" spans="1:65" s="13" customFormat="1" ht="11.25">
      <c r="B938" s="196"/>
      <c r="D938" s="197" t="s">
        <v>205</v>
      </c>
      <c r="E938" s="198" t="s">
        <v>1</v>
      </c>
      <c r="F938" s="199" t="s">
        <v>2757</v>
      </c>
      <c r="H938" s="200">
        <v>3</v>
      </c>
      <c r="I938" s="201"/>
      <c r="L938" s="196"/>
      <c r="M938" s="202"/>
      <c r="N938" s="203"/>
      <c r="O938" s="203"/>
      <c r="P938" s="203"/>
      <c r="Q938" s="203"/>
      <c r="R938" s="203"/>
      <c r="S938" s="203"/>
      <c r="T938" s="204"/>
      <c r="AT938" s="198" t="s">
        <v>205</v>
      </c>
      <c r="AU938" s="198" t="s">
        <v>94</v>
      </c>
      <c r="AV938" s="13" t="s">
        <v>94</v>
      </c>
      <c r="AW938" s="13" t="s">
        <v>38</v>
      </c>
      <c r="AX938" s="13" t="s">
        <v>25</v>
      </c>
      <c r="AY938" s="198" t="s">
        <v>196</v>
      </c>
    </row>
    <row r="939" spans="1:65" s="2" customFormat="1" ht="16.5" customHeight="1">
      <c r="A939" s="35"/>
      <c r="B939" s="153"/>
      <c r="C939" s="228" t="s">
        <v>2758</v>
      </c>
      <c r="D939" s="228" t="s">
        <v>500</v>
      </c>
      <c r="E939" s="229" t="s">
        <v>2759</v>
      </c>
      <c r="F939" s="230" t="s">
        <v>2760</v>
      </c>
      <c r="G939" s="231" t="s">
        <v>229</v>
      </c>
      <c r="H939" s="232">
        <v>3.0449999999999999</v>
      </c>
      <c r="I939" s="233"/>
      <c r="J939" s="234">
        <f>ROUND(I939*H939,2)</f>
        <v>0</v>
      </c>
      <c r="K939" s="230" t="s">
        <v>202</v>
      </c>
      <c r="L939" s="235"/>
      <c r="M939" s="236" t="s">
        <v>1</v>
      </c>
      <c r="N939" s="237" t="s">
        <v>50</v>
      </c>
      <c r="O939" s="61"/>
      <c r="P939" s="193">
        <f>O939*H939</f>
        <v>0</v>
      </c>
      <c r="Q939" s="193">
        <v>1.61E-2</v>
      </c>
      <c r="R939" s="193">
        <f>Q939*H939</f>
        <v>4.9024499999999999E-2</v>
      </c>
      <c r="S939" s="193">
        <v>0</v>
      </c>
      <c r="T939" s="194">
        <f>S939*H939</f>
        <v>0</v>
      </c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  <c r="AR939" s="195" t="s">
        <v>239</v>
      </c>
      <c r="AT939" s="195" t="s">
        <v>500</v>
      </c>
      <c r="AU939" s="195" t="s">
        <v>94</v>
      </c>
      <c r="AY939" s="18" t="s">
        <v>196</v>
      </c>
      <c r="BE939" s="101">
        <f>IF(N939="základní",J939,0)</f>
        <v>0</v>
      </c>
      <c r="BF939" s="101">
        <f>IF(N939="snížená",J939,0)</f>
        <v>0</v>
      </c>
      <c r="BG939" s="101">
        <f>IF(N939="zákl. přenesená",J939,0)</f>
        <v>0</v>
      </c>
      <c r="BH939" s="101">
        <f>IF(N939="sníž. přenesená",J939,0)</f>
        <v>0</v>
      </c>
      <c r="BI939" s="101">
        <f>IF(N939="nulová",J939,0)</f>
        <v>0</v>
      </c>
      <c r="BJ939" s="18" t="s">
        <v>25</v>
      </c>
      <c r="BK939" s="101">
        <f>ROUND(I939*H939,2)</f>
        <v>0</v>
      </c>
      <c r="BL939" s="18" t="s">
        <v>203</v>
      </c>
      <c r="BM939" s="195" t="s">
        <v>2761</v>
      </c>
    </row>
    <row r="940" spans="1:65" s="13" customFormat="1" ht="11.25">
      <c r="B940" s="196"/>
      <c r="D940" s="197" t="s">
        <v>205</v>
      </c>
      <c r="F940" s="199" t="s">
        <v>752</v>
      </c>
      <c r="H940" s="200">
        <v>3.0449999999999999</v>
      </c>
      <c r="I940" s="201"/>
      <c r="L940" s="196"/>
      <c r="M940" s="202"/>
      <c r="N940" s="203"/>
      <c r="O940" s="203"/>
      <c r="P940" s="203"/>
      <c r="Q940" s="203"/>
      <c r="R940" s="203"/>
      <c r="S940" s="203"/>
      <c r="T940" s="204"/>
      <c r="AT940" s="198" t="s">
        <v>205</v>
      </c>
      <c r="AU940" s="198" t="s">
        <v>94</v>
      </c>
      <c r="AV940" s="13" t="s">
        <v>94</v>
      </c>
      <c r="AW940" s="13" t="s">
        <v>3</v>
      </c>
      <c r="AX940" s="13" t="s">
        <v>25</v>
      </c>
      <c r="AY940" s="198" t="s">
        <v>196</v>
      </c>
    </row>
    <row r="941" spans="1:65" s="2" customFormat="1" ht="16.5" customHeight="1">
      <c r="A941" s="35"/>
      <c r="B941" s="153"/>
      <c r="C941" s="184" t="s">
        <v>2762</v>
      </c>
      <c r="D941" s="184" t="s">
        <v>198</v>
      </c>
      <c r="E941" s="185" t="s">
        <v>2763</v>
      </c>
      <c r="F941" s="186" t="s">
        <v>2764</v>
      </c>
      <c r="G941" s="187" t="s">
        <v>595</v>
      </c>
      <c r="H941" s="188">
        <v>9</v>
      </c>
      <c r="I941" s="189"/>
      <c r="J941" s="190">
        <f>ROUND(I941*H941,2)</f>
        <v>0</v>
      </c>
      <c r="K941" s="186" t="s">
        <v>202</v>
      </c>
      <c r="L941" s="36"/>
      <c r="M941" s="191" t="s">
        <v>1</v>
      </c>
      <c r="N941" s="192" t="s">
        <v>50</v>
      </c>
      <c r="O941" s="61"/>
      <c r="P941" s="193">
        <f>O941*H941</f>
        <v>0</v>
      </c>
      <c r="Q941" s="193">
        <v>1.1E-4</v>
      </c>
      <c r="R941" s="193">
        <f>Q941*H941</f>
        <v>9.8999999999999999E-4</v>
      </c>
      <c r="S941" s="193">
        <v>0</v>
      </c>
      <c r="T941" s="194">
        <f>S941*H941</f>
        <v>0</v>
      </c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R941" s="195" t="s">
        <v>203</v>
      </c>
      <c r="AT941" s="195" t="s">
        <v>198</v>
      </c>
      <c r="AU941" s="195" t="s">
        <v>94</v>
      </c>
      <c r="AY941" s="18" t="s">
        <v>196</v>
      </c>
      <c r="BE941" s="101">
        <f>IF(N941="základní",J941,0)</f>
        <v>0</v>
      </c>
      <c r="BF941" s="101">
        <f>IF(N941="snížená",J941,0)</f>
        <v>0</v>
      </c>
      <c r="BG941" s="101">
        <f>IF(N941="zákl. přenesená",J941,0)</f>
        <v>0</v>
      </c>
      <c r="BH941" s="101">
        <f>IF(N941="sníž. přenesená",J941,0)</f>
        <v>0</v>
      </c>
      <c r="BI941" s="101">
        <f>IF(N941="nulová",J941,0)</f>
        <v>0</v>
      </c>
      <c r="BJ941" s="18" t="s">
        <v>25</v>
      </c>
      <c r="BK941" s="101">
        <f>ROUND(I941*H941,2)</f>
        <v>0</v>
      </c>
      <c r="BL941" s="18" t="s">
        <v>203</v>
      </c>
      <c r="BM941" s="195" t="s">
        <v>2765</v>
      </c>
    </row>
    <row r="942" spans="1:65" s="2" customFormat="1" ht="16.5" customHeight="1">
      <c r="A942" s="35"/>
      <c r="B942" s="153"/>
      <c r="C942" s="184" t="s">
        <v>2766</v>
      </c>
      <c r="D942" s="184" t="s">
        <v>198</v>
      </c>
      <c r="E942" s="185" t="s">
        <v>2767</v>
      </c>
      <c r="F942" s="186" t="s">
        <v>2768</v>
      </c>
      <c r="G942" s="187" t="s">
        <v>595</v>
      </c>
      <c r="H942" s="188">
        <v>2</v>
      </c>
      <c r="I942" s="189"/>
      <c r="J942" s="190">
        <f>ROUND(I942*H942,2)</f>
        <v>0</v>
      </c>
      <c r="K942" s="186" t="s">
        <v>202</v>
      </c>
      <c r="L942" s="36"/>
      <c r="M942" s="191" t="s">
        <v>1</v>
      </c>
      <c r="N942" s="192" t="s">
        <v>50</v>
      </c>
      <c r="O942" s="61"/>
      <c r="P942" s="193">
        <f>O942*H942</f>
        <v>0</v>
      </c>
      <c r="Q942" s="193">
        <v>1.1999999999999999E-3</v>
      </c>
      <c r="R942" s="193">
        <f>Q942*H942</f>
        <v>2.3999999999999998E-3</v>
      </c>
      <c r="S942" s="193">
        <v>0</v>
      </c>
      <c r="T942" s="194">
        <f>S942*H942</f>
        <v>0</v>
      </c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R942" s="195" t="s">
        <v>203</v>
      </c>
      <c r="AT942" s="195" t="s">
        <v>198</v>
      </c>
      <c r="AU942" s="195" t="s">
        <v>94</v>
      </c>
      <c r="AY942" s="18" t="s">
        <v>196</v>
      </c>
      <c r="BE942" s="101">
        <f>IF(N942="základní",J942,0)</f>
        <v>0</v>
      </c>
      <c r="BF942" s="101">
        <f>IF(N942="snížená",J942,0)</f>
        <v>0</v>
      </c>
      <c r="BG942" s="101">
        <f>IF(N942="zákl. přenesená",J942,0)</f>
        <v>0</v>
      </c>
      <c r="BH942" s="101">
        <f>IF(N942="sníž. přenesená",J942,0)</f>
        <v>0</v>
      </c>
      <c r="BI942" s="101">
        <f>IF(N942="nulová",J942,0)</f>
        <v>0</v>
      </c>
      <c r="BJ942" s="18" t="s">
        <v>25</v>
      </c>
      <c r="BK942" s="101">
        <f>ROUND(I942*H942,2)</f>
        <v>0</v>
      </c>
      <c r="BL942" s="18" t="s">
        <v>203</v>
      </c>
      <c r="BM942" s="195" t="s">
        <v>2769</v>
      </c>
    </row>
    <row r="943" spans="1:65" s="2" customFormat="1" ht="16.5" customHeight="1">
      <c r="A943" s="35"/>
      <c r="B943" s="153"/>
      <c r="C943" s="184" t="s">
        <v>2770</v>
      </c>
      <c r="D943" s="184" t="s">
        <v>198</v>
      </c>
      <c r="E943" s="185" t="s">
        <v>2771</v>
      </c>
      <c r="F943" s="186" t="s">
        <v>2772</v>
      </c>
      <c r="G943" s="187" t="s">
        <v>595</v>
      </c>
      <c r="H943" s="188">
        <v>27</v>
      </c>
      <c r="I943" s="189"/>
      <c r="J943" s="190">
        <f>ROUND(I943*H943,2)</f>
        <v>0</v>
      </c>
      <c r="K943" s="186" t="s">
        <v>202</v>
      </c>
      <c r="L943" s="36"/>
      <c r="M943" s="191" t="s">
        <v>1</v>
      </c>
      <c r="N943" s="192" t="s">
        <v>50</v>
      </c>
      <c r="O943" s="61"/>
      <c r="P943" s="193">
        <f>O943*H943</f>
        <v>0</v>
      </c>
      <c r="Q943" s="193">
        <v>0</v>
      </c>
      <c r="R943" s="193">
        <f>Q943*H943</f>
        <v>0</v>
      </c>
      <c r="S943" s="193">
        <v>4.7499999999999999E-3</v>
      </c>
      <c r="T943" s="194">
        <f>S943*H943</f>
        <v>0.12825</v>
      </c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  <c r="AR943" s="195" t="s">
        <v>203</v>
      </c>
      <c r="AT943" s="195" t="s">
        <v>198</v>
      </c>
      <c r="AU943" s="195" t="s">
        <v>94</v>
      </c>
      <c r="AY943" s="18" t="s">
        <v>196</v>
      </c>
      <c r="BE943" s="101">
        <f>IF(N943="základní",J943,0)</f>
        <v>0</v>
      </c>
      <c r="BF943" s="101">
        <f>IF(N943="snížená",J943,0)</f>
        <v>0</v>
      </c>
      <c r="BG943" s="101">
        <f>IF(N943="zákl. přenesená",J943,0)</f>
        <v>0</v>
      </c>
      <c r="BH943" s="101">
        <f>IF(N943="sníž. přenesená",J943,0)</f>
        <v>0</v>
      </c>
      <c r="BI943" s="101">
        <f>IF(N943="nulová",J943,0)</f>
        <v>0</v>
      </c>
      <c r="BJ943" s="18" t="s">
        <v>25</v>
      </c>
      <c r="BK943" s="101">
        <f>ROUND(I943*H943,2)</f>
        <v>0</v>
      </c>
      <c r="BL943" s="18" t="s">
        <v>203</v>
      </c>
      <c r="BM943" s="195" t="s">
        <v>2773</v>
      </c>
    </row>
    <row r="944" spans="1:65" s="13" customFormat="1" ht="11.25">
      <c r="B944" s="196"/>
      <c r="D944" s="197" t="s">
        <v>205</v>
      </c>
      <c r="E944" s="198" t="s">
        <v>1</v>
      </c>
      <c r="F944" s="199" t="s">
        <v>2774</v>
      </c>
      <c r="H944" s="200">
        <v>10</v>
      </c>
      <c r="I944" s="201"/>
      <c r="L944" s="196"/>
      <c r="M944" s="202"/>
      <c r="N944" s="203"/>
      <c r="O944" s="203"/>
      <c r="P944" s="203"/>
      <c r="Q944" s="203"/>
      <c r="R944" s="203"/>
      <c r="S944" s="203"/>
      <c r="T944" s="204"/>
      <c r="AT944" s="198" t="s">
        <v>205</v>
      </c>
      <c r="AU944" s="198" t="s">
        <v>94</v>
      </c>
      <c r="AV944" s="13" t="s">
        <v>94</v>
      </c>
      <c r="AW944" s="13" t="s">
        <v>38</v>
      </c>
      <c r="AX944" s="13" t="s">
        <v>84</v>
      </c>
      <c r="AY944" s="198" t="s">
        <v>196</v>
      </c>
    </row>
    <row r="945" spans="1:65" s="13" customFormat="1" ht="11.25">
      <c r="B945" s="196"/>
      <c r="D945" s="197" t="s">
        <v>205</v>
      </c>
      <c r="E945" s="198" t="s">
        <v>1</v>
      </c>
      <c r="F945" s="199" t="s">
        <v>2775</v>
      </c>
      <c r="H945" s="200">
        <v>5</v>
      </c>
      <c r="I945" s="201"/>
      <c r="L945" s="196"/>
      <c r="M945" s="202"/>
      <c r="N945" s="203"/>
      <c r="O945" s="203"/>
      <c r="P945" s="203"/>
      <c r="Q945" s="203"/>
      <c r="R945" s="203"/>
      <c r="S945" s="203"/>
      <c r="T945" s="204"/>
      <c r="AT945" s="198" t="s">
        <v>205</v>
      </c>
      <c r="AU945" s="198" t="s">
        <v>94</v>
      </c>
      <c r="AV945" s="13" t="s">
        <v>94</v>
      </c>
      <c r="AW945" s="13" t="s">
        <v>38</v>
      </c>
      <c r="AX945" s="13" t="s">
        <v>84</v>
      </c>
      <c r="AY945" s="198" t="s">
        <v>196</v>
      </c>
    </row>
    <row r="946" spans="1:65" s="13" customFormat="1" ht="11.25">
      <c r="B946" s="196"/>
      <c r="D946" s="197" t="s">
        <v>205</v>
      </c>
      <c r="E946" s="198" t="s">
        <v>1</v>
      </c>
      <c r="F946" s="199" t="s">
        <v>2776</v>
      </c>
      <c r="H946" s="200">
        <v>2</v>
      </c>
      <c r="I946" s="201"/>
      <c r="L946" s="196"/>
      <c r="M946" s="202"/>
      <c r="N946" s="203"/>
      <c r="O946" s="203"/>
      <c r="P946" s="203"/>
      <c r="Q946" s="203"/>
      <c r="R946" s="203"/>
      <c r="S946" s="203"/>
      <c r="T946" s="204"/>
      <c r="AT946" s="198" t="s">
        <v>205</v>
      </c>
      <c r="AU946" s="198" t="s">
        <v>94</v>
      </c>
      <c r="AV946" s="13" t="s">
        <v>94</v>
      </c>
      <c r="AW946" s="13" t="s">
        <v>38</v>
      </c>
      <c r="AX946" s="13" t="s">
        <v>84</v>
      </c>
      <c r="AY946" s="198" t="s">
        <v>196</v>
      </c>
    </row>
    <row r="947" spans="1:65" s="13" customFormat="1" ht="11.25">
      <c r="B947" s="196"/>
      <c r="D947" s="197" t="s">
        <v>205</v>
      </c>
      <c r="E947" s="198" t="s">
        <v>1</v>
      </c>
      <c r="F947" s="199" t="s">
        <v>2777</v>
      </c>
      <c r="H947" s="200">
        <v>8</v>
      </c>
      <c r="I947" s="201"/>
      <c r="L947" s="196"/>
      <c r="M947" s="202"/>
      <c r="N947" s="203"/>
      <c r="O947" s="203"/>
      <c r="P947" s="203"/>
      <c r="Q947" s="203"/>
      <c r="R947" s="203"/>
      <c r="S947" s="203"/>
      <c r="T947" s="204"/>
      <c r="AT947" s="198" t="s">
        <v>205</v>
      </c>
      <c r="AU947" s="198" t="s">
        <v>94</v>
      </c>
      <c r="AV947" s="13" t="s">
        <v>94</v>
      </c>
      <c r="AW947" s="13" t="s">
        <v>38</v>
      </c>
      <c r="AX947" s="13" t="s">
        <v>84</v>
      </c>
      <c r="AY947" s="198" t="s">
        <v>196</v>
      </c>
    </row>
    <row r="948" spans="1:65" s="13" customFormat="1" ht="11.25">
      <c r="B948" s="196"/>
      <c r="D948" s="197" t="s">
        <v>205</v>
      </c>
      <c r="E948" s="198" t="s">
        <v>1</v>
      </c>
      <c r="F948" s="199" t="s">
        <v>2778</v>
      </c>
      <c r="H948" s="200">
        <v>2</v>
      </c>
      <c r="I948" s="201"/>
      <c r="L948" s="196"/>
      <c r="M948" s="202"/>
      <c r="N948" s="203"/>
      <c r="O948" s="203"/>
      <c r="P948" s="203"/>
      <c r="Q948" s="203"/>
      <c r="R948" s="203"/>
      <c r="S948" s="203"/>
      <c r="T948" s="204"/>
      <c r="AT948" s="198" t="s">
        <v>205</v>
      </c>
      <c r="AU948" s="198" t="s">
        <v>94</v>
      </c>
      <c r="AV948" s="13" t="s">
        <v>94</v>
      </c>
      <c r="AW948" s="13" t="s">
        <v>38</v>
      </c>
      <c r="AX948" s="13" t="s">
        <v>84</v>
      </c>
      <c r="AY948" s="198" t="s">
        <v>196</v>
      </c>
    </row>
    <row r="949" spans="1:65" s="15" customFormat="1" ht="11.25">
      <c r="B949" s="212"/>
      <c r="D949" s="197" t="s">
        <v>205</v>
      </c>
      <c r="E949" s="213" t="s">
        <v>1</v>
      </c>
      <c r="F949" s="214" t="s">
        <v>225</v>
      </c>
      <c r="H949" s="215">
        <v>27</v>
      </c>
      <c r="I949" s="216"/>
      <c r="L949" s="212"/>
      <c r="M949" s="217"/>
      <c r="N949" s="218"/>
      <c r="O949" s="218"/>
      <c r="P949" s="218"/>
      <c r="Q949" s="218"/>
      <c r="R949" s="218"/>
      <c r="S949" s="218"/>
      <c r="T949" s="219"/>
      <c r="AT949" s="213" t="s">
        <v>205</v>
      </c>
      <c r="AU949" s="213" t="s">
        <v>94</v>
      </c>
      <c r="AV949" s="15" t="s">
        <v>203</v>
      </c>
      <c r="AW949" s="15" t="s">
        <v>38</v>
      </c>
      <c r="AX949" s="15" t="s">
        <v>25</v>
      </c>
      <c r="AY949" s="213" t="s">
        <v>196</v>
      </c>
    </row>
    <row r="950" spans="1:65" s="2" customFormat="1" ht="16.5" customHeight="1">
      <c r="A950" s="35"/>
      <c r="B950" s="153"/>
      <c r="C950" s="184" t="s">
        <v>2779</v>
      </c>
      <c r="D950" s="184" t="s">
        <v>198</v>
      </c>
      <c r="E950" s="185" t="s">
        <v>2780</v>
      </c>
      <c r="F950" s="186" t="s">
        <v>2781</v>
      </c>
      <c r="G950" s="187" t="s">
        <v>595</v>
      </c>
      <c r="H950" s="188">
        <v>27</v>
      </c>
      <c r="I950" s="189"/>
      <c r="J950" s="190">
        <f>ROUND(I950*H950,2)</f>
        <v>0</v>
      </c>
      <c r="K950" s="186" t="s">
        <v>202</v>
      </c>
      <c r="L950" s="36"/>
      <c r="M950" s="191" t="s">
        <v>1</v>
      </c>
      <c r="N950" s="192" t="s">
        <v>50</v>
      </c>
      <c r="O950" s="61"/>
      <c r="P950" s="193">
        <f>O950*H950</f>
        <v>0</v>
      </c>
      <c r="Q950" s="193">
        <v>0</v>
      </c>
      <c r="R950" s="193">
        <f>Q950*H950</f>
        <v>0</v>
      </c>
      <c r="S950" s="193">
        <v>1.4E-2</v>
      </c>
      <c r="T950" s="194">
        <f>S950*H950</f>
        <v>0.378</v>
      </c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  <c r="AR950" s="195" t="s">
        <v>203</v>
      </c>
      <c r="AT950" s="195" t="s">
        <v>198</v>
      </c>
      <c r="AU950" s="195" t="s">
        <v>94</v>
      </c>
      <c r="AY950" s="18" t="s">
        <v>196</v>
      </c>
      <c r="BE950" s="101">
        <f>IF(N950="základní",J950,0)</f>
        <v>0</v>
      </c>
      <c r="BF950" s="101">
        <f>IF(N950="snížená",J950,0)</f>
        <v>0</v>
      </c>
      <c r="BG950" s="101">
        <f>IF(N950="zákl. přenesená",J950,0)</f>
        <v>0</v>
      </c>
      <c r="BH950" s="101">
        <f>IF(N950="sníž. přenesená",J950,0)</f>
        <v>0</v>
      </c>
      <c r="BI950" s="101">
        <f>IF(N950="nulová",J950,0)</f>
        <v>0</v>
      </c>
      <c r="BJ950" s="18" t="s">
        <v>25</v>
      </c>
      <c r="BK950" s="101">
        <f>ROUND(I950*H950,2)</f>
        <v>0</v>
      </c>
      <c r="BL950" s="18" t="s">
        <v>203</v>
      </c>
      <c r="BM950" s="195" t="s">
        <v>2782</v>
      </c>
    </row>
    <row r="951" spans="1:65" s="2" customFormat="1" ht="16.5" customHeight="1">
      <c r="A951" s="35"/>
      <c r="B951" s="153"/>
      <c r="C951" s="184" t="s">
        <v>2783</v>
      </c>
      <c r="D951" s="184" t="s">
        <v>198</v>
      </c>
      <c r="E951" s="185" t="s">
        <v>2784</v>
      </c>
      <c r="F951" s="186" t="s">
        <v>2785</v>
      </c>
      <c r="G951" s="187" t="s">
        <v>595</v>
      </c>
      <c r="H951" s="188">
        <v>27</v>
      </c>
      <c r="I951" s="189"/>
      <c r="J951" s="190">
        <f>ROUND(I951*H951,2)</f>
        <v>0</v>
      </c>
      <c r="K951" s="186" t="s">
        <v>202</v>
      </c>
      <c r="L951" s="36"/>
      <c r="M951" s="191" t="s">
        <v>1</v>
      </c>
      <c r="N951" s="192" t="s">
        <v>50</v>
      </c>
      <c r="O951" s="61"/>
      <c r="P951" s="193">
        <f>O951*H951</f>
        <v>0</v>
      </c>
      <c r="Q951" s="193">
        <v>2.9999999999999997E-4</v>
      </c>
      <c r="R951" s="193">
        <f>Q951*H951</f>
        <v>8.0999999999999996E-3</v>
      </c>
      <c r="S951" s="193">
        <v>0</v>
      </c>
      <c r="T951" s="194">
        <f>S951*H951</f>
        <v>0</v>
      </c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R951" s="195" t="s">
        <v>203</v>
      </c>
      <c r="AT951" s="195" t="s">
        <v>198</v>
      </c>
      <c r="AU951" s="195" t="s">
        <v>94</v>
      </c>
      <c r="AY951" s="18" t="s">
        <v>196</v>
      </c>
      <c r="BE951" s="101">
        <f>IF(N951="základní",J951,0)</f>
        <v>0</v>
      </c>
      <c r="BF951" s="101">
        <f>IF(N951="snížená",J951,0)</f>
        <v>0</v>
      </c>
      <c r="BG951" s="101">
        <f>IF(N951="zákl. přenesená",J951,0)</f>
        <v>0</v>
      </c>
      <c r="BH951" s="101">
        <f>IF(N951="sníž. přenesená",J951,0)</f>
        <v>0</v>
      </c>
      <c r="BI951" s="101">
        <f>IF(N951="nulová",J951,0)</f>
        <v>0</v>
      </c>
      <c r="BJ951" s="18" t="s">
        <v>25</v>
      </c>
      <c r="BK951" s="101">
        <f>ROUND(I951*H951,2)</f>
        <v>0</v>
      </c>
      <c r="BL951" s="18" t="s">
        <v>203</v>
      </c>
      <c r="BM951" s="195" t="s">
        <v>2786</v>
      </c>
    </row>
    <row r="952" spans="1:65" s="2" customFormat="1" ht="16.5" customHeight="1">
      <c r="A952" s="35"/>
      <c r="B952" s="153"/>
      <c r="C952" s="184" t="s">
        <v>2787</v>
      </c>
      <c r="D952" s="184" t="s">
        <v>198</v>
      </c>
      <c r="E952" s="185" t="s">
        <v>2788</v>
      </c>
      <c r="F952" s="186" t="s">
        <v>2789</v>
      </c>
      <c r="G952" s="187" t="s">
        <v>209</v>
      </c>
      <c r="H952" s="188">
        <v>0.50600000000000001</v>
      </c>
      <c r="I952" s="189"/>
      <c r="J952" s="190">
        <f>ROUND(I952*H952,2)</f>
        <v>0</v>
      </c>
      <c r="K952" s="186" t="s">
        <v>202</v>
      </c>
      <c r="L952" s="36"/>
      <c r="M952" s="191" t="s">
        <v>1</v>
      </c>
      <c r="N952" s="192" t="s">
        <v>50</v>
      </c>
      <c r="O952" s="61"/>
      <c r="P952" s="193">
        <f>O952*H952</f>
        <v>0</v>
      </c>
      <c r="Q952" s="193">
        <v>0</v>
      </c>
      <c r="R952" s="193">
        <f>Q952*H952</f>
        <v>0</v>
      </c>
      <c r="S952" s="193">
        <v>0</v>
      </c>
      <c r="T952" s="194">
        <f>S952*H952</f>
        <v>0</v>
      </c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  <c r="AR952" s="195" t="s">
        <v>203</v>
      </c>
      <c r="AT952" s="195" t="s">
        <v>198</v>
      </c>
      <c r="AU952" s="195" t="s">
        <v>94</v>
      </c>
      <c r="AY952" s="18" t="s">
        <v>196</v>
      </c>
      <c r="BE952" s="101">
        <f>IF(N952="základní",J952,0)</f>
        <v>0</v>
      </c>
      <c r="BF952" s="101">
        <f>IF(N952="snížená",J952,0)</f>
        <v>0</v>
      </c>
      <c r="BG952" s="101">
        <f>IF(N952="zákl. přenesená",J952,0)</f>
        <v>0</v>
      </c>
      <c r="BH952" s="101">
        <f>IF(N952="sníž. přenesená",J952,0)</f>
        <v>0</v>
      </c>
      <c r="BI952" s="101">
        <f>IF(N952="nulová",J952,0)</f>
        <v>0</v>
      </c>
      <c r="BJ952" s="18" t="s">
        <v>25</v>
      </c>
      <c r="BK952" s="101">
        <f>ROUND(I952*H952,2)</f>
        <v>0</v>
      </c>
      <c r="BL952" s="18" t="s">
        <v>203</v>
      </c>
      <c r="BM952" s="195" t="s">
        <v>2790</v>
      </c>
    </row>
    <row r="953" spans="1:65" s="2" customFormat="1" ht="16.5" customHeight="1">
      <c r="A953" s="35"/>
      <c r="B953" s="153"/>
      <c r="C953" s="184" t="s">
        <v>2791</v>
      </c>
      <c r="D953" s="184" t="s">
        <v>198</v>
      </c>
      <c r="E953" s="185" t="s">
        <v>568</v>
      </c>
      <c r="F953" s="186" t="s">
        <v>569</v>
      </c>
      <c r="G953" s="187" t="s">
        <v>209</v>
      </c>
      <c r="H953" s="188">
        <v>4.048</v>
      </c>
      <c r="I953" s="189"/>
      <c r="J953" s="190">
        <f>ROUND(I953*H953,2)</f>
        <v>0</v>
      </c>
      <c r="K953" s="186" t="s">
        <v>202</v>
      </c>
      <c r="L953" s="36"/>
      <c r="M953" s="191" t="s">
        <v>1</v>
      </c>
      <c r="N953" s="192" t="s">
        <v>50</v>
      </c>
      <c r="O953" s="61"/>
      <c r="P953" s="193">
        <f>O953*H953</f>
        <v>0</v>
      </c>
      <c r="Q953" s="193">
        <v>0</v>
      </c>
      <c r="R953" s="193">
        <f>Q953*H953</f>
        <v>0</v>
      </c>
      <c r="S953" s="193">
        <v>0</v>
      </c>
      <c r="T953" s="194">
        <f>S953*H953</f>
        <v>0</v>
      </c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R953" s="195" t="s">
        <v>203</v>
      </c>
      <c r="AT953" s="195" t="s">
        <v>198</v>
      </c>
      <c r="AU953" s="195" t="s">
        <v>94</v>
      </c>
      <c r="AY953" s="18" t="s">
        <v>196</v>
      </c>
      <c r="BE953" s="101">
        <f>IF(N953="základní",J953,0)</f>
        <v>0</v>
      </c>
      <c r="BF953" s="101">
        <f>IF(N953="snížená",J953,0)</f>
        <v>0</v>
      </c>
      <c r="BG953" s="101">
        <f>IF(N953="zákl. přenesená",J953,0)</f>
        <v>0</v>
      </c>
      <c r="BH953" s="101">
        <f>IF(N953="sníž. přenesená",J953,0)</f>
        <v>0</v>
      </c>
      <c r="BI953" s="101">
        <f>IF(N953="nulová",J953,0)</f>
        <v>0</v>
      </c>
      <c r="BJ953" s="18" t="s">
        <v>25</v>
      </c>
      <c r="BK953" s="101">
        <f>ROUND(I953*H953,2)</f>
        <v>0</v>
      </c>
      <c r="BL953" s="18" t="s">
        <v>203</v>
      </c>
      <c r="BM953" s="195" t="s">
        <v>2792</v>
      </c>
    </row>
    <row r="954" spans="1:65" s="13" customFormat="1" ht="11.25">
      <c r="B954" s="196"/>
      <c r="D954" s="197" t="s">
        <v>205</v>
      </c>
      <c r="F954" s="199" t="s">
        <v>2793</v>
      </c>
      <c r="H954" s="200">
        <v>4.048</v>
      </c>
      <c r="I954" s="201"/>
      <c r="L954" s="196"/>
      <c r="M954" s="202"/>
      <c r="N954" s="203"/>
      <c r="O954" s="203"/>
      <c r="P954" s="203"/>
      <c r="Q954" s="203"/>
      <c r="R954" s="203"/>
      <c r="S954" s="203"/>
      <c r="T954" s="204"/>
      <c r="AT954" s="198" t="s">
        <v>205</v>
      </c>
      <c r="AU954" s="198" t="s">
        <v>94</v>
      </c>
      <c r="AV954" s="13" t="s">
        <v>94</v>
      </c>
      <c r="AW954" s="13" t="s">
        <v>3</v>
      </c>
      <c r="AX954" s="13" t="s">
        <v>25</v>
      </c>
      <c r="AY954" s="198" t="s">
        <v>196</v>
      </c>
    </row>
    <row r="955" spans="1:65" s="12" customFormat="1" ht="22.9" customHeight="1">
      <c r="B955" s="171"/>
      <c r="D955" s="172" t="s">
        <v>83</v>
      </c>
      <c r="E955" s="182" t="s">
        <v>767</v>
      </c>
      <c r="F955" s="182" t="s">
        <v>2794</v>
      </c>
      <c r="I955" s="174"/>
      <c r="J955" s="183">
        <f>BK955</f>
        <v>0</v>
      </c>
      <c r="L955" s="171"/>
      <c r="M955" s="176"/>
      <c r="N955" s="177"/>
      <c r="O955" s="177"/>
      <c r="P955" s="178">
        <f>SUM(P956:P987)</f>
        <v>0</v>
      </c>
      <c r="Q955" s="177"/>
      <c r="R955" s="178">
        <f>SUM(R956:R987)</f>
        <v>9.9332199999999968</v>
      </c>
      <c r="S955" s="177"/>
      <c r="T955" s="179">
        <f>SUM(T956:T987)</f>
        <v>0.33019999999999999</v>
      </c>
      <c r="AR955" s="172" t="s">
        <v>25</v>
      </c>
      <c r="AT955" s="180" t="s">
        <v>83</v>
      </c>
      <c r="AU955" s="180" t="s">
        <v>25</v>
      </c>
      <c r="AY955" s="172" t="s">
        <v>196</v>
      </c>
      <c r="BK955" s="181">
        <f>SUM(BK956:BK987)</f>
        <v>0</v>
      </c>
    </row>
    <row r="956" spans="1:65" s="2" customFormat="1" ht="16.5" customHeight="1">
      <c r="A956" s="35"/>
      <c r="B956" s="153"/>
      <c r="C956" s="184" t="s">
        <v>2795</v>
      </c>
      <c r="D956" s="184" t="s">
        <v>198</v>
      </c>
      <c r="E956" s="185" t="s">
        <v>2796</v>
      </c>
      <c r="F956" s="186" t="s">
        <v>2797</v>
      </c>
      <c r="G956" s="187" t="s">
        <v>229</v>
      </c>
      <c r="H956" s="188">
        <v>120</v>
      </c>
      <c r="I956" s="189"/>
      <c r="J956" s="190">
        <f>ROUND(I956*H956,2)</f>
        <v>0</v>
      </c>
      <c r="K956" s="186" t="s">
        <v>202</v>
      </c>
      <c r="L956" s="36"/>
      <c r="M956" s="191" t="s">
        <v>1</v>
      </c>
      <c r="N956" s="192" t="s">
        <v>50</v>
      </c>
      <c r="O956" s="61"/>
      <c r="P956" s="193">
        <f>O956*H956</f>
        <v>0</v>
      </c>
      <c r="Q956" s="193">
        <v>0</v>
      </c>
      <c r="R956" s="193">
        <f>Q956*H956</f>
        <v>0</v>
      </c>
      <c r="S956" s="193">
        <v>0</v>
      </c>
      <c r="T956" s="194">
        <f>S956*H956</f>
        <v>0</v>
      </c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  <c r="AR956" s="195" t="s">
        <v>203</v>
      </c>
      <c r="AT956" s="195" t="s">
        <v>198</v>
      </c>
      <c r="AU956" s="195" t="s">
        <v>94</v>
      </c>
      <c r="AY956" s="18" t="s">
        <v>196</v>
      </c>
      <c r="BE956" s="101">
        <f>IF(N956="základní",J956,0)</f>
        <v>0</v>
      </c>
      <c r="BF956" s="101">
        <f>IF(N956="snížená",J956,0)</f>
        <v>0</v>
      </c>
      <c r="BG956" s="101">
        <f>IF(N956="zákl. přenesená",J956,0)</f>
        <v>0</v>
      </c>
      <c r="BH956" s="101">
        <f>IF(N956="sníž. přenesená",J956,0)</f>
        <v>0</v>
      </c>
      <c r="BI956" s="101">
        <f>IF(N956="nulová",J956,0)</f>
        <v>0</v>
      </c>
      <c r="BJ956" s="18" t="s">
        <v>25</v>
      </c>
      <c r="BK956" s="101">
        <f>ROUND(I956*H956,2)</f>
        <v>0</v>
      </c>
      <c r="BL956" s="18" t="s">
        <v>203</v>
      </c>
      <c r="BM956" s="195" t="s">
        <v>2798</v>
      </c>
    </row>
    <row r="957" spans="1:65" s="13" customFormat="1" ht="11.25">
      <c r="B957" s="196"/>
      <c r="D957" s="197" t="s">
        <v>205</v>
      </c>
      <c r="E957" s="198" t="s">
        <v>1</v>
      </c>
      <c r="F957" s="199" t="s">
        <v>2799</v>
      </c>
      <c r="H957" s="200">
        <v>120</v>
      </c>
      <c r="I957" s="201"/>
      <c r="L957" s="196"/>
      <c r="M957" s="202"/>
      <c r="N957" s="203"/>
      <c r="O957" s="203"/>
      <c r="P957" s="203"/>
      <c r="Q957" s="203"/>
      <c r="R957" s="203"/>
      <c r="S957" s="203"/>
      <c r="T957" s="204"/>
      <c r="AT957" s="198" t="s">
        <v>205</v>
      </c>
      <c r="AU957" s="198" t="s">
        <v>94</v>
      </c>
      <c r="AV957" s="13" t="s">
        <v>94</v>
      </c>
      <c r="AW957" s="13" t="s">
        <v>38</v>
      </c>
      <c r="AX957" s="13" t="s">
        <v>84</v>
      </c>
      <c r="AY957" s="198" t="s">
        <v>196</v>
      </c>
    </row>
    <row r="958" spans="1:65" s="15" customFormat="1" ht="11.25">
      <c r="B958" s="212"/>
      <c r="D958" s="197" t="s">
        <v>205</v>
      </c>
      <c r="E958" s="213" t="s">
        <v>2800</v>
      </c>
      <c r="F958" s="214" t="s">
        <v>225</v>
      </c>
      <c r="H958" s="215">
        <v>120</v>
      </c>
      <c r="I958" s="216"/>
      <c r="L958" s="212"/>
      <c r="M958" s="217"/>
      <c r="N958" s="218"/>
      <c r="O958" s="218"/>
      <c r="P958" s="218"/>
      <c r="Q958" s="218"/>
      <c r="R958" s="218"/>
      <c r="S958" s="218"/>
      <c r="T958" s="219"/>
      <c r="AT958" s="213" t="s">
        <v>205</v>
      </c>
      <c r="AU958" s="213" t="s">
        <v>94</v>
      </c>
      <c r="AV958" s="15" t="s">
        <v>203</v>
      </c>
      <c r="AW958" s="15" t="s">
        <v>38</v>
      </c>
      <c r="AX958" s="15" t="s">
        <v>25</v>
      </c>
      <c r="AY958" s="213" t="s">
        <v>196</v>
      </c>
    </row>
    <row r="959" spans="1:65" s="2" customFormat="1" ht="16.5" customHeight="1">
      <c r="A959" s="35"/>
      <c r="B959" s="153"/>
      <c r="C959" s="228" t="s">
        <v>2801</v>
      </c>
      <c r="D959" s="228" t="s">
        <v>500</v>
      </c>
      <c r="E959" s="229" t="s">
        <v>2802</v>
      </c>
      <c r="F959" s="230" t="s">
        <v>2803</v>
      </c>
      <c r="G959" s="231" t="s">
        <v>229</v>
      </c>
      <c r="H959" s="232">
        <v>121.8</v>
      </c>
      <c r="I959" s="233"/>
      <c r="J959" s="234">
        <f>ROUND(I959*H959,2)</f>
        <v>0</v>
      </c>
      <c r="K959" s="230" t="s">
        <v>202</v>
      </c>
      <c r="L959" s="235"/>
      <c r="M959" s="236" t="s">
        <v>1</v>
      </c>
      <c r="N959" s="237" t="s">
        <v>50</v>
      </c>
      <c r="O959" s="61"/>
      <c r="P959" s="193">
        <f>O959*H959</f>
        <v>0</v>
      </c>
      <c r="Q959" s="193">
        <v>2.7E-4</v>
      </c>
      <c r="R959" s="193">
        <f>Q959*H959</f>
        <v>3.2885999999999999E-2</v>
      </c>
      <c r="S959" s="193">
        <v>0</v>
      </c>
      <c r="T959" s="194">
        <f>S959*H959</f>
        <v>0</v>
      </c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R959" s="195" t="s">
        <v>239</v>
      </c>
      <c r="AT959" s="195" t="s">
        <v>500</v>
      </c>
      <c r="AU959" s="195" t="s">
        <v>94</v>
      </c>
      <c r="AY959" s="18" t="s">
        <v>196</v>
      </c>
      <c r="BE959" s="101">
        <f>IF(N959="základní",J959,0)</f>
        <v>0</v>
      </c>
      <c r="BF959" s="101">
        <f>IF(N959="snížená",J959,0)</f>
        <v>0</v>
      </c>
      <c r="BG959" s="101">
        <f>IF(N959="zákl. přenesená",J959,0)</f>
        <v>0</v>
      </c>
      <c r="BH959" s="101">
        <f>IF(N959="sníž. přenesená",J959,0)</f>
        <v>0</v>
      </c>
      <c r="BI959" s="101">
        <f>IF(N959="nulová",J959,0)</f>
        <v>0</v>
      </c>
      <c r="BJ959" s="18" t="s">
        <v>25</v>
      </c>
      <c r="BK959" s="101">
        <f>ROUND(I959*H959,2)</f>
        <v>0</v>
      </c>
      <c r="BL959" s="18" t="s">
        <v>203</v>
      </c>
      <c r="BM959" s="195" t="s">
        <v>2804</v>
      </c>
    </row>
    <row r="960" spans="1:65" s="13" customFormat="1" ht="11.25">
      <c r="B960" s="196"/>
      <c r="D960" s="197" t="s">
        <v>205</v>
      </c>
      <c r="F960" s="199" t="s">
        <v>2805</v>
      </c>
      <c r="H960" s="200">
        <v>121.8</v>
      </c>
      <c r="I960" s="201"/>
      <c r="L960" s="196"/>
      <c r="M960" s="202"/>
      <c r="N960" s="203"/>
      <c r="O960" s="203"/>
      <c r="P960" s="203"/>
      <c r="Q960" s="203"/>
      <c r="R960" s="203"/>
      <c r="S960" s="203"/>
      <c r="T960" s="204"/>
      <c r="AT960" s="198" t="s">
        <v>205</v>
      </c>
      <c r="AU960" s="198" t="s">
        <v>94</v>
      </c>
      <c r="AV960" s="13" t="s">
        <v>94</v>
      </c>
      <c r="AW960" s="13" t="s">
        <v>3</v>
      </c>
      <c r="AX960" s="13" t="s">
        <v>25</v>
      </c>
      <c r="AY960" s="198" t="s">
        <v>196</v>
      </c>
    </row>
    <row r="961" spans="1:65" s="2" customFormat="1" ht="16.5" customHeight="1">
      <c r="A961" s="35"/>
      <c r="B961" s="153"/>
      <c r="C961" s="184" t="s">
        <v>2806</v>
      </c>
      <c r="D961" s="184" t="s">
        <v>198</v>
      </c>
      <c r="E961" s="185" t="s">
        <v>2807</v>
      </c>
      <c r="F961" s="186" t="s">
        <v>2808</v>
      </c>
      <c r="G961" s="187" t="s">
        <v>229</v>
      </c>
      <c r="H961" s="188">
        <v>200</v>
      </c>
      <c r="I961" s="189"/>
      <c r="J961" s="190">
        <f>ROUND(I961*H961,2)</f>
        <v>0</v>
      </c>
      <c r="K961" s="186" t="s">
        <v>202</v>
      </c>
      <c r="L961" s="36"/>
      <c r="M961" s="191" t="s">
        <v>1</v>
      </c>
      <c r="N961" s="192" t="s">
        <v>50</v>
      </c>
      <c r="O961" s="61"/>
      <c r="P961" s="193">
        <f>O961*H961</f>
        <v>0</v>
      </c>
      <c r="Q961" s="193">
        <v>0</v>
      </c>
      <c r="R961" s="193">
        <f>Q961*H961</f>
        <v>0</v>
      </c>
      <c r="S961" s="193">
        <v>0</v>
      </c>
      <c r="T961" s="194">
        <f>S961*H961</f>
        <v>0</v>
      </c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R961" s="195" t="s">
        <v>203</v>
      </c>
      <c r="AT961" s="195" t="s">
        <v>198</v>
      </c>
      <c r="AU961" s="195" t="s">
        <v>94</v>
      </c>
      <c r="AY961" s="18" t="s">
        <v>196</v>
      </c>
      <c r="BE961" s="101">
        <f>IF(N961="základní",J961,0)</f>
        <v>0</v>
      </c>
      <c r="BF961" s="101">
        <f>IF(N961="snížená",J961,0)</f>
        <v>0</v>
      </c>
      <c r="BG961" s="101">
        <f>IF(N961="zákl. přenesená",J961,0)</f>
        <v>0</v>
      </c>
      <c r="BH961" s="101">
        <f>IF(N961="sníž. přenesená",J961,0)</f>
        <v>0</v>
      </c>
      <c r="BI961" s="101">
        <f>IF(N961="nulová",J961,0)</f>
        <v>0</v>
      </c>
      <c r="BJ961" s="18" t="s">
        <v>25</v>
      </c>
      <c r="BK961" s="101">
        <f>ROUND(I961*H961,2)</f>
        <v>0</v>
      </c>
      <c r="BL961" s="18" t="s">
        <v>203</v>
      </c>
      <c r="BM961" s="195" t="s">
        <v>2809</v>
      </c>
    </row>
    <row r="962" spans="1:65" s="13" customFormat="1" ht="11.25">
      <c r="B962" s="196"/>
      <c r="D962" s="197" t="s">
        <v>205</v>
      </c>
      <c r="E962" s="198" t="s">
        <v>1</v>
      </c>
      <c r="F962" s="199" t="s">
        <v>2509</v>
      </c>
      <c r="H962" s="200">
        <v>200</v>
      </c>
      <c r="I962" s="201"/>
      <c r="L962" s="196"/>
      <c r="M962" s="202"/>
      <c r="N962" s="203"/>
      <c r="O962" s="203"/>
      <c r="P962" s="203"/>
      <c r="Q962" s="203"/>
      <c r="R962" s="203"/>
      <c r="S962" s="203"/>
      <c r="T962" s="204"/>
      <c r="AT962" s="198" t="s">
        <v>205</v>
      </c>
      <c r="AU962" s="198" t="s">
        <v>94</v>
      </c>
      <c r="AV962" s="13" t="s">
        <v>94</v>
      </c>
      <c r="AW962" s="13" t="s">
        <v>38</v>
      </c>
      <c r="AX962" s="13" t="s">
        <v>84</v>
      </c>
      <c r="AY962" s="198" t="s">
        <v>196</v>
      </c>
    </row>
    <row r="963" spans="1:65" s="15" customFormat="1" ht="11.25">
      <c r="B963" s="212"/>
      <c r="D963" s="197" t="s">
        <v>205</v>
      </c>
      <c r="E963" s="213" t="s">
        <v>2810</v>
      </c>
      <c r="F963" s="214" t="s">
        <v>225</v>
      </c>
      <c r="H963" s="215">
        <v>200</v>
      </c>
      <c r="I963" s="216"/>
      <c r="L963" s="212"/>
      <c r="M963" s="217"/>
      <c r="N963" s="218"/>
      <c r="O963" s="218"/>
      <c r="P963" s="218"/>
      <c r="Q963" s="218"/>
      <c r="R963" s="218"/>
      <c r="S963" s="218"/>
      <c r="T963" s="219"/>
      <c r="AT963" s="213" t="s">
        <v>205</v>
      </c>
      <c r="AU963" s="213" t="s">
        <v>94</v>
      </c>
      <c r="AV963" s="15" t="s">
        <v>203</v>
      </c>
      <c r="AW963" s="15" t="s">
        <v>38</v>
      </c>
      <c r="AX963" s="15" t="s">
        <v>25</v>
      </c>
      <c r="AY963" s="213" t="s">
        <v>196</v>
      </c>
    </row>
    <row r="964" spans="1:65" s="2" customFormat="1" ht="16.5" customHeight="1">
      <c r="A964" s="35"/>
      <c r="B964" s="153"/>
      <c r="C964" s="228" t="s">
        <v>2811</v>
      </c>
      <c r="D964" s="228" t="s">
        <v>500</v>
      </c>
      <c r="E964" s="229" t="s">
        <v>2812</v>
      </c>
      <c r="F964" s="230" t="s">
        <v>2813</v>
      </c>
      <c r="G964" s="231" t="s">
        <v>229</v>
      </c>
      <c r="H964" s="232">
        <v>203</v>
      </c>
      <c r="I964" s="233"/>
      <c r="J964" s="234">
        <f>ROUND(I964*H964,2)</f>
        <v>0</v>
      </c>
      <c r="K964" s="230" t="s">
        <v>202</v>
      </c>
      <c r="L964" s="235"/>
      <c r="M964" s="236" t="s">
        <v>1</v>
      </c>
      <c r="N964" s="237" t="s">
        <v>50</v>
      </c>
      <c r="O964" s="61"/>
      <c r="P964" s="193">
        <f>O964*H964</f>
        <v>0</v>
      </c>
      <c r="Q964" s="193">
        <v>1.06E-3</v>
      </c>
      <c r="R964" s="193">
        <f>Q964*H964</f>
        <v>0.21517999999999998</v>
      </c>
      <c r="S964" s="193">
        <v>0</v>
      </c>
      <c r="T964" s="194">
        <f>S964*H964</f>
        <v>0</v>
      </c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  <c r="AR964" s="195" t="s">
        <v>239</v>
      </c>
      <c r="AT964" s="195" t="s">
        <v>500</v>
      </c>
      <c r="AU964" s="195" t="s">
        <v>94</v>
      </c>
      <c r="AY964" s="18" t="s">
        <v>196</v>
      </c>
      <c r="BE964" s="101">
        <f>IF(N964="základní",J964,0)</f>
        <v>0</v>
      </c>
      <c r="BF964" s="101">
        <f>IF(N964="snížená",J964,0)</f>
        <v>0</v>
      </c>
      <c r="BG964" s="101">
        <f>IF(N964="zákl. přenesená",J964,0)</f>
        <v>0</v>
      </c>
      <c r="BH964" s="101">
        <f>IF(N964="sníž. přenesená",J964,0)</f>
        <v>0</v>
      </c>
      <c r="BI964" s="101">
        <f>IF(N964="nulová",J964,0)</f>
        <v>0</v>
      </c>
      <c r="BJ964" s="18" t="s">
        <v>25</v>
      </c>
      <c r="BK964" s="101">
        <f>ROUND(I964*H964,2)</f>
        <v>0</v>
      </c>
      <c r="BL964" s="18" t="s">
        <v>203</v>
      </c>
      <c r="BM964" s="195" t="s">
        <v>2814</v>
      </c>
    </row>
    <row r="965" spans="1:65" s="13" customFormat="1" ht="11.25">
      <c r="B965" s="196"/>
      <c r="D965" s="197" t="s">
        <v>205</v>
      </c>
      <c r="F965" s="199" t="s">
        <v>2815</v>
      </c>
      <c r="H965" s="200">
        <v>203</v>
      </c>
      <c r="I965" s="201"/>
      <c r="L965" s="196"/>
      <c r="M965" s="202"/>
      <c r="N965" s="203"/>
      <c r="O965" s="203"/>
      <c r="P965" s="203"/>
      <c r="Q965" s="203"/>
      <c r="R965" s="203"/>
      <c r="S965" s="203"/>
      <c r="T965" s="204"/>
      <c r="AT965" s="198" t="s">
        <v>205</v>
      </c>
      <c r="AU965" s="198" t="s">
        <v>94</v>
      </c>
      <c r="AV965" s="13" t="s">
        <v>94</v>
      </c>
      <c r="AW965" s="13" t="s">
        <v>3</v>
      </c>
      <c r="AX965" s="13" t="s">
        <v>25</v>
      </c>
      <c r="AY965" s="198" t="s">
        <v>196</v>
      </c>
    </row>
    <row r="966" spans="1:65" s="2" customFormat="1" ht="16.5" customHeight="1">
      <c r="A966" s="35"/>
      <c r="B966" s="153"/>
      <c r="C966" s="184" t="s">
        <v>2816</v>
      </c>
      <c r="D966" s="184" t="s">
        <v>198</v>
      </c>
      <c r="E966" s="185" t="s">
        <v>983</v>
      </c>
      <c r="F966" s="186" t="s">
        <v>984</v>
      </c>
      <c r="G966" s="187" t="s">
        <v>327</v>
      </c>
      <c r="H966" s="188">
        <v>4</v>
      </c>
      <c r="I966" s="189"/>
      <c r="J966" s="190">
        <f>ROUND(I966*H966,2)</f>
        <v>0</v>
      </c>
      <c r="K966" s="186" t="s">
        <v>202</v>
      </c>
      <c r="L966" s="36"/>
      <c r="M966" s="191" t="s">
        <v>1</v>
      </c>
      <c r="N966" s="192" t="s">
        <v>50</v>
      </c>
      <c r="O966" s="61"/>
      <c r="P966" s="193">
        <f>O966*H966</f>
        <v>0</v>
      </c>
      <c r="Q966" s="193">
        <v>2.2563399999999998</v>
      </c>
      <c r="R966" s="193">
        <f>Q966*H966</f>
        <v>9.0253599999999992</v>
      </c>
      <c r="S966" s="193">
        <v>0</v>
      </c>
      <c r="T966" s="194">
        <f>S966*H966</f>
        <v>0</v>
      </c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R966" s="195" t="s">
        <v>203</v>
      </c>
      <c r="AT966" s="195" t="s">
        <v>198</v>
      </c>
      <c r="AU966" s="195" t="s">
        <v>94</v>
      </c>
      <c r="AY966" s="18" t="s">
        <v>196</v>
      </c>
      <c r="BE966" s="101">
        <f>IF(N966="základní",J966,0)</f>
        <v>0</v>
      </c>
      <c r="BF966" s="101">
        <f>IF(N966="snížená",J966,0)</f>
        <v>0</v>
      </c>
      <c r="BG966" s="101">
        <f>IF(N966="zákl. přenesená",J966,0)</f>
        <v>0</v>
      </c>
      <c r="BH966" s="101">
        <f>IF(N966="sníž. přenesená",J966,0)</f>
        <v>0</v>
      </c>
      <c r="BI966" s="101">
        <f>IF(N966="nulová",J966,0)</f>
        <v>0</v>
      </c>
      <c r="BJ966" s="18" t="s">
        <v>25</v>
      </c>
      <c r="BK966" s="101">
        <f>ROUND(I966*H966,2)</f>
        <v>0</v>
      </c>
      <c r="BL966" s="18" t="s">
        <v>203</v>
      </c>
      <c r="BM966" s="195" t="s">
        <v>2817</v>
      </c>
    </row>
    <row r="967" spans="1:65" s="14" customFormat="1" ht="11.25">
      <c r="B967" s="205"/>
      <c r="D967" s="197" t="s">
        <v>205</v>
      </c>
      <c r="E967" s="206" t="s">
        <v>1</v>
      </c>
      <c r="F967" s="207" t="s">
        <v>2097</v>
      </c>
      <c r="H967" s="206" t="s">
        <v>1</v>
      </c>
      <c r="I967" s="208"/>
      <c r="L967" s="205"/>
      <c r="M967" s="209"/>
      <c r="N967" s="210"/>
      <c r="O967" s="210"/>
      <c r="P967" s="210"/>
      <c r="Q967" s="210"/>
      <c r="R967" s="210"/>
      <c r="S967" s="210"/>
      <c r="T967" s="211"/>
      <c r="AT967" s="206" t="s">
        <v>205</v>
      </c>
      <c r="AU967" s="206" t="s">
        <v>94</v>
      </c>
      <c r="AV967" s="14" t="s">
        <v>25</v>
      </c>
      <c r="AW967" s="14" t="s">
        <v>38</v>
      </c>
      <c r="AX967" s="14" t="s">
        <v>84</v>
      </c>
      <c r="AY967" s="206" t="s">
        <v>196</v>
      </c>
    </row>
    <row r="968" spans="1:65" s="13" customFormat="1" ht="11.25">
      <c r="B968" s="196"/>
      <c r="D968" s="197" t="s">
        <v>205</v>
      </c>
      <c r="E968" s="198" t="s">
        <v>1</v>
      </c>
      <c r="F968" s="199" t="s">
        <v>203</v>
      </c>
      <c r="H968" s="200">
        <v>4</v>
      </c>
      <c r="I968" s="201"/>
      <c r="L968" s="196"/>
      <c r="M968" s="202"/>
      <c r="N968" s="203"/>
      <c r="O968" s="203"/>
      <c r="P968" s="203"/>
      <c r="Q968" s="203"/>
      <c r="R968" s="203"/>
      <c r="S968" s="203"/>
      <c r="T968" s="204"/>
      <c r="AT968" s="198" t="s">
        <v>205</v>
      </c>
      <c r="AU968" s="198" t="s">
        <v>94</v>
      </c>
      <c r="AV968" s="13" t="s">
        <v>94</v>
      </c>
      <c r="AW968" s="13" t="s">
        <v>38</v>
      </c>
      <c r="AX968" s="13" t="s">
        <v>25</v>
      </c>
      <c r="AY968" s="198" t="s">
        <v>196</v>
      </c>
    </row>
    <row r="969" spans="1:65" s="2" customFormat="1" ht="16.5" customHeight="1">
      <c r="A969" s="35"/>
      <c r="B969" s="153"/>
      <c r="C969" s="184" t="s">
        <v>2818</v>
      </c>
      <c r="D969" s="184" t="s">
        <v>198</v>
      </c>
      <c r="E969" s="185" t="s">
        <v>2819</v>
      </c>
      <c r="F969" s="186" t="s">
        <v>2820</v>
      </c>
      <c r="G969" s="187" t="s">
        <v>2821</v>
      </c>
      <c r="H969" s="188">
        <v>6</v>
      </c>
      <c r="I969" s="189"/>
      <c r="J969" s="190">
        <f>ROUND(I969*H969,2)</f>
        <v>0</v>
      </c>
      <c r="K969" s="186" t="s">
        <v>202</v>
      </c>
      <c r="L969" s="36"/>
      <c r="M969" s="191" t="s">
        <v>1</v>
      </c>
      <c r="N969" s="192" t="s">
        <v>50</v>
      </c>
      <c r="O969" s="61"/>
      <c r="P969" s="193">
        <f>O969*H969</f>
        <v>0</v>
      </c>
      <c r="Q969" s="193">
        <v>3.175E-2</v>
      </c>
      <c r="R969" s="193">
        <f>Q969*H969</f>
        <v>0.1905</v>
      </c>
      <c r="S969" s="193">
        <v>0</v>
      </c>
      <c r="T969" s="194">
        <f>S969*H969</f>
        <v>0</v>
      </c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  <c r="AR969" s="195" t="s">
        <v>203</v>
      </c>
      <c r="AT969" s="195" t="s">
        <v>198</v>
      </c>
      <c r="AU969" s="195" t="s">
        <v>94</v>
      </c>
      <c r="AY969" s="18" t="s">
        <v>196</v>
      </c>
      <c r="BE969" s="101">
        <f>IF(N969="základní",J969,0)</f>
        <v>0</v>
      </c>
      <c r="BF969" s="101">
        <f>IF(N969="snížená",J969,0)</f>
        <v>0</v>
      </c>
      <c r="BG969" s="101">
        <f>IF(N969="zákl. přenesená",J969,0)</f>
        <v>0</v>
      </c>
      <c r="BH969" s="101">
        <f>IF(N969="sníž. přenesená",J969,0)</f>
        <v>0</v>
      </c>
      <c r="BI969" s="101">
        <f>IF(N969="nulová",J969,0)</f>
        <v>0</v>
      </c>
      <c r="BJ969" s="18" t="s">
        <v>25</v>
      </c>
      <c r="BK969" s="101">
        <f>ROUND(I969*H969,2)</f>
        <v>0</v>
      </c>
      <c r="BL969" s="18" t="s">
        <v>203</v>
      </c>
      <c r="BM969" s="195" t="s">
        <v>2822</v>
      </c>
    </row>
    <row r="970" spans="1:65" s="2" customFormat="1" ht="16.5" customHeight="1">
      <c r="A970" s="35"/>
      <c r="B970" s="153"/>
      <c r="C970" s="184" t="s">
        <v>2823</v>
      </c>
      <c r="D970" s="184" t="s">
        <v>198</v>
      </c>
      <c r="E970" s="185" t="s">
        <v>2824</v>
      </c>
      <c r="F970" s="186" t="s">
        <v>2825</v>
      </c>
      <c r="G970" s="187" t="s">
        <v>595</v>
      </c>
      <c r="H970" s="188">
        <v>6</v>
      </c>
      <c r="I970" s="189"/>
      <c r="J970" s="190">
        <f>ROUND(I970*H970,2)</f>
        <v>0</v>
      </c>
      <c r="K970" s="186" t="s">
        <v>202</v>
      </c>
      <c r="L970" s="36"/>
      <c r="M970" s="191" t="s">
        <v>1</v>
      </c>
      <c r="N970" s="192" t="s">
        <v>50</v>
      </c>
      <c r="O970" s="61"/>
      <c r="P970" s="193">
        <f>O970*H970</f>
        <v>0</v>
      </c>
      <c r="Q970" s="193">
        <v>6.3829999999999998E-2</v>
      </c>
      <c r="R970" s="193">
        <f>Q970*H970</f>
        <v>0.38297999999999999</v>
      </c>
      <c r="S970" s="193">
        <v>0</v>
      </c>
      <c r="T970" s="194">
        <f>S970*H970</f>
        <v>0</v>
      </c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R970" s="195" t="s">
        <v>203</v>
      </c>
      <c r="AT970" s="195" t="s">
        <v>198</v>
      </c>
      <c r="AU970" s="195" t="s">
        <v>94</v>
      </c>
      <c r="AY970" s="18" t="s">
        <v>196</v>
      </c>
      <c r="BE970" s="101">
        <f>IF(N970="základní",J970,0)</f>
        <v>0</v>
      </c>
      <c r="BF970" s="101">
        <f>IF(N970="snížená",J970,0)</f>
        <v>0</v>
      </c>
      <c r="BG970" s="101">
        <f>IF(N970="zákl. přenesená",J970,0)</f>
        <v>0</v>
      </c>
      <c r="BH970" s="101">
        <f>IF(N970="sníž. přenesená",J970,0)</f>
        <v>0</v>
      </c>
      <c r="BI970" s="101">
        <f>IF(N970="nulová",J970,0)</f>
        <v>0</v>
      </c>
      <c r="BJ970" s="18" t="s">
        <v>25</v>
      </c>
      <c r="BK970" s="101">
        <f>ROUND(I970*H970,2)</f>
        <v>0</v>
      </c>
      <c r="BL970" s="18" t="s">
        <v>203</v>
      </c>
      <c r="BM970" s="195" t="s">
        <v>2826</v>
      </c>
    </row>
    <row r="971" spans="1:65" s="2" customFormat="1" ht="16.5" customHeight="1">
      <c r="A971" s="35"/>
      <c r="B971" s="153"/>
      <c r="C971" s="228" t="s">
        <v>2827</v>
      </c>
      <c r="D971" s="228" t="s">
        <v>500</v>
      </c>
      <c r="E971" s="229" t="s">
        <v>2828</v>
      </c>
      <c r="F971" s="230" t="s">
        <v>2829</v>
      </c>
      <c r="G971" s="231" t="s">
        <v>595</v>
      </c>
      <c r="H971" s="232">
        <v>6</v>
      </c>
      <c r="I971" s="233"/>
      <c r="J971" s="234">
        <f>ROUND(I971*H971,2)</f>
        <v>0</v>
      </c>
      <c r="K971" s="230" t="s">
        <v>202</v>
      </c>
      <c r="L971" s="235"/>
      <c r="M971" s="236" t="s">
        <v>1</v>
      </c>
      <c r="N971" s="237" t="s">
        <v>50</v>
      </c>
      <c r="O971" s="61"/>
      <c r="P971" s="193">
        <f>O971*H971</f>
        <v>0</v>
      </c>
      <c r="Q971" s="193">
        <v>7.3000000000000001E-3</v>
      </c>
      <c r="R971" s="193">
        <f>Q971*H971</f>
        <v>4.3799999999999999E-2</v>
      </c>
      <c r="S971" s="193">
        <v>0</v>
      </c>
      <c r="T971" s="194">
        <f>S971*H971</f>
        <v>0</v>
      </c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  <c r="AR971" s="195" t="s">
        <v>239</v>
      </c>
      <c r="AT971" s="195" t="s">
        <v>500</v>
      </c>
      <c r="AU971" s="195" t="s">
        <v>94</v>
      </c>
      <c r="AY971" s="18" t="s">
        <v>196</v>
      </c>
      <c r="BE971" s="101">
        <f>IF(N971="základní",J971,0)</f>
        <v>0</v>
      </c>
      <c r="BF971" s="101">
        <f>IF(N971="snížená",J971,0)</f>
        <v>0</v>
      </c>
      <c r="BG971" s="101">
        <f>IF(N971="zákl. přenesená",J971,0)</f>
        <v>0</v>
      </c>
      <c r="BH971" s="101">
        <f>IF(N971="sníž. přenesená",J971,0)</f>
        <v>0</v>
      </c>
      <c r="BI971" s="101">
        <f>IF(N971="nulová",J971,0)</f>
        <v>0</v>
      </c>
      <c r="BJ971" s="18" t="s">
        <v>25</v>
      </c>
      <c r="BK971" s="101">
        <f>ROUND(I971*H971,2)</f>
        <v>0</v>
      </c>
      <c r="BL971" s="18" t="s">
        <v>203</v>
      </c>
      <c r="BM971" s="195" t="s">
        <v>2830</v>
      </c>
    </row>
    <row r="972" spans="1:65" s="2" customFormat="1" ht="16.5" customHeight="1">
      <c r="A972" s="35"/>
      <c r="B972" s="153"/>
      <c r="C972" s="184" t="s">
        <v>2831</v>
      </c>
      <c r="D972" s="184" t="s">
        <v>198</v>
      </c>
      <c r="E972" s="185" t="s">
        <v>2832</v>
      </c>
      <c r="F972" s="186" t="s">
        <v>2833</v>
      </c>
      <c r="G972" s="187" t="s">
        <v>595</v>
      </c>
      <c r="H972" s="188">
        <v>6</v>
      </c>
      <c r="I972" s="189"/>
      <c r="J972" s="190">
        <f>ROUND(I972*H972,2)</f>
        <v>0</v>
      </c>
      <c r="K972" s="186" t="s">
        <v>202</v>
      </c>
      <c r="L972" s="36"/>
      <c r="M972" s="191" t="s">
        <v>1</v>
      </c>
      <c r="N972" s="192" t="s">
        <v>50</v>
      </c>
      <c r="O972" s="61"/>
      <c r="P972" s="193">
        <f>O972*H972</f>
        <v>0</v>
      </c>
      <c r="Q972" s="193">
        <v>0</v>
      </c>
      <c r="R972" s="193">
        <f>Q972*H972</f>
        <v>0</v>
      </c>
      <c r="S972" s="193">
        <v>0</v>
      </c>
      <c r="T972" s="194">
        <f>S972*H972</f>
        <v>0</v>
      </c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R972" s="195" t="s">
        <v>203</v>
      </c>
      <c r="AT972" s="195" t="s">
        <v>198</v>
      </c>
      <c r="AU972" s="195" t="s">
        <v>94</v>
      </c>
      <c r="AY972" s="18" t="s">
        <v>196</v>
      </c>
      <c r="BE972" s="101">
        <f>IF(N972="základní",J972,0)</f>
        <v>0</v>
      </c>
      <c r="BF972" s="101">
        <f>IF(N972="snížená",J972,0)</f>
        <v>0</v>
      </c>
      <c r="BG972" s="101">
        <f>IF(N972="zákl. přenesená",J972,0)</f>
        <v>0</v>
      </c>
      <c r="BH972" s="101">
        <f>IF(N972="sníž. přenesená",J972,0)</f>
        <v>0</v>
      </c>
      <c r="BI972" s="101">
        <f>IF(N972="nulová",J972,0)</f>
        <v>0</v>
      </c>
      <c r="BJ972" s="18" t="s">
        <v>25</v>
      </c>
      <c r="BK972" s="101">
        <f>ROUND(I972*H972,2)</f>
        <v>0</v>
      </c>
      <c r="BL972" s="18" t="s">
        <v>203</v>
      </c>
      <c r="BM972" s="195" t="s">
        <v>2834</v>
      </c>
    </row>
    <row r="973" spans="1:65" s="2" customFormat="1" ht="16.5" customHeight="1">
      <c r="A973" s="35"/>
      <c r="B973" s="153"/>
      <c r="C973" s="228" t="s">
        <v>2835</v>
      </c>
      <c r="D973" s="228" t="s">
        <v>500</v>
      </c>
      <c r="E973" s="229" t="s">
        <v>2836</v>
      </c>
      <c r="F973" s="230" t="s">
        <v>2837</v>
      </c>
      <c r="G973" s="231" t="s">
        <v>595</v>
      </c>
      <c r="H973" s="232">
        <v>6.06</v>
      </c>
      <c r="I973" s="233"/>
      <c r="J973" s="234">
        <f>ROUND(I973*H973,2)</f>
        <v>0</v>
      </c>
      <c r="K973" s="230" t="s">
        <v>202</v>
      </c>
      <c r="L973" s="235"/>
      <c r="M973" s="236" t="s">
        <v>1</v>
      </c>
      <c r="N973" s="237" t="s">
        <v>50</v>
      </c>
      <c r="O973" s="61"/>
      <c r="P973" s="193">
        <f>O973*H973</f>
        <v>0</v>
      </c>
      <c r="Q973" s="193">
        <v>1.9E-3</v>
      </c>
      <c r="R973" s="193">
        <f>Q973*H973</f>
        <v>1.1514E-2</v>
      </c>
      <c r="S973" s="193">
        <v>0</v>
      </c>
      <c r="T973" s="194">
        <f>S973*H973</f>
        <v>0</v>
      </c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R973" s="195" t="s">
        <v>239</v>
      </c>
      <c r="AT973" s="195" t="s">
        <v>500</v>
      </c>
      <c r="AU973" s="195" t="s">
        <v>94</v>
      </c>
      <c r="AY973" s="18" t="s">
        <v>196</v>
      </c>
      <c r="BE973" s="101">
        <f>IF(N973="základní",J973,0)</f>
        <v>0</v>
      </c>
      <c r="BF973" s="101">
        <f>IF(N973="snížená",J973,0)</f>
        <v>0</v>
      </c>
      <c r="BG973" s="101">
        <f>IF(N973="zákl. přenesená",J973,0)</f>
        <v>0</v>
      </c>
      <c r="BH973" s="101">
        <f>IF(N973="sníž. přenesená",J973,0)</f>
        <v>0</v>
      </c>
      <c r="BI973" s="101">
        <f>IF(N973="nulová",J973,0)</f>
        <v>0</v>
      </c>
      <c r="BJ973" s="18" t="s">
        <v>25</v>
      </c>
      <c r="BK973" s="101">
        <f>ROUND(I973*H973,2)</f>
        <v>0</v>
      </c>
      <c r="BL973" s="18" t="s">
        <v>203</v>
      </c>
      <c r="BM973" s="195" t="s">
        <v>2838</v>
      </c>
    </row>
    <row r="974" spans="1:65" s="13" customFormat="1" ht="11.25">
      <c r="B974" s="196"/>
      <c r="D974" s="197" t="s">
        <v>205</v>
      </c>
      <c r="E974" s="198" t="s">
        <v>1</v>
      </c>
      <c r="F974" s="199" t="s">
        <v>2707</v>
      </c>
      <c r="H974" s="200">
        <v>6.06</v>
      </c>
      <c r="I974" s="201"/>
      <c r="L974" s="196"/>
      <c r="M974" s="202"/>
      <c r="N974" s="203"/>
      <c r="O974" s="203"/>
      <c r="P974" s="203"/>
      <c r="Q974" s="203"/>
      <c r="R974" s="203"/>
      <c r="S974" s="203"/>
      <c r="T974" s="204"/>
      <c r="AT974" s="198" t="s">
        <v>205</v>
      </c>
      <c r="AU974" s="198" t="s">
        <v>94</v>
      </c>
      <c r="AV974" s="13" t="s">
        <v>94</v>
      </c>
      <c r="AW974" s="13" t="s">
        <v>38</v>
      </c>
      <c r="AX974" s="13" t="s">
        <v>84</v>
      </c>
      <c r="AY974" s="198" t="s">
        <v>196</v>
      </c>
    </row>
    <row r="975" spans="1:65" s="15" customFormat="1" ht="11.25">
      <c r="B975" s="212"/>
      <c r="D975" s="197" t="s">
        <v>205</v>
      </c>
      <c r="E975" s="213" t="s">
        <v>1</v>
      </c>
      <c r="F975" s="214" t="s">
        <v>225</v>
      </c>
      <c r="H975" s="215">
        <v>6.06</v>
      </c>
      <c r="I975" s="216"/>
      <c r="L975" s="212"/>
      <c r="M975" s="217"/>
      <c r="N975" s="218"/>
      <c r="O975" s="218"/>
      <c r="P975" s="218"/>
      <c r="Q975" s="218"/>
      <c r="R975" s="218"/>
      <c r="S975" s="218"/>
      <c r="T975" s="219"/>
      <c r="AT975" s="213" t="s">
        <v>205</v>
      </c>
      <c r="AU975" s="213" t="s">
        <v>94</v>
      </c>
      <c r="AV975" s="15" t="s">
        <v>203</v>
      </c>
      <c r="AW975" s="15" t="s">
        <v>38</v>
      </c>
      <c r="AX975" s="15" t="s">
        <v>25</v>
      </c>
      <c r="AY975" s="213" t="s">
        <v>196</v>
      </c>
    </row>
    <row r="976" spans="1:65" s="2" customFormat="1" ht="16.5" customHeight="1">
      <c r="A976" s="35"/>
      <c r="B976" s="153"/>
      <c r="C976" s="184" t="s">
        <v>2839</v>
      </c>
      <c r="D976" s="184" t="s">
        <v>198</v>
      </c>
      <c r="E976" s="185" t="s">
        <v>2840</v>
      </c>
      <c r="F976" s="186" t="s">
        <v>2841</v>
      </c>
      <c r="G976" s="187" t="s">
        <v>595</v>
      </c>
      <c r="H976" s="188">
        <v>40</v>
      </c>
      <c r="I976" s="189"/>
      <c r="J976" s="190">
        <f>ROUND(I976*H976,2)</f>
        <v>0</v>
      </c>
      <c r="K976" s="186" t="s">
        <v>202</v>
      </c>
      <c r="L976" s="36"/>
      <c r="M976" s="191" t="s">
        <v>1</v>
      </c>
      <c r="N976" s="192" t="s">
        <v>50</v>
      </c>
      <c r="O976" s="61"/>
      <c r="P976" s="193">
        <f>O976*H976</f>
        <v>0</v>
      </c>
      <c r="Q976" s="193">
        <v>2.0000000000000001E-4</v>
      </c>
      <c r="R976" s="193">
        <f>Q976*H976</f>
        <v>8.0000000000000002E-3</v>
      </c>
      <c r="S976" s="193">
        <v>0</v>
      </c>
      <c r="T976" s="194">
        <f>S976*H976</f>
        <v>0</v>
      </c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R976" s="195" t="s">
        <v>203</v>
      </c>
      <c r="AT976" s="195" t="s">
        <v>198</v>
      </c>
      <c r="AU976" s="195" t="s">
        <v>94</v>
      </c>
      <c r="AY976" s="18" t="s">
        <v>196</v>
      </c>
      <c r="BE976" s="101">
        <f>IF(N976="základní",J976,0)</f>
        <v>0</v>
      </c>
      <c r="BF976" s="101">
        <f>IF(N976="snížená",J976,0)</f>
        <v>0</v>
      </c>
      <c r="BG976" s="101">
        <f>IF(N976="zákl. přenesená",J976,0)</f>
        <v>0</v>
      </c>
      <c r="BH976" s="101">
        <f>IF(N976="sníž. přenesená",J976,0)</f>
        <v>0</v>
      </c>
      <c r="BI976" s="101">
        <f>IF(N976="nulová",J976,0)</f>
        <v>0</v>
      </c>
      <c r="BJ976" s="18" t="s">
        <v>25</v>
      </c>
      <c r="BK976" s="101">
        <f>ROUND(I976*H976,2)</f>
        <v>0</v>
      </c>
      <c r="BL976" s="18" t="s">
        <v>203</v>
      </c>
      <c r="BM976" s="195" t="s">
        <v>2842</v>
      </c>
    </row>
    <row r="977" spans="1:65" s="2" customFormat="1" ht="16.5" customHeight="1">
      <c r="A977" s="35"/>
      <c r="B977" s="153"/>
      <c r="C977" s="184" t="s">
        <v>2843</v>
      </c>
      <c r="D977" s="184" t="s">
        <v>198</v>
      </c>
      <c r="E977" s="185" t="s">
        <v>2844</v>
      </c>
      <c r="F977" s="186" t="s">
        <v>2845</v>
      </c>
      <c r="G977" s="187" t="s">
        <v>595</v>
      </c>
      <c r="H977" s="188">
        <v>15</v>
      </c>
      <c r="I977" s="189"/>
      <c r="J977" s="190">
        <f>ROUND(I977*H977,2)</f>
        <v>0</v>
      </c>
      <c r="K977" s="186" t="s">
        <v>202</v>
      </c>
      <c r="L977" s="36"/>
      <c r="M977" s="191" t="s">
        <v>1</v>
      </c>
      <c r="N977" s="192" t="s">
        <v>50</v>
      </c>
      <c r="O977" s="61"/>
      <c r="P977" s="193">
        <f>O977*H977</f>
        <v>0</v>
      </c>
      <c r="Q977" s="193">
        <v>2.0000000000000001E-4</v>
      </c>
      <c r="R977" s="193">
        <f>Q977*H977</f>
        <v>3.0000000000000001E-3</v>
      </c>
      <c r="S977" s="193">
        <v>0</v>
      </c>
      <c r="T977" s="194">
        <f>S977*H977</f>
        <v>0</v>
      </c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  <c r="AR977" s="195" t="s">
        <v>203</v>
      </c>
      <c r="AT977" s="195" t="s">
        <v>198</v>
      </c>
      <c r="AU977" s="195" t="s">
        <v>94</v>
      </c>
      <c r="AY977" s="18" t="s">
        <v>196</v>
      </c>
      <c r="BE977" s="101">
        <f>IF(N977="základní",J977,0)</f>
        <v>0</v>
      </c>
      <c r="BF977" s="101">
        <f>IF(N977="snížená",J977,0)</f>
        <v>0</v>
      </c>
      <c r="BG977" s="101">
        <f>IF(N977="zákl. přenesená",J977,0)</f>
        <v>0</v>
      </c>
      <c r="BH977" s="101">
        <f>IF(N977="sníž. přenesená",J977,0)</f>
        <v>0</v>
      </c>
      <c r="BI977" s="101">
        <f>IF(N977="nulová",J977,0)</f>
        <v>0</v>
      </c>
      <c r="BJ977" s="18" t="s">
        <v>25</v>
      </c>
      <c r="BK977" s="101">
        <f>ROUND(I977*H977,2)</f>
        <v>0</v>
      </c>
      <c r="BL977" s="18" t="s">
        <v>203</v>
      </c>
      <c r="BM977" s="195" t="s">
        <v>2846</v>
      </c>
    </row>
    <row r="978" spans="1:65" s="2" customFormat="1" ht="16.5" customHeight="1">
      <c r="A978" s="35"/>
      <c r="B978" s="153"/>
      <c r="C978" s="184" t="s">
        <v>2847</v>
      </c>
      <c r="D978" s="184" t="s">
        <v>198</v>
      </c>
      <c r="E978" s="185" t="s">
        <v>2848</v>
      </c>
      <c r="F978" s="186" t="s">
        <v>2849</v>
      </c>
      <c r="G978" s="187" t="s">
        <v>595</v>
      </c>
      <c r="H978" s="188">
        <v>40</v>
      </c>
      <c r="I978" s="189"/>
      <c r="J978" s="190">
        <f>ROUND(I978*H978,2)</f>
        <v>0</v>
      </c>
      <c r="K978" s="186" t="s">
        <v>202</v>
      </c>
      <c r="L978" s="36"/>
      <c r="M978" s="191" t="s">
        <v>1</v>
      </c>
      <c r="N978" s="192" t="s">
        <v>50</v>
      </c>
      <c r="O978" s="61"/>
      <c r="P978" s="193">
        <f>O978*H978</f>
        <v>0</v>
      </c>
      <c r="Q978" s="193">
        <v>5.0000000000000001E-4</v>
      </c>
      <c r="R978" s="193">
        <f>Q978*H978</f>
        <v>0.02</v>
      </c>
      <c r="S978" s="193">
        <v>0</v>
      </c>
      <c r="T978" s="194">
        <f>S978*H978</f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195" t="s">
        <v>203</v>
      </c>
      <c r="AT978" s="195" t="s">
        <v>198</v>
      </c>
      <c r="AU978" s="195" t="s">
        <v>94</v>
      </c>
      <c r="AY978" s="18" t="s">
        <v>196</v>
      </c>
      <c r="BE978" s="101">
        <f>IF(N978="základní",J978,0)</f>
        <v>0</v>
      </c>
      <c r="BF978" s="101">
        <f>IF(N978="snížená",J978,0)</f>
        <v>0</v>
      </c>
      <c r="BG978" s="101">
        <f>IF(N978="zákl. přenesená",J978,0)</f>
        <v>0</v>
      </c>
      <c r="BH978" s="101">
        <f>IF(N978="sníž. přenesená",J978,0)</f>
        <v>0</v>
      </c>
      <c r="BI978" s="101">
        <f>IF(N978="nulová",J978,0)</f>
        <v>0</v>
      </c>
      <c r="BJ978" s="18" t="s">
        <v>25</v>
      </c>
      <c r="BK978" s="101">
        <f>ROUND(I978*H978,2)</f>
        <v>0</v>
      </c>
      <c r="BL978" s="18" t="s">
        <v>203</v>
      </c>
      <c r="BM978" s="195" t="s">
        <v>2850</v>
      </c>
    </row>
    <row r="979" spans="1:65" s="2" customFormat="1" ht="16.5" customHeight="1">
      <c r="A979" s="35"/>
      <c r="B979" s="153"/>
      <c r="C979" s="184" t="s">
        <v>2851</v>
      </c>
      <c r="D979" s="184" t="s">
        <v>198</v>
      </c>
      <c r="E979" s="185" t="s">
        <v>2852</v>
      </c>
      <c r="F979" s="186" t="s">
        <v>2853</v>
      </c>
      <c r="G979" s="187" t="s">
        <v>595</v>
      </c>
      <c r="H979" s="188">
        <v>12</v>
      </c>
      <c r="I979" s="189"/>
      <c r="J979" s="190">
        <f>ROUND(I979*H979,2)</f>
        <v>0</v>
      </c>
      <c r="K979" s="186" t="s">
        <v>202</v>
      </c>
      <c r="L979" s="36"/>
      <c r="M979" s="191" t="s">
        <v>1</v>
      </c>
      <c r="N979" s="192" t="s">
        <v>50</v>
      </c>
      <c r="O979" s="61"/>
      <c r="P979" s="193">
        <f>O979*H979</f>
        <v>0</v>
      </c>
      <c r="Q979" s="193">
        <v>0</v>
      </c>
      <c r="R979" s="193">
        <f>Q979*H979</f>
        <v>0</v>
      </c>
      <c r="S979" s="193">
        <v>4.7499999999999999E-3</v>
      </c>
      <c r="T979" s="194">
        <f>S979*H979</f>
        <v>5.6999999999999995E-2</v>
      </c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R979" s="195" t="s">
        <v>203</v>
      </c>
      <c r="AT979" s="195" t="s">
        <v>198</v>
      </c>
      <c r="AU979" s="195" t="s">
        <v>94</v>
      </c>
      <c r="AY979" s="18" t="s">
        <v>196</v>
      </c>
      <c r="BE979" s="101">
        <f>IF(N979="základní",J979,0)</f>
        <v>0</v>
      </c>
      <c r="BF979" s="101">
        <f>IF(N979="snížená",J979,0)</f>
        <v>0</v>
      </c>
      <c r="BG979" s="101">
        <f>IF(N979="zákl. přenesená",J979,0)</f>
        <v>0</v>
      </c>
      <c r="BH979" s="101">
        <f>IF(N979="sníž. přenesená",J979,0)</f>
        <v>0</v>
      </c>
      <c r="BI979" s="101">
        <f>IF(N979="nulová",J979,0)</f>
        <v>0</v>
      </c>
      <c r="BJ979" s="18" t="s">
        <v>25</v>
      </c>
      <c r="BK979" s="101">
        <f>ROUND(I979*H979,2)</f>
        <v>0</v>
      </c>
      <c r="BL979" s="18" t="s">
        <v>203</v>
      </c>
      <c r="BM979" s="195" t="s">
        <v>2854</v>
      </c>
    </row>
    <row r="980" spans="1:65" s="13" customFormat="1" ht="11.25">
      <c r="B980" s="196"/>
      <c r="D980" s="197" t="s">
        <v>205</v>
      </c>
      <c r="E980" s="198" t="s">
        <v>1</v>
      </c>
      <c r="F980" s="199" t="s">
        <v>2855</v>
      </c>
      <c r="H980" s="200">
        <v>12</v>
      </c>
      <c r="I980" s="201"/>
      <c r="L980" s="196"/>
      <c r="M980" s="202"/>
      <c r="N980" s="203"/>
      <c r="O980" s="203"/>
      <c r="P980" s="203"/>
      <c r="Q980" s="203"/>
      <c r="R980" s="203"/>
      <c r="S980" s="203"/>
      <c r="T980" s="204"/>
      <c r="AT980" s="198" t="s">
        <v>205</v>
      </c>
      <c r="AU980" s="198" t="s">
        <v>94</v>
      </c>
      <c r="AV980" s="13" t="s">
        <v>94</v>
      </c>
      <c r="AW980" s="13" t="s">
        <v>38</v>
      </c>
      <c r="AX980" s="13" t="s">
        <v>25</v>
      </c>
      <c r="AY980" s="198" t="s">
        <v>196</v>
      </c>
    </row>
    <row r="981" spans="1:65" s="2" customFormat="1" ht="16.5" customHeight="1">
      <c r="A981" s="35"/>
      <c r="B981" s="153"/>
      <c r="C981" s="184" t="s">
        <v>2856</v>
      </c>
      <c r="D981" s="184" t="s">
        <v>198</v>
      </c>
      <c r="E981" s="185" t="s">
        <v>2780</v>
      </c>
      <c r="F981" s="186" t="s">
        <v>2781</v>
      </c>
      <c r="G981" s="187" t="s">
        <v>595</v>
      </c>
      <c r="H981" s="188">
        <v>6</v>
      </c>
      <c r="I981" s="189"/>
      <c r="J981" s="190">
        <f t="shared" ref="J981:J986" si="105">ROUND(I981*H981,2)</f>
        <v>0</v>
      </c>
      <c r="K981" s="186" t="s">
        <v>202</v>
      </c>
      <c r="L981" s="36"/>
      <c r="M981" s="191" t="s">
        <v>1</v>
      </c>
      <c r="N981" s="192" t="s">
        <v>50</v>
      </c>
      <c r="O981" s="61"/>
      <c r="P981" s="193">
        <f t="shared" ref="P981:P986" si="106">O981*H981</f>
        <v>0</v>
      </c>
      <c r="Q981" s="193">
        <v>0</v>
      </c>
      <c r="R981" s="193">
        <f t="shared" ref="R981:R986" si="107">Q981*H981</f>
        <v>0</v>
      </c>
      <c r="S981" s="193">
        <v>1.4E-2</v>
      </c>
      <c r="T981" s="194">
        <f t="shared" ref="T981:T986" si="108">S981*H981</f>
        <v>8.4000000000000005E-2</v>
      </c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  <c r="AR981" s="195" t="s">
        <v>203</v>
      </c>
      <c r="AT981" s="195" t="s">
        <v>198</v>
      </c>
      <c r="AU981" s="195" t="s">
        <v>94</v>
      </c>
      <c r="AY981" s="18" t="s">
        <v>196</v>
      </c>
      <c r="BE981" s="101">
        <f t="shared" ref="BE981:BE986" si="109">IF(N981="základní",J981,0)</f>
        <v>0</v>
      </c>
      <c r="BF981" s="101">
        <f t="shared" ref="BF981:BF986" si="110">IF(N981="snížená",J981,0)</f>
        <v>0</v>
      </c>
      <c r="BG981" s="101">
        <f t="shared" ref="BG981:BG986" si="111">IF(N981="zákl. přenesená",J981,0)</f>
        <v>0</v>
      </c>
      <c r="BH981" s="101">
        <f t="shared" ref="BH981:BH986" si="112">IF(N981="sníž. přenesená",J981,0)</f>
        <v>0</v>
      </c>
      <c r="BI981" s="101">
        <f t="shared" ref="BI981:BI986" si="113">IF(N981="nulová",J981,0)</f>
        <v>0</v>
      </c>
      <c r="BJ981" s="18" t="s">
        <v>25</v>
      </c>
      <c r="BK981" s="101">
        <f t="shared" ref="BK981:BK986" si="114">ROUND(I981*H981,2)</f>
        <v>0</v>
      </c>
      <c r="BL981" s="18" t="s">
        <v>203</v>
      </c>
      <c r="BM981" s="195" t="s">
        <v>2857</v>
      </c>
    </row>
    <row r="982" spans="1:65" s="2" customFormat="1" ht="16.5" customHeight="1">
      <c r="A982" s="35"/>
      <c r="B982" s="153"/>
      <c r="C982" s="184" t="s">
        <v>2858</v>
      </c>
      <c r="D982" s="184" t="s">
        <v>198</v>
      </c>
      <c r="E982" s="185" t="s">
        <v>2859</v>
      </c>
      <c r="F982" s="186" t="s">
        <v>2860</v>
      </c>
      <c r="G982" s="187" t="s">
        <v>595</v>
      </c>
      <c r="H982" s="188">
        <v>40</v>
      </c>
      <c r="I982" s="189"/>
      <c r="J982" s="190">
        <f t="shared" si="105"/>
        <v>0</v>
      </c>
      <c r="K982" s="186" t="s">
        <v>202</v>
      </c>
      <c r="L982" s="36"/>
      <c r="M982" s="191" t="s">
        <v>1</v>
      </c>
      <c r="N982" s="192" t="s">
        <v>50</v>
      </c>
      <c r="O982" s="61"/>
      <c r="P982" s="193">
        <f t="shared" si="106"/>
        <v>0</v>
      </c>
      <c r="Q982" s="193">
        <v>0</v>
      </c>
      <c r="R982" s="193">
        <f t="shared" si="107"/>
        <v>0</v>
      </c>
      <c r="S982" s="193">
        <v>2.4399999999999999E-3</v>
      </c>
      <c r="T982" s="194">
        <f t="shared" si="108"/>
        <v>9.7599999999999992E-2</v>
      </c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R982" s="195" t="s">
        <v>203</v>
      </c>
      <c r="AT982" s="195" t="s">
        <v>198</v>
      </c>
      <c r="AU982" s="195" t="s">
        <v>94</v>
      </c>
      <c r="AY982" s="18" t="s">
        <v>196</v>
      </c>
      <c r="BE982" s="101">
        <f t="shared" si="109"/>
        <v>0</v>
      </c>
      <c r="BF982" s="101">
        <f t="shared" si="110"/>
        <v>0</v>
      </c>
      <c r="BG982" s="101">
        <f t="shared" si="111"/>
        <v>0</v>
      </c>
      <c r="BH982" s="101">
        <f t="shared" si="112"/>
        <v>0</v>
      </c>
      <c r="BI982" s="101">
        <f t="shared" si="113"/>
        <v>0</v>
      </c>
      <c r="BJ982" s="18" t="s">
        <v>25</v>
      </c>
      <c r="BK982" s="101">
        <f t="shared" si="114"/>
        <v>0</v>
      </c>
      <c r="BL982" s="18" t="s">
        <v>203</v>
      </c>
      <c r="BM982" s="195" t="s">
        <v>2861</v>
      </c>
    </row>
    <row r="983" spans="1:65" s="2" customFormat="1" ht="16.5" customHeight="1">
      <c r="A983" s="35"/>
      <c r="B983" s="153"/>
      <c r="C983" s="184" t="s">
        <v>2862</v>
      </c>
      <c r="D983" s="184" t="s">
        <v>198</v>
      </c>
      <c r="E983" s="185" t="s">
        <v>2863</v>
      </c>
      <c r="F983" s="186" t="s">
        <v>2864</v>
      </c>
      <c r="G983" s="187" t="s">
        <v>229</v>
      </c>
      <c r="H983" s="188">
        <v>120</v>
      </c>
      <c r="I983" s="189"/>
      <c r="J983" s="190">
        <f t="shared" si="105"/>
        <v>0</v>
      </c>
      <c r="K983" s="186" t="s">
        <v>202</v>
      </c>
      <c r="L983" s="36"/>
      <c r="M983" s="191" t="s">
        <v>1</v>
      </c>
      <c r="N983" s="192" t="s">
        <v>50</v>
      </c>
      <c r="O983" s="61"/>
      <c r="P983" s="193">
        <f t="shared" si="106"/>
        <v>0</v>
      </c>
      <c r="Q983" s="193">
        <v>0</v>
      </c>
      <c r="R983" s="193">
        <f t="shared" si="107"/>
        <v>0</v>
      </c>
      <c r="S983" s="193">
        <v>2.7999999999999998E-4</v>
      </c>
      <c r="T983" s="194">
        <f t="shared" si="108"/>
        <v>3.3599999999999998E-2</v>
      </c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  <c r="AR983" s="195" t="s">
        <v>203</v>
      </c>
      <c r="AT983" s="195" t="s">
        <v>198</v>
      </c>
      <c r="AU983" s="195" t="s">
        <v>94</v>
      </c>
      <c r="AY983" s="18" t="s">
        <v>196</v>
      </c>
      <c r="BE983" s="101">
        <f t="shared" si="109"/>
        <v>0</v>
      </c>
      <c r="BF983" s="101">
        <f t="shared" si="110"/>
        <v>0</v>
      </c>
      <c r="BG983" s="101">
        <f t="shared" si="111"/>
        <v>0</v>
      </c>
      <c r="BH983" s="101">
        <f t="shared" si="112"/>
        <v>0</v>
      </c>
      <c r="BI983" s="101">
        <f t="shared" si="113"/>
        <v>0</v>
      </c>
      <c r="BJ983" s="18" t="s">
        <v>25</v>
      </c>
      <c r="BK983" s="101">
        <f t="shared" si="114"/>
        <v>0</v>
      </c>
      <c r="BL983" s="18" t="s">
        <v>203</v>
      </c>
      <c r="BM983" s="195" t="s">
        <v>2865</v>
      </c>
    </row>
    <row r="984" spans="1:65" s="2" customFormat="1" ht="16.5" customHeight="1">
      <c r="A984" s="35"/>
      <c r="B984" s="153"/>
      <c r="C984" s="184" t="s">
        <v>2866</v>
      </c>
      <c r="D984" s="184" t="s">
        <v>198</v>
      </c>
      <c r="E984" s="185" t="s">
        <v>2867</v>
      </c>
      <c r="F984" s="186" t="s">
        <v>2868</v>
      </c>
      <c r="G984" s="187" t="s">
        <v>229</v>
      </c>
      <c r="H984" s="188">
        <v>200</v>
      </c>
      <c r="I984" s="189"/>
      <c r="J984" s="190">
        <f t="shared" si="105"/>
        <v>0</v>
      </c>
      <c r="K984" s="186" t="s">
        <v>202</v>
      </c>
      <c r="L984" s="36"/>
      <c r="M984" s="191" t="s">
        <v>1</v>
      </c>
      <c r="N984" s="192" t="s">
        <v>50</v>
      </c>
      <c r="O984" s="61"/>
      <c r="P984" s="193">
        <f t="shared" si="106"/>
        <v>0</v>
      </c>
      <c r="Q984" s="193">
        <v>0</v>
      </c>
      <c r="R984" s="193">
        <f t="shared" si="107"/>
        <v>0</v>
      </c>
      <c r="S984" s="193">
        <v>2.9E-4</v>
      </c>
      <c r="T984" s="194">
        <f t="shared" si="108"/>
        <v>5.8000000000000003E-2</v>
      </c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R984" s="195" t="s">
        <v>203</v>
      </c>
      <c r="AT984" s="195" t="s">
        <v>198</v>
      </c>
      <c r="AU984" s="195" t="s">
        <v>94</v>
      </c>
      <c r="AY984" s="18" t="s">
        <v>196</v>
      </c>
      <c r="BE984" s="101">
        <f t="shared" si="109"/>
        <v>0</v>
      </c>
      <c r="BF984" s="101">
        <f t="shared" si="110"/>
        <v>0</v>
      </c>
      <c r="BG984" s="101">
        <f t="shared" si="111"/>
        <v>0</v>
      </c>
      <c r="BH984" s="101">
        <f t="shared" si="112"/>
        <v>0</v>
      </c>
      <c r="BI984" s="101">
        <f t="shared" si="113"/>
        <v>0</v>
      </c>
      <c r="BJ984" s="18" t="s">
        <v>25</v>
      </c>
      <c r="BK984" s="101">
        <f t="shared" si="114"/>
        <v>0</v>
      </c>
      <c r="BL984" s="18" t="s">
        <v>203</v>
      </c>
      <c r="BM984" s="195" t="s">
        <v>2869</v>
      </c>
    </row>
    <row r="985" spans="1:65" s="2" customFormat="1" ht="16.5" customHeight="1">
      <c r="A985" s="35"/>
      <c r="B985" s="153"/>
      <c r="C985" s="184" t="s">
        <v>2870</v>
      </c>
      <c r="D985" s="184" t="s">
        <v>198</v>
      </c>
      <c r="E985" s="185" t="s">
        <v>2788</v>
      </c>
      <c r="F985" s="186" t="s">
        <v>2789</v>
      </c>
      <c r="G985" s="187" t="s">
        <v>209</v>
      </c>
      <c r="H985" s="188">
        <v>0.33</v>
      </c>
      <c r="I985" s="189"/>
      <c r="J985" s="190">
        <f t="shared" si="105"/>
        <v>0</v>
      </c>
      <c r="K985" s="186" t="s">
        <v>202</v>
      </c>
      <c r="L985" s="36"/>
      <c r="M985" s="191" t="s">
        <v>1</v>
      </c>
      <c r="N985" s="192" t="s">
        <v>50</v>
      </c>
      <c r="O985" s="61"/>
      <c r="P985" s="193">
        <f t="shared" si="106"/>
        <v>0</v>
      </c>
      <c r="Q985" s="193">
        <v>0</v>
      </c>
      <c r="R985" s="193">
        <f t="shared" si="107"/>
        <v>0</v>
      </c>
      <c r="S985" s="193">
        <v>0</v>
      </c>
      <c r="T985" s="194">
        <f t="shared" si="108"/>
        <v>0</v>
      </c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R985" s="195" t="s">
        <v>203</v>
      </c>
      <c r="AT985" s="195" t="s">
        <v>198</v>
      </c>
      <c r="AU985" s="195" t="s">
        <v>94</v>
      </c>
      <c r="AY985" s="18" t="s">
        <v>196</v>
      </c>
      <c r="BE985" s="101">
        <f t="shared" si="109"/>
        <v>0</v>
      </c>
      <c r="BF985" s="101">
        <f t="shared" si="110"/>
        <v>0</v>
      </c>
      <c r="BG985" s="101">
        <f t="shared" si="111"/>
        <v>0</v>
      </c>
      <c r="BH985" s="101">
        <f t="shared" si="112"/>
        <v>0</v>
      </c>
      <c r="BI985" s="101">
        <f t="shared" si="113"/>
        <v>0</v>
      </c>
      <c r="BJ985" s="18" t="s">
        <v>25</v>
      </c>
      <c r="BK985" s="101">
        <f t="shared" si="114"/>
        <v>0</v>
      </c>
      <c r="BL985" s="18" t="s">
        <v>203</v>
      </c>
      <c r="BM985" s="195" t="s">
        <v>2871</v>
      </c>
    </row>
    <row r="986" spans="1:65" s="2" customFormat="1" ht="16.5" customHeight="1">
      <c r="A986" s="35"/>
      <c r="B986" s="153"/>
      <c r="C986" s="184" t="s">
        <v>2872</v>
      </c>
      <c r="D986" s="184" t="s">
        <v>198</v>
      </c>
      <c r="E986" s="185" t="s">
        <v>568</v>
      </c>
      <c r="F986" s="186" t="s">
        <v>569</v>
      </c>
      <c r="G986" s="187" t="s">
        <v>209</v>
      </c>
      <c r="H986" s="188">
        <v>2.64</v>
      </c>
      <c r="I986" s="189"/>
      <c r="J986" s="190">
        <f t="shared" si="105"/>
        <v>0</v>
      </c>
      <c r="K986" s="186" t="s">
        <v>202</v>
      </c>
      <c r="L986" s="36"/>
      <c r="M986" s="191" t="s">
        <v>1</v>
      </c>
      <c r="N986" s="192" t="s">
        <v>50</v>
      </c>
      <c r="O986" s="61"/>
      <c r="P986" s="193">
        <f t="shared" si="106"/>
        <v>0</v>
      </c>
      <c r="Q986" s="193">
        <v>0</v>
      </c>
      <c r="R986" s="193">
        <f t="shared" si="107"/>
        <v>0</v>
      </c>
      <c r="S986" s="193">
        <v>0</v>
      </c>
      <c r="T986" s="194">
        <f t="shared" si="108"/>
        <v>0</v>
      </c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R986" s="195" t="s">
        <v>203</v>
      </c>
      <c r="AT986" s="195" t="s">
        <v>198</v>
      </c>
      <c r="AU986" s="195" t="s">
        <v>94</v>
      </c>
      <c r="AY986" s="18" t="s">
        <v>196</v>
      </c>
      <c r="BE986" s="101">
        <f t="shared" si="109"/>
        <v>0</v>
      </c>
      <c r="BF986" s="101">
        <f t="shared" si="110"/>
        <v>0</v>
      </c>
      <c r="BG986" s="101">
        <f t="shared" si="111"/>
        <v>0</v>
      </c>
      <c r="BH986" s="101">
        <f t="shared" si="112"/>
        <v>0</v>
      </c>
      <c r="BI986" s="101">
        <f t="shared" si="113"/>
        <v>0</v>
      </c>
      <c r="BJ986" s="18" t="s">
        <v>25</v>
      </c>
      <c r="BK986" s="101">
        <f t="shared" si="114"/>
        <v>0</v>
      </c>
      <c r="BL986" s="18" t="s">
        <v>203</v>
      </c>
      <c r="BM986" s="195" t="s">
        <v>2873</v>
      </c>
    </row>
    <row r="987" spans="1:65" s="13" customFormat="1" ht="11.25">
      <c r="B987" s="196"/>
      <c r="D987" s="197" t="s">
        <v>205</v>
      </c>
      <c r="F987" s="199" t="s">
        <v>2874</v>
      </c>
      <c r="H987" s="200">
        <v>2.64</v>
      </c>
      <c r="I987" s="201"/>
      <c r="L987" s="196"/>
      <c r="M987" s="202"/>
      <c r="N987" s="203"/>
      <c r="O987" s="203"/>
      <c r="P987" s="203"/>
      <c r="Q987" s="203"/>
      <c r="R987" s="203"/>
      <c r="S987" s="203"/>
      <c r="T987" s="204"/>
      <c r="AT987" s="198" t="s">
        <v>205</v>
      </c>
      <c r="AU987" s="198" t="s">
        <v>94</v>
      </c>
      <c r="AV987" s="13" t="s">
        <v>94</v>
      </c>
      <c r="AW987" s="13" t="s">
        <v>3</v>
      </c>
      <c r="AX987" s="13" t="s">
        <v>25</v>
      </c>
      <c r="AY987" s="198" t="s">
        <v>196</v>
      </c>
    </row>
    <row r="988" spans="1:65" s="12" customFormat="1" ht="22.9" customHeight="1">
      <c r="B988" s="171"/>
      <c r="D988" s="172" t="s">
        <v>83</v>
      </c>
      <c r="E988" s="182" t="s">
        <v>771</v>
      </c>
      <c r="F988" s="182" t="s">
        <v>2875</v>
      </c>
      <c r="I988" s="174"/>
      <c r="J988" s="183">
        <f>BK988</f>
        <v>0</v>
      </c>
      <c r="L988" s="171"/>
      <c r="M988" s="176"/>
      <c r="N988" s="177"/>
      <c r="O988" s="177"/>
      <c r="P988" s="178">
        <f>SUM(P989:P1021)</f>
        <v>0</v>
      </c>
      <c r="Q988" s="177"/>
      <c r="R988" s="178">
        <f>SUM(R989:R1021)</f>
        <v>35.573934569999999</v>
      </c>
      <c r="S988" s="177"/>
      <c r="T988" s="179">
        <f>SUM(T989:T1021)</f>
        <v>0</v>
      </c>
      <c r="AR988" s="172" t="s">
        <v>25</v>
      </c>
      <c r="AT988" s="180" t="s">
        <v>83</v>
      </c>
      <c r="AU988" s="180" t="s">
        <v>25</v>
      </c>
      <c r="AY988" s="172" t="s">
        <v>196</v>
      </c>
      <c r="BK988" s="181">
        <f>SUM(BK989:BK1021)</f>
        <v>0</v>
      </c>
    </row>
    <row r="989" spans="1:65" s="2" customFormat="1" ht="16.5" customHeight="1">
      <c r="A989" s="35"/>
      <c r="B989" s="153"/>
      <c r="C989" s="184" t="s">
        <v>2876</v>
      </c>
      <c r="D989" s="184" t="s">
        <v>198</v>
      </c>
      <c r="E989" s="185" t="s">
        <v>2877</v>
      </c>
      <c r="F989" s="186" t="s">
        <v>2878</v>
      </c>
      <c r="G989" s="187" t="s">
        <v>327</v>
      </c>
      <c r="H989" s="188">
        <v>3.0750000000000002</v>
      </c>
      <c r="I989" s="189"/>
      <c r="J989" s="190">
        <f>ROUND(I989*H989,2)</f>
        <v>0</v>
      </c>
      <c r="K989" s="186" t="s">
        <v>202</v>
      </c>
      <c r="L989" s="36"/>
      <c r="M989" s="191" t="s">
        <v>1</v>
      </c>
      <c r="N989" s="192" t="s">
        <v>50</v>
      </c>
      <c r="O989" s="61"/>
      <c r="P989" s="193">
        <f>O989*H989</f>
        <v>0</v>
      </c>
      <c r="Q989" s="193">
        <v>2.4775800000000001</v>
      </c>
      <c r="R989" s="193">
        <f>Q989*H989</f>
        <v>7.6185585000000007</v>
      </c>
      <c r="S989" s="193">
        <v>0</v>
      </c>
      <c r="T989" s="194">
        <f>S989*H989</f>
        <v>0</v>
      </c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R989" s="195" t="s">
        <v>203</v>
      </c>
      <c r="AT989" s="195" t="s">
        <v>198</v>
      </c>
      <c r="AU989" s="195" t="s">
        <v>94</v>
      </c>
      <c r="AY989" s="18" t="s">
        <v>196</v>
      </c>
      <c r="BE989" s="101">
        <f>IF(N989="základní",J989,0)</f>
        <v>0</v>
      </c>
      <c r="BF989" s="101">
        <f>IF(N989="snížená",J989,0)</f>
        <v>0</v>
      </c>
      <c r="BG989" s="101">
        <f>IF(N989="zákl. přenesená",J989,0)</f>
        <v>0</v>
      </c>
      <c r="BH989" s="101">
        <f>IF(N989="sníž. přenesená",J989,0)</f>
        <v>0</v>
      </c>
      <c r="BI989" s="101">
        <f>IF(N989="nulová",J989,0)</f>
        <v>0</v>
      </c>
      <c r="BJ989" s="18" t="s">
        <v>25</v>
      </c>
      <c r="BK989" s="101">
        <f>ROUND(I989*H989,2)</f>
        <v>0</v>
      </c>
      <c r="BL989" s="18" t="s">
        <v>203</v>
      </c>
      <c r="BM989" s="195" t="s">
        <v>2879</v>
      </c>
    </row>
    <row r="990" spans="1:65" s="13" customFormat="1" ht="11.25">
      <c r="B990" s="196"/>
      <c r="D990" s="197" t="s">
        <v>205</v>
      </c>
      <c r="E990" s="198" t="s">
        <v>1</v>
      </c>
      <c r="F990" s="199" t="s">
        <v>2880</v>
      </c>
      <c r="H990" s="200">
        <v>2.4569999999999999</v>
      </c>
      <c r="I990" s="201"/>
      <c r="L990" s="196"/>
      <c r="M990" s="202"/>
      <c r="N990" s="203"/>
      <c r="O990" s="203"/>
      <c r="P990" s="203"/>
      <c r="Q990" s="203"/>
      <c r="R990" s="203"/>
      <c r="S990" s="203"/>
      <c r="T990" s="204"/>
      <c r="AT990" s="198" t="s">
        <v>205</v>
      </c>
      <c r="AU990" s="198" t="s">
        <v>94</v>
      </c>
      <c r="AV990" s="13" t="s">
        <v>94</v>
      </c>
      <c r="AW990" s="13" t="s">
        <v>38</v>
      </c>
      <c r="AX990" s="13" t="s">
        <v>84</v>
      </c>
      <c r="AY990" s="198" t="s">
        <v>196</v>
      </c>
    </row>
    <row r="991" spans="1:65" s="13" customFormat="1" ht="11.25">
      <c r="B991" s="196"/>
      <c r="D991" s="197" t="s">
        <v>205</v>
      </c>
      <c r="E991" s="198" t="s">
        <v>1</v>
      </c>
      <c r="F991" s="199" t="s">
        <v>2881</v>
      </c>
      <c r="H991" s="200">
        <v>0.55800000000000005</v>
      </c>
      <c r="I991" s="201"/>
      <c r="L991" s="196"/>
      <c r="M991" s="202"/>
      <c r="N991" s="203"/>
      <c r="O991" s="203"/>
      <c r="P991" s="203"/>
      <c r="Q991" s="203"/>
      <c r="R991" s="203"/>
      <c r="S991" s="203"/>
      <c r="T991" s="204"/>
      <c r="AT991" s="198" t="s">
        <v>205</v>
      </c>
      <c r="AU991" s="198" t="s">
        <v>94</v>
      </c>
      <c r="AV991" s="13" t="s">
        <v>94</v>
      </c>
      <c r="AW991" s="13" t="s">
        <v>38</v>
      </c>
      <c r="AX991" s="13" t="s">
        <v>84</v>
      </c>
      <c r="AY991" s="198" t="s">
        <v>196</v>
      </c>
    </row>
    <row r="992" spans="1:65" s="13" customFormat="1" ht="11.25">
      <c r="B992" s="196"/>
      <c r="D992" s="197" t="s">
        <v>205</v>
      </c>
      <c r="E992" s="198" t="s">
        <v>1</v>
      </c>
      <c r="F992" s="199" t="s">
        <v>2882</v>
      </c>
      <c r="H992" s="200">
        <v>0.06</v>
      </c>
      <c r="I992" s="201"/>
      <c r="L992" s="196"/>
      <c r="M992" s="202"/>
      <c r="N992" s="203"/>
      <c r="O992" s="203"/>
      <c r="P992" s="203"/>
      <c r="Q992" s="203"/>
      <c r="R992" s="203"/>
      <c r="S992" s="203"/>
      <c r="T992" s="204"/>
      <c r="AT992" s="198" t="s">
        <v>205</v>
      </c>
      <c r="AU992" s="198" t="s">
        <v>94</v>
      </c>
      <c r="AV992" s="13" t="s">
        <v>94</v>
      </c>
      <c r="AW992" s="13" t="s">
        <v>38</v>
      </c>
      <c r="AX992" s="13" t="s">
        <v>84</v>
      </c>
      <c r="AY992" s="198" t="s">
        <v>196</v>
      </c>
    </row>
    <row r="993" spans="1:65" s="15" customFormat="1" ht="11.25">
      <c r="B993" s="212"/>
      <c r="D993" s="197" t="s">
        <v>205</v>
      </c>
      <c r="E993" s="213" t="s">
        <v>1</v>
      </c>
      <c r="F993" s="214" t="s">
        <v>225</v>
      </c>
      <c r="H993" s="215">
        <v>3.0750000000000002</v>
      </c>
      <c r="I993" s="216"/>
      <c r="L993" s="212"/>
      <c r="M993" s="217"/>
      <c r="N993" s="218"/>
      <c r="O993" s="218"/>
      <c r="P993" s="218"/>
      <c r="Q993" s="218"/>
      <c r="R993" s="218"/>
      <c r="S993" s="218"/>
      <c r="T993" s="219"/>
      <c r="AT993" s="213" t="s">
        <v>205</v>
      </c>
      <c r="AU993" s="213" t="s">
        <v>94</v>
      </c>
      <c r="AV993" s="15" t="s">
        <v>203</v>
      </c>
      <c r="AW993" s="15" t="s">
        <v>38</v>
      </c>
      <c r="AX993" s="15" t="s">
        <v>25</v>
      </c>
      <c r="AY993" s="213" t="s">
        <v>196</v>
      </c>
    </row>
    <row r="994" spans="1:65" s="2" customFormat="1" ht="16.5" customHeight="1">
      <c r="A994" s="35"/>
      <c r="B994" s="153"/>
      <c r="C994" s="184" t="s">
        <v>2883</v>
      </c>
      <c r="D994" s="184" t="s">
        <v>198</v>
      </c>
      <c r="E994" s="185" t="s">
        <v>2884</v>
      </c>
      <c r="F994" s="186" t="s">
        <v>2885</v>
      </c>
      <c r="G994" s="187" t="s">
        <v>327</v>
      </c>
      <c r="H994" s="188">
        <v>7.742</v>
      </c>
      <c r="I994" s="189"/>
      <c r="J994" s="190">
        <f>ROUND(I994*H994,2)</f>
        <v>0</v>
      </c>
      <c r="K994" s="186" t="s">
        <v>202</v>
      </c>
      <c r="L994" s="36"/>
      <c r="M994" s="191" t="s">
        <v>1</v>
      </c>
      <c r="N994" s="192" t="s">
        <v>50</v>
      </c>
      <c r="O994" s="61"/>
      <c r="P994" s="193">
        <f>O994*H994</f>
        <v>0</v>
      </c>
      <c r="Q994" s="193">
        <v>2.4775800000000001</v>
      </c>
      <c r="R994" s="193">
        <f>Q994*H994</f>
        <v>19.181424360000001</v>
      </c>
      <c r="S994" s="193">
        <v>0</v>
      </c>
      <c r="T994" s="194">
        <f>S994*H994</f>
        <v>0</v>
      </c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R994" s="195" t="s">
        <v>203</v>
      </c>
      <c r="AT994" s="195" t="s">
        <v>198</v>
      </c>
      <c r="AU994" s="195" t="s">
        <v>94</v>
      </c>
      <c r="AY994" s="18" t="s">
        <v>196</v>
      </c>
      <c r="BE994" s="101">
        <f>IF(N994="základní",J994,0)</f>
        <v>0</v>
      </c>
      <c r="BF994" s="101">
        <f>IF(N994="snížená",J994,0)</f>
        <v>0</v>
      </c>
      <c r="BG994" s="101">
        <f>IF(N994="zákl. přenesená",J994,0)</f>
        <v>0</v>
      </c>
      <c r="BH994" s="101">
        <f>IF(N994="sníž. přenesená",J994,0)</f>
        <v>0</v>
      </c>
      <c r="BI994" s="101">
        <f>IF(N994="nulová",J994,0)</f>
        <v>0</v>
      </c>
      <c r="BJ994" s="18" t="s">
        <v>25</v>
      </c>
      <c r="BK994" s="101">
        <f>ROUND(I994*H994,2)</f>
        <v>0</v>
      </c>
      <c r="BL994" s="18" t="s">
        <v>203</v>
      </c>
      <c r="BM994" s="195" t="s">
        <v>2886</v>
      </c>
    </row>
    <row r="995" spans="1:65" s="13" customFormat="1" ht="11.25">
      <c r="B995" s="196"/>
      <c r="D995" s="197" t="s">
        <v>205</v>
      </c>
      <c r="E995" s="198" t="s">
        <v>1</v>
      </c>
      <c r="F995" s="199" t="s">
        <v>2887</v>
      </c>
      <c r="H995" s="200">
        <v>7.1870000000000003</v>
      </c>
      <c r="I995" s="201"/>
      <c r="L995" s="196"/>
      <c r="M995" s="202"/>
      <c r="N995" s="203"/>
      <c r="O995" s="203"/>
      <c r="P995" s="203"/>
      <c r="Q995" s="203"/>
      <c r="R995" s="203"/>
      <c r="S995" s="203"/>
      <c r="T995" s="204"/>
      <c r="AT995" s="198" t="s">
        <v>205</v>
      </c>
      <c r="AU995" s="198" t="s">
        <v>94</v>
      </c>
      <c r="AV995" s="13" t="s">
        <v>94</v>
      </c>
      <c r="AW995" s="13" t="s">
        <v>38</v>
      </c>
      <c r="AX995" s="13" t="s">
        <v>84</v>
      </c>
      <c r="AY995" s="198" t="s">
        <v>196</v>
      </c>
    </row>
    <row r="996" spans="1:65" s="13" customFormat="1" ht="11.25">
      <c r="B996" s="196"/>
      <c r="D996" s="197" t="s">
        <v>205</v>
      </c>
      <c r="E996" s="198" t="s">
        <v>1</v>
      </c>
      <c r="F996" s="199" t="s">
        <v>2888</v>
      </c>
      <c r="H996" s="200">
        <v>0.82499999999999996</v>
      </c>
      <c r="I996" s="201"/>
      <c r="L996" s="196"/>
      <c r="M996" s="202"/>
      <c r="N996" s="203"/>
      <c r="O996" s="203"/>
      <c r="P996" s="203"/>
      <c r="Q996" s="203"/>
      <c r="R996" s="203"/>
      <c r="S996" s="203"/>
      <c r="T996" s="204"/>
      <c r="AT996" s="198" t="s">
        <v>205</v>
      </c>
      <c r="AU996" s="198" t="s">
        <v>94</v>
      </c>
      <c r="AV996" s="13" t="s">
        <v>94</v>
      </c>
      <c r="AW996" s="13" t="s">
        <v>38</v>
      </c>
      <c r="AX996" s="13" t="s">
        <v>84</v>
      </c>
      <c r="AY996" s="198" t="s">
        <v>196</v>
      </c>
    </row>
    <row r="997" spans="1:65" s="13" customFormat="1" ht="11.25">
      <c r="B997" s="196"/>
      <c r="D997" s="197" t="s">
        <v>205</v>
      </c>
      <c r="E997" s="198" t="s">
        <v>1</v>
      </c>
      <c r="F997" s="199" t="s">
        <v>2889</v>
      </c>
      <c r="H997" s="200">
        <v>-0.27</v>
      </c>
      <c r="I997" s="201"/>
      <c r="L997" s="196"/>
      <c r="M997" s="202"/>
      <c r="N997" s="203"/>
      <c r="O997" s="203"/>
      <c r="P997" s="203"/>
      <c r="Q997" s="203"/>
      <c r="R997" s="203"/>
      <c r="S997" s="203"/>
      <c r="T997" s="204"/>
      <c r="AT997" s="198" t="s">
        <v>205</v>
      </c>
      <c r="AU997" s="198" t="s">
        <v>94</v>
      </c>
      <c r="AV997" s="13" t="s">
        <v>94</v>
      </c>
      <c r="AW997" s="13" t="s">
        <v>38</v>
      </c>
      <c r="AX997" s="13" t="s">
        <v>84</v>
      </c>
      <c r="AY997" s="198" t="s">
        <v>196</v>
      </c>
    </row>
    <row r="998" spans="1:65" s="15" customFormat="1" ht="11.25">
      <c r="B998" s="212"/>
      <c r="D998" s="197" t="s">
        <v>205</v>
      </c>
      <c r="E998" s="213" t="s">
        <v>1</v>
      </c>
      <c r="F998" s="214" t="s">
        <v>225</v>
      </c>
      <c r="H998" s="215">
        <v>7.742</v>
      </c>
      <c r="I998" s="216"/>
      <c r="L998" s="212"/>
      <c r="M998" s="217"/>
      <c r="N998" s="218"/>
      <c r="O998" s="218"/>
      <c r="P998" s="218"/>
      <c r="Q998" s="218"/>
      <c r="R998" s="218"/>
      <c r="S998" s="218"/>
      <c r="T998" s="219"/>
      <c r="AT998" s="213" t="s">
        <v>205</v>
      </c>
      <c r="AU998" s="213" t="s">
        <v>94</v>
      </c>
      <c r="AV998" s="15" t="s">
        <v>203</v>
      </c>
      <c r="AW998" s="15" t="s">
        <v>38</v>
      </c>
      <c r="AX998" s="15" t="s">
        <v>25</v>
      </c>
      <c r="AY998" s="213" t="s">
        <v>196</v>
      </c>
    </row>
    <row r="999" spans="1:65" s="2" customFormat="1" ht="16.5" customHeight="1">
      <c r="A999" s="35"/>
      <c r="B999" s="153"/>
      <c r="C999" s="184" t="s">
        <v>2890</v>
      </c>
      <c r="D999" s="184" t="s">
        <v>198</v>
      </c>
      <c r="E999" s="185" t="s">
        <v>2891</v>
      </c>
      <c r="F999" s="186" t="s">
        <v>2892</v>
      </c>
      <c r="G999" s="187" t="s">
        <v>327</v>
      </c>
      <c r="H999" s="188">
        <v>2.4569999999999999</v>
      </c>
      <c r="I999" s="189"/>
      <c r="J999" s="190">
        <f>ROUND(I999*H999,2)</f>
        <v>0</v>
      </c>
      <c r="K999" s="186" t="s">
        <v>202</v>
      </c>
      <c r="L999" s="36"/>
      <c r="M999" s="191" t="s">
        <v>1</v>
      </c>
      <c r="N999" s="192" t="s">
        <v>50</v>
      </c>
      <c r="O999" s="61"/>
      <c r="P999" s="193">
        <f>O999*H999</f>
        <v>0</v>
      </c>
      <c r="Q999" s="193">
        <v>2.4775800000000001</v>
      </c>
      <c r="R999" s="193">
        <f>Q999*H999</f>
        <v>6.0874140599999995</v>
      </c>
      <c r="S999" s="193">
        <v>0</v>
      </c>
      <c r="T999" s="194">
        <f>S999*H999</f>
        <v>0</v>
      </c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R999" s="195" t="s">
        <v>203</v>
      </c>
      <c r="AT999" s="195" t="s">
        <v>198</v>
      </c>
      <c r="AU999" s="195" t="s">
        <v>94</v>
      </c>
      <c r="AY999" s="18" t="s">
        <v>196</v>
      </c>
      <c r="BE999" s="101">
        <f>IF(N999="základní",J999,0)</f>
        <v>0</v>
      </c>
      <c r="BF999" s="101">
        <f>IF(N999="snížená",J999,0)</f>
        <v>0</v>
      </c>
      <c r="BG999" s="101">
        <f>IF(N999="zákl. přenesená",J999,0)</f>
        <v>0</v>
      </c>
      <c r="BH999" s="101">
        <f>IF(N999="sníž. přenesená",J999,0)</f>
        <v>0</v>
      </c>
      <c r="BI999" s="101">
        <f>IF(N999="nulová",J999,0)</f>
        <v>0</v>
      </c>
      <c r="BJ999" s="18" t="s">
        <v>25</v>
      </c>
      <c r="BK999" s="101">
        <f>ROUND(I999*H999,2)</f>
        <v>0</v>
      </c>
      <c r="BL999" s="18" t="s">
        <v>203</v>
      </c>
      <c r="BM999" s="195" t="s">
        <v>2893</v>
      </c>
    </row>
    <row r="1000" spans="1:65" s="13" customFormat="1" ht="11.25">
      <c r="B1000" s="196"/>
      <c r="D1000" s="197" t="s">
        <v>205</v>
      </c>
      <c r="E1000" s="198" t="s">
        <v>1</v>
      </c>
      <c r="F1000" s="199" t="s">
        <v>2880</v>
      </c>
      <c r="H1000" s="200">
        <v>2.4569999999999999</v>
      </c>
      <c r="I1000" s="201"/>
      <c r="L1000" s="196"/>
      <c r="M1000" s="202"/>
      <c r="N1000" s="203"/>
      <c r="O1000" s="203"/>
      <c r="P1000" s="203"/>
      <c r="Q1000" s="203"/>
      <c r="R1000" s="203"/>
      <c r="S1000" s="203"/>
      <c r="T1000" s="204"/>
      <c r="AT1000" s="198" t="s">
        <v>205</v>
      </c>
      <c r="AU1000" s="198" t="s">
        <v>94</v>
      </c>
      <c r="AV1000" s="13" t="s">
        <v>94</v>
      </c>
      <c r="AW1000" s="13" t="s">
        <v>38</v>
      </c>
      <c r="AX1000" s="13" t="s">
        <v>25</v>
      </c>
      <c r="AY1000" s="198" t="s">
        <v>196</v>
      </c>
    </row>
    <row r="1001" spans="1:65" s="2" customFormat="1" ht="16.5" customHeight="1">
      <c r="A1001" s="35"/>
      <c r="B1001" s="153"/>
      <c r="C1001" s="184" t="s">
        <v>2894</v>
      </c>
      <c r="D1001" s="184" t="s">
        <v>198</v>
      </c>
      <c r="E1001" s="185" t="s">
        <v>2895</v>
      </c>
      <c r="F1001" s="186" t="s">
        <v>2896</v>
      </c>
      <c r="G1001" s="187" t="s">
        <v>201</v>
      </c>
      <c r="H1001" s="188">
        <v>62.784999999999997</v>
      </c>
      <c r="I1001" s="189"/>
      <c r="J1001" s="190">
        <f>ROUND(I1001*H1001,2)</f>
        <v>0</v>
      </c>
      <c r="K1001" s="186" t="s">
        <v>202</v>
      </c>
      <c r="L1001" s="36"/>
      <c r="M1001" s="191" t="s">
        <v>1</v>
      </c>
      <c r="N1001" s="192" t="s">
        <v>50</v>
      </c>
      <c r="O1001" s="61"/>
      <c r="P1001" s="193">
        <f>O1001*H1001</f>
        <v>0</v>
      </c>
      <c r="Q1001" s="193">
        <v>4.6499999999999996E-3</v>
      </c>
      <c r="R1001" s="193">
        <f>Q1001*H1001</f>
        <v>0.29195024999999997</v>
      </c>
      <c r="S1001" s="193">
        <v>0</v>
      </c>
      <c r="T1001" s="194">
        <f>S1001*H1001</f>
        <v>0</v>
      </c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R1001" s="195" t="s">
        <v>203</v>
      </c>
      <c r="AT1001" s="195" t="s">
        <v>198</v>
      </c>
      <c r="AU1001" s="195" t="s">
        <v>94</v>
      </c>
      <c r="AY1001" s="18" t="s">
        <v>196</v>
      </c>
      <c r="BE1001" s="101">
        <f>IF(N1001="základní",J1001,0)</f>
        <v>0</v>
      </c>
      <c r="BF1001" s="101">
        <f>IF(N1001="snížená",J1001,0)</f>
        <v>0</v>
      </c>
      <c r="BG1001" s="101">
        <f>IF(N1001="zákl. přenesená",J1001,0)</f>
        <v>0</v>
      </c>
      <c r="BH1001" s="101">
        <f>IF(N1001="sníž. přenesená",J1001,0)</f>
        <v>0</v>
      </c>
      <c r="BI1001" s="101">
        <f>IF(N1001="nulová",J1001,0)</f>
        <v>0</v>
      </c>
      <c r="BJ1001" s="18" t="s">
        <v>25</v>
      </c>
      <c r="BK1001" s="101">
        <f>ROUND(I1001*H1001,2)</f>
        <v>0</v>
      </c>
      <c r="BL1001" s="18" t="s">
        <v>203</v>
      </c>
      <c r="BM1001" s="195" t="s">
        <v>2897</v>
      </c>
    </row>
    <row r="1002" spans="1:65" s="13" customFormat="1" ht="11.25">
      <c r="B1002" s="196"/>
      <c r="D1002" s="197" t="s">
        <v>205</v>
      </c>
      <c r="E1002" s="198" t="s">
        <v>1</v>
      </c>
      <c r="F1002" s="199" t="s">
        <v>2898</v>
      </c>
      <c r="H1002" s="200">
        <v>0.98</v>
      </c>
      <c r="I1002" s="201"/>
      <c r="L1002" s="196"/>
      <c r="M1002" s="202"/>
      <c r="N1002" s="203"/>
      <c r="O1002" s="203"/>
      <c r="P1002" s="203"/>
      <c r="Q1002" s="203"/>
      <c r="R1002" s="203"/>
      <c r="S1002" s="203"/>
      <c r="T1002" s="204"/>
      <c r="AT1002" s="198" t="s">
        <v>205</v>
      </c>
      <c r="AU1002" s="198" t="s">
        <v>94</v>
      </c>
      <c r="AV1002" s="13" t="s">
        <v>94</v>
      </c>
      <c r="AW1002" s="13" t="s">
        <v>38</v>
      </c>
      <c r="AX1002" s="13" t="s">
        <v>84</v>
      </c>
      <c r="AY1002" s="198" t="s">
        <v>196</v>
      </c>
    </row>
    <row r="1003" spans="1:65" s="13" customFormat="1" ht="11.25">
      <c r="B1003" s="196"/>
      <c r="D1003" s="197" t="s">
        <v>205</v>
      </c>
      <c r="E1003" s="198" t="s">
        <v>1</v>
      </c>
      <c r="F1003" s="199" t="s">
        <v>2899</v>
      </c>
      <c r="H1003" s="200">
        <v>1.716</v>
      </c>
      <c r="I1003" s="201"/>
      <c r="L1003" s="196"/>
      <c r="M1003" s="202"/>
      <c r="N1003" s="203"/>
      <c r="O1003" s="203"/>
      <c r="P1003" s="203"/>
      <c r="Q1003" s="203"/>
      <c r="R1003" s="203"/>
      <c r="S1003" s="203"/>
      <c r="T1003" s="204"/>
      <c r="AT1003" s="198" t="s">
        <v>205</v>
      </c>
      <c r="AU1003" s="198" t="s">
        <v>94</v>
      </c>
      <c r="AV1003" s="13" t="s">
        <v>94</v>
      </c>
      <c r="AW1003" s="13" t="s">
        <v>38</v>
      </c>
      <c r="AX1003" s="13" t="s">
        <v>84</v>
      </c>
      <c r="AY1003" s="198" t="s">
        <v>196</v>
      </c>
    </row>
    <row r="1004" spans="1:65" s="13" customFormat="1" ht="11.25">
      <c r="B1004" s="196"/>
      <c r="D1004" s="197" t="s">
        <v>205</v>
      </c>
      <c r="E1004" s="198" t="s">
        <v>1</v>
      </c>
      <c r="F1004" s="199" t="s">
        <v>2900</v>
      </c>
      <c r="H1004" s="200">
        <v>33.747999999999998</v>
      </c>
      <c r="I1004" s="201"/>
      <c r="L1004" s="196"/>
      <c r="M1004" s="202"/>
      <c r="N1004" s="203"/>
      <c r="O1004" s="203"/>
      <c r="P1004" s="203"/>
      <c r="Q1004" s="203"/>
      <c r="R1004" s="203"/>
      <c r="S1004" s="203"/>
      <c r="T1004" s="204"/>
      <c r="AT1004" s="198" t="s">
        <v>205</v>
      </c>
      <c r="AU1004" s="198" t="s">
        <v>94</v>
      </c>
      <c r="AV1004" s="13" t="s">
        <v>94</v>
      </c>
      <c r="AW1004" s="13" t="s">
        <v>38</v>
      </c>
      <c r="AX1004" s="13" t="s">
        <v>84</v>
      </c>
      <c r="AY1004" s="198" t="s">
        <v>196</v>
      </c>
    </row>
    <row r="1005" spans="1:65" s="13" customFormat="1" ht="11.25">
      <c r="B1005" s="196"/>
      <c r="D1005" s="197" t="s">
        <v>205</v>
      </c>
      <c r="E1005" s="198" t="s">
        <v>1</v>
      </c>
      <c r="F1005" s="199" t="s">
        <v>2901</v>
      </c>
      <c r="H1005" s="200">
        <v>21.244</v>
      </c>
      <c r="I1005" s="201"/>
      <c r="L1005" s="196"/>
      <c r="M1005" s="202"/>
      <c r="N1005" s="203"/>
      <c r="O1005" s="203"/>
      <c r="P1005" s="203"/>
      <c r="Q1005" s="203"/>
      <c r="R1005" s="203"/>
      <c r="S1005" s="203"/>
      <c r="T1005" s="204"/>
      <c r="AT1005" s="198" t="s">
        <v>205</v>
      </c>
      <c r="AU1005" s="198" t="s">
        <v>94</v>
      </c>
      <c r="AV1005" s="13" t="s">
        <v>94</v>
      </c>
      <c r="AW1005" s="13" t="s">
        <v>38</v>
      </c>
      <c r="AX1005" s="13" t="s">
        <v>84</v>
      </c>
      <c r="AY1005" s="198" t="s">
        <v>196</v>
      </c>
    </row>
    <row r="1006" spans="1:65" s="13" customFormat="1" ht="11.25">
      <c r="B1006" s="196"/>
      <c r="D1006" s="197" t="s">
        <v>205</v>
      </c>
      <c r="E1006" s="198" t="s">
        <v>1</v>
      </c>
      <c r="F1006" s="199" t="s">
        <v>2902</v>
      </c>
      <c r="H1006" s="200">
        <v>2.38</v>
      </c>
      <c r="I1006" s="201"/>
      <c r="L1006" s="196"/>
      <c r="M1006" s="202"/>
      <c r="N1006" s="203"/>
      <c r="O1006" s="203"/>
      <c r="P1006" s="203"/>
      <c r="Q1006" s="203"/>
      <c r="R1006" s="203"/>
      <c r="S1006" s="203"/>
      <c r="T1006" s="204"/>
      <c r="AT1006" s="198" t="s">
        <v>205</v>
      </c>
      <c r="AU1006" s="198" t="s">
        <v>94</v>
      </c>
      <c r="AV1006" s="13" t="s">
        <v>94</v>
      </c>
      <c r="AW1006" s="13" t="s">
        <v>38</v>
      </c>
      <c r="AX1006" s="13" t="s">
        <v>84</v>
      </c>
      <c r="AY1006" s="198" t="s">
        <v>196</v>
      </c>
    </row>
    <row r="1007" spans="1:65" s="13" customFormat="1" ht="11.25">
      <c r="B1007" s="196"/>
      <c r="D1007" s="197" t="s">
        <v>205</v>
      </c>
      <c r="E1007" s="198" t="s">
        <v>1</v>
      </c>
      <c r="F1007" s="199" t="s">
        <v>2903</v>
      </c>
      <c r="H1007" s="200">
        <v>2.7170000000000001</v>
      </c>
      <c r="I1007" s="201"/>
      <c r="L1007" s="196"/>
      <c r="M1007" s="202"/>
      <c r="N1007" s="203"/>
      <c r="O1007" s="203"/>
      <c r="P1007" s="203"/>
      <c r="Q1007" s="203"/>
      <c r="R1007" s="203"/>
      <c r="S1007" s="203"/>
      <c r="T1007" s="204"/>
      <c r="AT1007" s="198" t="s">
        <v>205</v>
      </c>
      <c r="AU1007" s="198" t="s">
        <v>94</v>
      </c>
      <c r="AV1007" s="13" t="s">
        <v>94</v>
      </c>
      <c r="AW1007" s="13" t="s">
        <v>38</v>
      </c>
      <c r="AX1007" s="13" t="s">
        <v>84</v>
      </c>
      <c r="AY1007" s="198" t="s">
        <v>196</v>
      </c>
    </row>
    <row r="1008" spans="1:65" s="15" customFormat="1" ht="11.25">
      <c r="B1008" s="212"/>
      <c r="D1008" s="197" t="s">
        <v>205</v>
      </c>
      <c r="E1008" s="213" t="s">
        <v>1</v>
      </c>
      <c r="F1008" s="214" t="s">
        <v>225</v>
      </c>
      <c r="H1008" s="215">
        <v>62.784999999999997</v>
      </c>
      <c r="I1008" s="216"/>
      <c r="L1008" s="212"/>
      <c r="M1008" s="217"/>
      <c r="N1008" s="218"/>
      <c r="O1008" s="218"/>
      <c r="P1008" s="218"/>
      <c r="Q1008" s="218"/>
      <c r="R1008" s="218"/>
      <c r="S1008" s="218"/>
      <c r="T1008" s="219"/>
      <c r="AT1008" s="213" t="s">
        <v>205</v>
      </c>
      <c r="AU1008" s="213" t="s">
        <v>94</v>
      </c>
      <c r="AV1008" s="15" t="s">
        <v>203</v>
      </c>
      <c r="AW1008" s="15" t="s">
        <v>38</v>
      </c>
      <c r="AX1008" s="15" t="s">
        <v>25</v>
      </c>
      <c r="AY1008" s="213" t="s">
        <v>196</v>
      </c>
    </row>
    <row r="1009" spans="1:65" s="2" customFormat="1" ht="16.5" customHeight="1">
      <c r="A1009" s="35"/>
      <c r="B1009" s="153"/>
      <c r="C1009" s="184" t="s">
        <v>2904</v>
      </c>
      <c r="D1009" s="184" t="s">
        <v>198</v>
      </c>
      <c r="E1009" s="185" t="s">
        <v>2905</v>
      </c>
      <c r="F1009" s="186" t="s">
        <v>2906</v>
      </c>
      <c r="G1009" s="187" t="s">
        <v>201</v>
      </c>
      <c r="H1009" s="188">
        <v>5.5</v>
      </c>
      <c r="I1009" s="189"/>
      <c r="J1009" s="190">
        <f>ROUND(I1009*H1009,2)</f>
        <v>0</v>
      </c>
      <c r="K1009" s="186" t="s">
        <v>202</v>
      </c>
      <c r="L1009" s="36"/>
      <c r="M1009" s="191" t="s">
        <v>1</v>
      </c>
      <c r="N1009" s="192" t="s">
        <v>50</v>
      </c>
      <c r="O1009" s="61"/>
      <c r="P1009" s="193">
        <f>O1009*H1009</f>
        <v>0</v>
      </c>
      <c r="Q1009" s="193">
        <v>3.96E-3</v>
      </c>
      <c r="R1009" s="193">
        <f>Q1009*H1009</f>
        <v>2.1780000000000001E-2</v>
      </c>
      <c r="S1009" s="193">
        <v>0</v>
      </c>
      <c r="T1009" s="194">
        <f>S1009*H1009</f>
        <v>0</v>
      </c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R1009" s="195" t="s">
        <v>203</v>
      </c>
      <c r="AT1009" s="195" t="s">
        <v>198</v>
      </c>
      <c r="AU1009" s="195" t="s">
        <v>94</v>
      </c>
      <c r="AY1009" s="18" t="s">
        <v>196</v>
      </c>
      <c r="BE1009" s="101">
        <f>IF(N1009="základní",J1009,0)</f>
        <v>0</v>
      </c>
      <c r="BF1009" s="101">
        <f>IF(N1009="snížená",J1009,0)</f>
        <v>0</v>
      </c>
      <c r="BG1009" s="101">
        <f>IF(N1009="zákl. přenesená",J1009,0)</f>
        <v>0</v>
      </c>
      <c r="BH1009" s="101">
        <f>IF(N1009="sníž. přenesená",J1009,0)</f>
        <v>0</v>
      </c>
      <c r="BI1009" s="101">
        <f>IF(N1009="nulová",J1009,0)</f>
        <v>0</v>
      </c>
      <c r="BJ1009" s="18" t="s">
        <v>25</v>
      </c>
      <c r="BK1009" s="101">
        <f>ROUND(I1009*H1009,2)</f>
        <v>0</v>
      </c>
      <c r="BL1009" s="18" t="s">
        <v>203</v>
      </c>
      <c r="BM1009" s="195" t="s">
        <v>2907</v>
      </c>
    </row>
    <row r="1010" spans="1:65" s="13" customFormat="1" ht="11.25">
      <c r="B1010" s="196"/>
      <c r="D1010" s="197" t="s">
        <v>205</v>
      </c>
      <c r="E1010" s="198" t="s">
        <v>1</v>
      </c>
      <c r="F1010" s="199" t="s">
        <v>2908</v>
      </c>
      <c r="H1010" s="200">
        <v>5.5</v>
      </c>
      <c r="I1010" s="201"/>
      <c r="L1010" s="196"/>
      <c r="M1010" s="202"/>
      <c r="N1010" s="203"/>
      <c r="O1010" s="203"/>
      <c r="P1010" s="203"/>
      <c r="Q1010" s="203"/>
      <c r="R1010" s="203"/>
      <c r="S1010" s="203"/>
      <c r="T1010" s="204"/>
      <c r="AT1010" s="198" t="s">
        <v>205</v>
      </c>
      <c r="AU1010" s="198" t="s">
        <v>94</v>
      </c>
      <c r="AV1010" s="13" t="s">
        <v>94</v>
      </c>
      <c r="AW1010" s="13" t="s">
        <v>38</v>
      </c>
      <c r="AX1010" s="13" t="s">
        <v>25</v>
      </c>
      <c r="AY1010" s="198" t="s">
        <v>196</v>
      </c>
    </row>
    <row r="1011" spans="1:65" s="2" customFormat="1" ht="16.5" customHeight="1">
      <c r="A1011" s="35"/>
      <c r="B1011" s="153"/>
      <c r="C1011" s="184" t="s">
        <v>2909</v>
      </c>
      <c r="D1011" s="184" t="s">
        <v>198</v>
      </c>
      <c r="E1011" s="185" t="s">
        <v>2910</v>
      </c>
      <c r="F1011" s="186" t="s">
        <v>2911</v>
      </c>
      <c r="G1011" s="187" t="s">
        <v>209</v>
      </c>
      <c r="H1011" s="188">
        <v>1.5649999999999999</v>
      </c>
      <c r="I1011" s="189"/>
      <c r="J1011" s="190">
        <f>ROUND(I1011*H1011,2)</f>
        <v>0</v>
      </c>
      <c r="K1011" s="186" t="s">
        <v>202</v>
      </c>
      <c r="L1011" s="36"/>
      <c r="M1011" s="191" t="s">
        <v>1</v>
      </c>
      <c r="N1011" s="192" t="s">
        <v>50</v>
      </c>
      <c r="O1011" s="61"/>
      <c r="P1011" s="193">
        <f>O1011*H1011</f>
        <v>0</v>
      </c>
      <c r="Q1011" s="193">
        <v>1.04196</v>
      </c>
      <c r="R1011" s="193">
        <f>Q1011*H1011</f>
        <v>1.6306673999999999</v>
      </c>
      <c r="S1011" s="193">
        <v>0</v>
      </c>
      <c r="T1011" s="194">
        <f>S1011*H1011</f>
        <v>0</v>
      </c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R1011" s="195" t="s">
        <v>203</v>
      </c>
      <c r="AT1011" s="195" t="s">
        <v>198</v>
      </c>
      <c r="AU1011" s="195" t="s">
        <v>94</v>
      </c>
      <c r="AY1011" s="18" t="s">
        <v>196</v>
      </c>
      <c r="BE1011" s="101">
        <f>IF(N1011="základní",J1011,0)</f>
        <v>0</v>
      </c>
      <c r="BF1011" s="101">
        <f>IF(N1011="snížená",J1011,0)</f>
        <v>0</v>
      </c>
      <c r="BG1011" s="101">
        <f>IF(N1011="zákl. přenesená",J1011,0)</f>
        <v>0</v>
      </c>
      <c r="BH1011" s="101">
        <f>IF(N1011="sníž. přenesená",J1011,0)</f>
        <v>0</v>
      </c>
      <c r="BI1011" s="101">
        <f>IF(N1011="nulová",J1011,0)</f>
        <v>0</v>
      </c>
      <c r="BJ1011" s="18" t="s">
        <v>25</v>
      </c>
      <c r="BK1011" s="101">
        <f>ROUND(I1011*H1011,2)</f>
        <v>0</v>
      </c>
      <c r="BL1011" s="18" t="s">
        <v>203</v>
      </c>
      <c r="BM1011" s="195" t="s">
        <v>2912</v>
      </c>
    </row>
    <row r="1012" spans="1:65" s="13" customFormat="1" ht="11.25">
      <c r="B1012" s="196"/>
      <c r="D1012" s="197" t="s">
        <v>205</v>
      </c>
      <c r="E1012" s="198" t="s">
        <v>1</v>
      </c>
      <c r="F1012" s="199" t="s">
        <v>2913</v>
      </c>
      <c r="H1012" s="200">
        <v>1.5649999999999999</v>
      </c>
      <c r="I1012" s="201"/>
      <c r="L1012" s="196"/>
      <c r="M1012" s="202"/>
      <c r="N1012" s="203"/>
      <c r="O1012" s="203"/>
      <c r="P1012" s="203"/>
      <c r="Q1012" s="203"/>
      <c r="R1012" s="203"/>
      <c r="S1012" s="203"/>
      <c r="T1012" s="204"/>
      <c r="AT1012" s="198" t="s">
        <v>205</v>
      </c>
      <c r="AU1012" s="198" t="s">
        <v>94</v>
      </c>
      <c r="AV1012" s="13" t="s">
        <v>94</v>
      </c>
      <c r="AW1012" s="13" t="s">
        <v>38</v>
      </c>
      <c r="AX1012" s="13" t="s">
        <v>25</v>
      </c>
      <c r="AY1012" s="198" t="s">
        <v>196</v>
      </c>
    </row>
    <row r="1013" spans="1:65" s="2" customFormat="1" ht="16.5" customHeight="1">
      <c r="A1013" s="35"/>
      <c r="B1013" s="153"/>
      <c r="C1013" s="184" t="s">
        <v>2914</v>
      </c>
      <c r="D1013" s="184" t="s">
        <v>198</v>
      </c>
      <c r="E1013" s="185" t="s">
        <v>975</v>
      </c>
      <c r="F1013" s="186" t="s">
        <v>976</v>
      </c>
      <c r="G1013" s="187" t="s">
        <v>595</v>
      </c>
      <c r="H1013" s="188">
        <v>1</v>
      </c>
      <c r="I1013" s="189"/>
      <c r="J1013" s="190">
        <f t="shared" ref="J1013:J1021" si="115">ROUND(I1013*H1013,2)</f>
        <v>0</v>
      </c>
      <c r="K1013" s="186" t="s">
        <v>202</v>
      </c>
      <c r="L1013" s="36"/>
      <c r="M1013" s="191" t="s">
        <v>1</v>
      </c>
      <c r="N1013" s="192" t="s">
        <v>50</v>
      </c>
      <c r="O1013" s="61"/>
      <c r="P1013" s="193">
        <f t="shared" ref="P1013:P1021" si="116">O1013*H1013</f>
        <v>0</v>
      </c>
      <c r="Q1013" s="193">
        <v>0.21734000000000001</v>
      </c>
      <c r="R1013" s="193">
        <f t="shared" ref="R1013:R1021" si="117">Q1013*H1013</f>
        <v>0.21734000000000001</v>
      </c>
      <c r="S1013" s="193">
        <v>0</v>
      </c>
      <c r="T1013" s="194">
        <f t="shared" ref="T1013:T1021" si="118">S1013*H1013</f>
        <v>0</v>
      </c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R1013" s="195" t="s">
        <v>203</v>
      </c>
      <c r="AT1013" s="195" t="s">
        <v>198</v>
      </c>
      <c r="AU1013" s="195" t="s">
        <v>94</v>
      </c>
      <c r="AY1013" s="18" t="s">
        <v>196</v>
      </c>
      <c r="BE1013" s="101">
        <f t="shared" ref="BE1013:BE1021" si="119">IF(N1013="základní",J1013,0)</f>
        <v>0</v>
      </c>
      <c r="BF1013" s="101">
        <f t="shared" ref="BF1013:BF1021" si="120">IF(N1013="snížená",J1013,0)</f>
        <v>0</v>
      </c>
      <c r="BG1013" s="101">
        <f t="shared" ref="BG1013:BG1021" si="121">IF(N1013="zákl. přenesená",J1013,0)</f>
        <v>0</v>
      </c>
      <c r="BH1013" s="101">
        <f t="shared" ref="BH1013:BH1021" si="122">IF(N1013="sníž. přenesená",J1013,0)</f>
        <v>0</v>
      </c>
      <c r="BI1013" s="101">
        <f t="shared" ref="BI1013:BI1021" si="123">IF(N1013="nulová",J1013,0)</f>
        <v>0</v>
      </c>
      <c r="BJ1013" s="18" t="s">
        <v>25</v>
      </c>
      <c r="BK1013" s="101">
        <f t="shared" ref="BK1013:BK1021" si="124">ROUND(I1013*H1013,2)</f>
        <v>0</v>
      </c>
      <c r="BL1013" s="18" t="s">
        <v>203</v>
      </c>
      <c r="BM1013" s="195" t="s">
        <v>2915</v>
      </c>
    </row>
    <row r="1014" spans="1:65" s="2" customFormat="1" ht="16.5" customHeight="1">
      <c r="A1014" s="35"/>
      <c r="B1014" s="153"/>
      <c r="C1014" s="228" t="s">
        <v>2916</v>
      </c>
      <c r="D1014" s="228" t="s">
        <v>500</v>
      </c>
      <c r="E1014" s="229" t="s">
        <v>2917</v>
      </c>
      <c r="F1014" s="230" t="s">
        <v>2918</v>
      </c>
      <c r="G1014" s="231" t="s">
        <v>595</v>
      </c>
      <c r="H1014" s="232">
        <v>1</v>
      </c>
      <c r="I1014" s="233"/>
      <c r="J1014" s="234">
        <f t="shared" si="115"/>
        <v>0</v>
      </c>
      <c r="K1014" s="230" t="s">
        <v>202</v>
      </c>
      <c r="L1014" s="235"/>
      <c r="M1014" s="236" t="s">
        <v>1</v>
      </c>
      <c r="N1014" s="237" t="s">
        <v>50</v>
      </c>
      <c r="O1014" s="61"/>
      <c r="P1014" s="193">
        <f t="shared" si="116"/>
        <v>0</v>
      </c>
      <c r="Q1014" s="193">
        <v>6.5000000000000002E-2</v>
      </c>
      <c r="R1014" s="193">
        <f t="shared" si="117"/>
        <v>6.5000000000000002E-2</v>
      </c>
      <c r="S1014" s="193">
        <v>0</v>
      </c>
      <c r="T1014" s="194">
        <f t="shared" si="118"/>
        <v>0</v>
      </c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  <c r="AR1014" s="195" t="s">
        <v>239</v>
      </c>
      <c r="AT1014" s="195" t="s">
        <v>500</v>
      </c>
      <c r="AU1014" s="195" t="s">
        <v>94</v>
      </c>
      <c r="AY1014" s="18" t="s">
        <v>196</v>
      </c>
      <c r="BE1014" s="101">
        <f t="shared" si="119"/>
        <v>0</v>
      </c>
      <c r="BF1014" s="101">
        <f t="shared" si="120"/>
        <v>0</v>
      </c>
      <c r="BG1014" s="101">
        <f t="shared" si="121"/>
        <v>0</v>
      </c>
      <c r="BH1014" s="101">
        <f t="shared" si="122"/>
        <v>0</v>
      </c>
      <c r="BI1014" s="101">
        <f t="shared" si="123"/>
        <v>0</v>
      </c>
      <c r="BJ1014" s="18" t="s">
        <v>25</v>
      </c>
      <c r="BK1014" s="101">
        <f t="shared" si="124"/>
        <v>0</v>
      </c>
      <c r="BL1014" s="18" t="s">
        <v>203</v>
      </c>
      <c r="BM1014" s="195" t="s">
        <v>2919</v>
      </c>
    </row>
    <row r="1015" spans="1:65" s="2" customFormat="1" ht="16.5" customHeight="1">
      <c r="A1015" s="35"/>
      <c r="B1015" s="153"/>
      <c r="C1015" s="184" t="s">
        <v>2920</v>
      </c>
      <c r="D1015" s="184" t="s">
        <v>198</v>
      </c>
      <c r="E1015" s="185" t="s">
        <v>2921</v>
      </c>
      <c r="F1015" s="186" t="s">
        <v>2922</v>
      </c>
      <c r="G1015" s="187" t="s">
        <v>595</v>
      </c>
      <c r="H1015" s="188">
        <v>1</v>
      </c>
      <c r="I1015" s="189"/>
      <c r="J1015" s="190">
        <f t="shared" si="115"/>
        <v>0</v>
      </c>
      <c r="K1015" s="186" t="s">
        <v>202</v>
      </c>
      <c r="L1015" s="36"/>
      <c r="M1015" s="191" t="s">
        <v>1</v>
      </c>
      <c r="N1015" s="192" t="s">
        <v>50</v>
      </c>
      <c r="O1015" s="61"/>
      <c r="P1015" s="193">
        <f t="shared" si="116"/>
        <v>0</v>
      </c>
      <c r="Q1015" s="193">
        <v>4.7E-2</v>
      </c>
      <c r="R1015" s="193">
        <f t="shared" si="117"/>
        <v>4.7E-2</v>
      </c>
      <c r="S1015" s="193">
        <v>0</v>
      </c>
      <c r="T1015" s="194">
        <f t="shared" si="118"/>
        <v>0</v>
      </c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  <c r="AR1015" s="195" t="s">
        <v>203</v>
      </c>
      <c r="AT1015" s="195" t="s">
        <v>198</v>
      </c>
      <c r="AU1015" s="195" t="s">
        <v>94</v>
      </c>
      <c r="AY1015" s="18" t="s">
        <v>196</v>
      </c>
      <c r="BE1015" s="101">
        <f t="shared" si="119"/>
        <v>0</v>
      </c>
      <c r="BF1015" s="101">
        <f t="shared" si="120"/>
        <v>0</v>
      </c>
      <c r="BG1015" s="101">
        <f t="shared" si="121"/>
        <v>0</v>
      </c>
      <c r="BH1015" s="101">
        <f t="shared" si="122"/>
        <v>0</v>
      </c>
      <c r="BI1015" s="101">
        <f t="shared" si="123"/>
        <v>0</v>
      </c>
      <c r="BJ1015" s="18" t="s">
        <v>25</v>
      </c>
      <c r="BK1015" s="101">
        <f t="shared" si="124"/>
        <v>0</v>
      </c>
      <c r="BL1015" s="18" t="s">
        <v>203</v>
      </c>
      <c r="BM1015" s="195" t="s">
        <v>2923</v>
      </c>
    </row>
    <row r="1016" spans="1:65" s="2" customFormat="1" ht="16.5" customHeight="1">
      <c r="A1016" s="35"/>
      <c r="B1016" s="153"/>
      <c r="C1016" s="184" t="s">
        <v>2924</v>
      </c>
      <c r="D1016" s="184" t="s">
        <v>198</v>
      </c>
      <c r="E1016" s="185" t="s">
        <v>2925</v>
      </c>
      <c r="F1016" s="186" t="s">
        <v>2926</v>
      </c>
      <c r="G1016" s="187" t="s">
        <v>595</v>
      </c>
      <c r="H1016" s="188">
        <v>4</v>
      </c>
      <c r="I1016" s="189"/>
      <c r="J1016" s="190">
        <f t="shared" si="115"/>
        <v>0</v>
      </c>
      <c r="K1016" s="186" t="s">
        <v>202</v>
      </c>
      <c r="L1016" s="36"/>
      <c r="M1016" s="191" t="s">
        <v>1</v>
      </c>
      <c r="N1016" s="192" t="s">
        <v>50</v>
      </c>
      <c r="O1016" s="61"/>
      <c r="P1016" s="193">
        <f t="shared" si="116"/>
        <v>0</v>
      </c>
      <c r="Q1016" s="193">
        <v>5.5300000000000002E-2</v>
      </c>
      <c r="R1016" s="193">
        <f t="shared" si="117"/>
        <v>0.22120000000000001</v>
      </c>
      <c r="S1016" s="193">
        <v>0</v>
      </c>
      <c r="T1016" s="194">
        <f t="shared" si="118"/>
        <v>0</v>
      </c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R1016" s="195" t="s">
        <v>203</v>
      </c>
      <c r="AT1016" s="195" t="s">
        <v>198</v>
      </c>
      <c r="AU1016" s="195" t="s">
        <v>94</v>
      </c>
      <c r="AY1016" s="18" t="s">
        <v>196</v>
      </c>
      <c r="BE1016" s="101">
        <f t="shared" si="119"/>
        <v>0</v>
      </c>
      <c r="BF1016" s="101">
        <f t="shared" si="120"/>
        <v>0</v>
      </c>
      <c r="BG1016" s="101">
        <f t="shared" si="121"/>
        <v>0</v>
      </c>
      <c r="BH1016" s="101">
        <f t="shared" si="122"/>
        <v>0</v>
      </c>
      <c r="BI1016" s="101">
        <f t="shared" si="123"/>
        <v>0</v>
      </c>
      <c r="BJ1016" s="18" t="s">
        <v>25</v>
      </c>
      <c r="BK1016" s="101">
        <f t="shared" si="124"/>
        <v>0</v>
      </c>
      <c r="BL1016" s="18" t="s">
        <v>203</v>
      </c>
      <c r="BM1016" s="195" t="s">
        <v>2927</v>
      </c>
    </row>
    <row r="1017" spans="1:65" s="2" customFormat="1" ht="16.5" customHeight="1">
      <c r="A1017" s="35"/>
      <c r="B1017" s="153"/>
      <c r="C1017" s="184" t="s">
        <v>2928</v>
      </c>
      <c r="D1017" s="184" t="s">
        <v>198</v>
      </c>
      <c r="E1017" s="185" t="s">
        <v>2929</v>
      </c>
      <c r="F1017" s="186" t="s">
        <v>2930</v>
      </c>
      <c r="G1017" s="187" t="s">
        <v>595</v>
      </c>
      <c r="H1017" s="188">
        <v>4</v>
      </c>
      <c r="I1017" s="189"/>
      <c r="J1017" s="190">
        <f t="shared" si="115"/>
        <v>0</v>
      </c>
      <c r="K1017" s="186" t="s">
        <v>202</v>
      </c>
      <c r="L1017" s="36"/>
      <c r="M1017" s="191" t="s">
        <v>1</v>
      </c>
      <c r="N1017" s="192" t="s">
        <v>50</v>
      </c>
      <c r="O1017" s="61"/>
      <c r="P1017" s="193">
        <f t="shared" si="116"/>
        <v>0</v>
      </c>
      <c r="Q1017" s="193">
        <v>4.7000000000000002E-3</v>
      </c>
      <c r="R1017" s="193">
        <f t="shared" si="117"/>
        <v>1.8800000000000001E-2</v>
      </c>
      <c r="S1017" s="193">
        <v>0</v>
      </c>
      <c r="T1017" s="194">
        <f t="shared" si="118"/>
        <v>0</v>
      </c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R1017" s="195" t="s">
        <v>203</v>
      </c>
      <c r="AT1017" s="195" t="s">
        <v>198</v>
      </c>
      <c r="AU1017" s="195" t="s">
        <v>94</v>
      </c>
      <c r="AY1017" s="18" t="s">
        <v>196</v>
      </c>
      <c r="BE1017" s="101">
        <f t="shared" si="119"/>
        <v>0</v>
      </c>
      <c r="BF1017" s="101">
        <f t="shared" si="120"/>
        <v>0</v>
      </c>
      <c r="BG1017" s="101">
        <f t="shared" si="121"/>
        <v>0</v>
      </c>
      <c r="BH1017" s="101">
        <f t="shared" si="122"/>
        <v>0</v>
      </c>
      <c r="BI1017" s="101">
        <f t="shared" si="123"/>
        <v>0</v>
      </c>
      <c r="BJ1017" s="18" t="s">
        <v>25</v>
      </c>
      <c r="BK1017" s="101">
        <f t="shared" si="124"/>
        <v>0</v>
      </c>
      <c r="BL1017" s="18" t="s">
        <v>203</v>
      </c>
      <c r="BM1017" s="195" t="s">
        <v>2931</v>
      </c>
    </row>
    <row r="1018" spans="1:65" s="2" customFormat="1" ht="16.5" customHeight="1">
      <c r="A1018" s="35"/>
      <c r="B1018" s="153"/>
      <c r="C1018" s="184" t="s">
        <v>2932</v>
      </c>
      <c r="D1018" s="184" t="s">
        <v>198</v>
      </c>
      <c r="E1018" s="185" t="s">
        <v>2933</v>
      </c>
      <c r="F1018" s="186" t="s">
        <v>2934</v>
      </c>
      <c r="G1018" s="187" t="s">
        <v>595</v>
      </c>
      <c r="H1018" s="188">
        <v>4</v>
      </c>
      <c r="I1018" s="189"/>
      <c r="J1018" s="190">
        <f t="shared" si="115"/>
        <v>0</v>
      </c>
      <c r="K1018" s="186" t="s">
        <v>202</v>
      </c>
      <c r="L1018" s="36"/>
      <c r="M1018" s="191" t="s">
        <v>1</v>
      </c>
      <c r="N1018" s="192" t="s">
        <v>50</v>
      </c>
      <c r="O1018" s="61"/>
      <c r="P1018" s="193">
        <f t="shared" si="116"/>
        <v>0</v>
      </c>
      <c r="Q1018" s="193">
        <v>1.7999999999999999E-2</v>
      </c>
      <c r="R1018" s="193">
        <f t="shared" si="117"/>
        <v>7.1999999999999995E-2</v>
      </c>
      <c r="S1018" s="193">
        <v>0</v>
      </c>
      <c r="T1018" s="194">
        <f t="shared" si="118"/>
        <v>0</v>
      </c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R1018" s="195" t="s">
        <v>203</v>
      </c>
      <c r="AT1018" s="195" t="s">
        <v>198</v>
      </c>
      <c r="AU1018" s="195" t="s">
        <v>94</v>
      </c>
      <c r="AY1018" s="18" t="s">
        <v>196</v>
      </c>
      <c r="BE1018" s="101">
        <f t="shared" si="119"/>
        <v>0</v>
      </c>
      <c r="BF1018" s="101">
        <f t="shared" si="120"/>
        <v>0</v>
      </c>
      <c r="BG1018" s="101">
        <f t="shared" si="121"/>
        <v>0</v>
      </c>
      <c r="BH1018" s="101">
        <f t="shared" si="122"/>
        <v>0</v>
      </c>
      <c r="BI1018" s="101">
        <f t="shared" si="123"/>
        <v>0</v>
      </c>
      <c r="BJ1018" s="18" t="s">
        <v>25</v>
      </c>
      <c r="BK1018" s="101">
        <f t="shared" si="124"/>
        <v>0</v>
      </c>
      <c r="BL1018" s="18" t="s">
        <v>203</v>
      </c>
      <c r="BM1018" s="195" t="s">
        <v>2935</v>
      </c>
    </row>
    <row r="1019" spans="1:65" s="2" customFormat="1" ht="16.5" customHeight="1">
      <c r="A1019" s="35"/>
      <c r="B1019" s="153"/>
      <c r="C1019" s="184" t="s">
        <v>2936</v>
      </c>
      <c r="D1019" s="184" t="s">
        <v>198</v>
      </c>
      <c r="E1019" s="185" t="s">
        <v>2937</v>
      </c>
      <c r="F1019" s="186" t="s">
        <v>2938</v>
      </c>
      <c r="G1019" s="187" t="s">
        <v>595</v>
      </c>
      <c r="H1019" s="188">
        <v>1</v>
      </c>
      <c r="I1019" s="189"/>
      <c r="J1019" s="190">
        <f t="shared" si="115"/>
        <v>0</v>
      </c>
      <c r="K1019" s="186" t="s">
        <v>202</v>
      </c>
      <c r="L1019" s="36"/>
      <c r="M1019" s="191" t="s">
        <v>1</v>
      </c>
      <c r="N1019" s="192" t="s">
        <v>50</v>
      </c>
      <c r="O1019" s="61"/>
      <c r="P1019" s="193">
        <f t="shared" si="116"/>
        <v>0</v>
      </c>
      <c r="Q1019" s="193">
        <v>2.5999999999999999E-2</v>
      </c>
      <c r="R1019" s="193">
        <f t="shared" si="117"/>
        <v>2.5999999999999999E-2</v>
      </c>
      <c r="S1019" s="193">
        <v>0</v>
      </c>
      <c r="T1019" s="194">
        <f t="shared" si="118"/>
        <v>0</v>
      </c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R1019" s="195" t="s">
        <v>203</v>
      </c>
      <c r="AT1019" s="195" t="s">
        <v>198</v>
      </c>
      <c r="AU1019" s="195" t="s">
        <v>94</v>
      </c>
      <c r="AY1019" s="18" t="s">
        <v>196</v>
      </c>
      <c r="BE1019" s="101">
        <f t="shared" si="119"/>
        <v>0</v>
      </c>
      <c r="BF1019" s="101">
        <f t="shared" si="120"/>
        <v>0</v>
      </c>
      <c r="BG1019" s="101">
        <f t="shared" si="121"/>
        <v>0</v>
      </c>
      <c r="BH1019" s="101">
        <f t="shared" si="122"/>
        <v>0</v>
      </c>
      <c r="BI1019" s="101">
        <f t="shared" si="123"/>
        <v>0</v>
      </c>
      <c r="BJ1019" s="18" t="s">
        <v>25</v>
      </c>
      <c r="BK1019" s="101">
        <f t="shared" si="124"/>
        <v>0</v>
      </c>
      <c r="BL1019" s="18" t="s">
        <v>203</v>
      </c>
      <c r="BM1019" s="195" t="s">
        <v>2939</v>
      </c>
    </row>
    <row r="1020" spans="1:65" s="2" customFormat="1" ht="16.5" customHeight="1">
      <c r="A1020" s="35"/>
      <c r="B1020" s="153"/>
      <c r="C1020" s="184" t="s">
        <v>2940</v>
      </c>
      <c r="D1020" s="184" t="s">
        <v>198</v>
      </c>
      <c r="E1020" s="185" t="s">
        <v>2941</v>
      </c>
      <c r="F1020" s="186" t="s">
        <v>2942</v>
      </c>
      <c r="G1020" s="187" t="s">
        <v>229</v>
      </c>
      <c r="H1020" s="188">
        <v>40</v>
      </c>
      <c r="I1020" s="189"/>
      <c r="J1020" s="190">
        <f t="shared" si="115"/>
        <v>0</v>
      </c>
      <c r="K1020" s="186" t="s">
        <v>202</v>
      </c>
      <c r="L1020" s="36"/>
      <c r="M1020" s="191" t="s">
        <v>1</v>
      </c>
      <c r="N1020" s="192" t="s">
        <v>50</v>
      </c>
      <c r="O1020" s="61"/>
      <c r="P1020" s="193">
        <f t="shared" si="116"/>
        <v>0</v>
      </c>
      <c r="Q1020" s="193">
        <v>3.2000000000000003E-4</v>
      </c>
      <c r="R1020" s="193">
        <f t="shared" si="117"/>
        <v>1.2800000000000001E-2</v>
      </c>
      <c r="S1020" s="193">
        <v>0</v>
      </c>
      <c r="T1020" s="194">
        <f t="shared" si="118"/>
        <v>0</v>
      </c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R1020" s="195" t="s">
        <v>203</v>
      </c>
      <c r="AT1020" s="195" t="s">
        <v>198</v>
      </c>
      <c r="AU1020" s="195" t="s">
        <v>94</v>
      </c>
      <c r="AY1020" s="18" t="s">
        <v>196</v>
      </c>
      <c r="BE1020" s="101">
        <f t="shared" si="119"/>
        <v>0</v>
      </c>
      <c r="BF1020" s="101">
        <f t="shared" si="120"/>
        <v>0</v>
      </c>
      <c r="BG1020" s="101">
        <f t="shared" si="121"/>
        <v>0</v>
      </c>
      <c r="BH1020" s="101">
        <f t="shared" si="122"/>
        <v>0</v>
      </c>
      <c r="BI1020" s="101">
        <f t="shared" si="123"/>
        <v>0</v>
      </c>
      <c r="BJ1020" s="18" t="s">
        <v>25</v>
      </c>
      <c r="BK1020" s="101">
        <f t="shared" si="124"/>
        <v>0</v>
      </c>
      <c r="BL1020" s="18" t="s">
        <v>203</v>
      </c>
      <c r="BM1020" s="195" t="s">
        <v>2943</v>
      </c>
    </row>
    <row r="1021" spans="1:65" s="2" customFormat="1" ht="21.75" customHeight="1">
      <c r="A1021" s="35"/>
      <c r="B1021" s="153"/>
      <c r="C1021" s="184" t="s">
        <v>2944</v>
      </c>
      <c r="D1021" s="184" t="s">
        <v>198</v>
      </c>
      <c r="E1021" s="185" t="s">
        <v>2945</v>
      </c>
      <c r="F1021" s="186" t="s">
        <v>2946</v>
      </c>
      <c r="G1021" s="187" t="s">
        <v>595</v>
      </c>
      <c r="H1021" s="188">
        <v>1</v>
      </c>
      <c r="I1021" s="189"/>
      <c r="J1021" s="190">
        <f t="shared" si="115"/>
        <v>0</v>
      </c>
      <c r="K1021" s="186" t="s">
        <v>202</v>
      </c>
      <c r="L1021" s="36"/>
      <c r="M1021" s="191" t="s">
        <v>1</v>
      </c>
      <c r="N1021" s="192" t="s">
        <v>50</v>
      </c>
      <c r="O1021" s="61"/>
      <c r="P1021" s="193">
        <f t="shared" si="116"/>
        <v>0</v>
      </c>
      <c r="Q1021" s="193">
        <v>6.2E-2</v>
      </c>
      <c r="R1021" s="193">
        <f t="shared" si="117"/>
        <v>6.2E-2</v>
      </c>
      <c r="S1021" s="193">
        <v>0</v>
      </c>
      <c r="T1021" s="194">
        <f t="shared" si="118"/>
        <v>0</v>
      </c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R1021" s="195" t="s">
        <v>203</v>
      </c>
      <c r="AT1021" s="195" t="s">
        <v>198</v>
      </c>
      <c r="AU1021" s="195" t="s">
        <v>94</v>
      </c>
      <c r="AY1021" s="18" t="s">
        <v>196</v>
      </c>
      <c r="BE1021" s="101">
        <f t="shared" si="119"/>
        <v>0</v>
      </c>
      <c r="BF1021" s="101">
        <f t="shared" si="120"/>
        <v>0</v>
      </c>
      <c r="BG1021" s="101">
        <f t="shared" si="121"/>
        <v>0</v>
      </c>
      <c r="BH1021" s="101">
        <f t="shared" si="122"/>
        <v>0</v>
      </c>
      <c r="BI1021" s="101">
        <f t="shared" si="123"/>
        <v>0</v>
      </c>
      <c r="BJ1021" s="18" t="s">
        <v>25</v>
      </c>
      <c r="BK1021" s="101">
        <f t="shared" si="124"/>
        <v>0</v>
      </c>
      <c r="BL1021" s="18" t="s">
        <v>203</v>
      </c>
      <c r="BM1021" s="195" t="s">
        <v>2947</v>
      </c>
    </row>
    <row r="1022" spans="1:65" s="12" customFormat="1" ht="22.9" customHeight="1">
      <c r="B1022" s="171"/>
      <c r="D1022" s="172" t="s">
        <v>83</v>
      </c>
      <c r="E1022" s="182" t="s">
        <v>1003</v>
      </c>
      <c r="F1022" s="182" t="s">
        <v>1004</v>
      </c>
      <c r="I1022" s="174"/>
      <c r="J1022" s="183">
        <f>BK1022</f>
        <v>0</v>
      </c>
      <c r="L1022" s="171"/>
      <c r="M1022" s="176"/>
      <c r="N1022" s="177"/>
      <c r="O1022" s="177"/>
      <c r="P1022" s="178">
        <f>P1023</f>
        <v>0</v>
      </c>
      <c r="Q1022" s="177"/>
      <c r="R1022" s="178">
        <f>R1023</f>
        <v>0</v>
      </c>
      <c r="S1022" s="177"/>
      <c r="T1022" s="179">
        <f>T1023</f>
        <v>0</v>
      </c>
      <c r="AR1022" s="172" t="s">
        <v>25</v>
      </c>
      <c r="AT1022" s="180" t="s">
        <v>83</v>
      </c>
      <c r="AU1022" s="180" t="s">
        <v>25</v>
      </c>
      <c r="AY1022" s="172" t="s">
        <v>196</v>
      </c>
      <c r="BK1022" s="181">
        <f>BK1023</f>
        <v>0</v>
      </c>
    </row>
    <row r="1023" spans="1:65" s="2" customFormat="1" ht="16.5" customHeight="1">
      <c r="A1023" s="35"/>
      <c r="B1023" s="153"/>
      <c r="C1023" s="184" t="s">
        <v>2948</v>
      </c>
      <c r="D1023" s="184" t="s">
        <v>198</v>
      </c>
      <c r="E1023" s="185" t="s">
        <v>2949</v>
      </c>
      <c r="F1023" s="186" t="s">
        <v>2950</v>
      </c>
      <c r="G1023" s="187" t="s">
        <v>209</v>
      </c>
      <c r="H1023" s="188">
        <v>371.26299999999998</v>
      </c>
      <c r="I1023" s="189"/>
      <c r="J1023" s="190">
        <f>ROUND(I1023*H1023,2)</f>
        <v>0</v>
      </c>
      <c r="K1023" s="186" t="s">
        <v>202</v>
      </c>
      <c r="L1023" s="36"/>
      <c r="M1023" s="191" t="s">
        <v>1</v>
      </c>
      <c r="N1023" s="192" t="s">
        <v>50</v>
      </c>
      <c r="O1023" s="61"/>
      <c r="P1023" s="193">
        <f>O1023*H1023</f>
        <v>0</v>
      </c>
      <c r="Q1023" s="193">
        <v>0</v>
      </c>
      <c r="R1023" s="193">
        <f>Q1023*H1023</f>
        <v>0</v>
      </c>
      <c r="S1023" s="193">
        <v>0</v>
      </c>
      <c r="T1023" s="194">
        <f>S1023*H1023</f>
        <v>0</v>
      </c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  <c r="AR1023" s="195" t="s">
        <v>203</v>
      </c>
      <c r="AT1023" s="195" t="s">
        <v>198</v>
      </c>
      <c r="AU1023" s="195" t="s">
        <v>94</v>
      </c>
      <c r="AY1023" s="18" t="s">
        <v>196</v>
      </c>
      <c r="BE1023" s="101">
        <f>IF(N1023="základní",J1023,0)</f>
        <v>0</v>
      </c>
      <c r="BF1023" s="101">
        <f>IF(N1023="snížená",J1023,0)</f>
        <v>0</v>
      </c>
      <c r="BG1023" s="101">
        <f>IF(N1023="zákl. přenesená",J1023,0)</f>
        <v>0</v>
      </c>
      <c r="BH1023" s="101">
        <f>IF(N1023="sníž. přenesená",J1023,0)</f>
        <v>0</v>
      </c>
      <c r="BI1023" s="101">
        <f>IF(N1023="nulová",J1023,0)</f>
        <v>0</v>
      </c>
      <c r="BJ1023" s="18" t="s">
        <v>25</v>
      </c>
      <c r="BK1023" s="101">
        <f>ROUND(I1023*H1023,2)</f>
        <v>0</v>
      </c>
      <c r="BL1023" s="18" t="s">
        <v>203</v>
      </c>
      <c r="BM1023" s="195" t="s">
        <v>2951</v>
      </c>
    </row>
    <row r="1024" spans="1:65" s="12" customFormat="1" ht="25.9" customHeight="1">
      <c r="B1024" s="171"/>
      <c r="D1024" s="172" t="s">
        <v>83</v>
      </c>
      <c r="E1024" s="173" t="s">
        <v>1642</v>
      </c>
      <c r="F1024" s="173" t="s">
        <v>1643</v>
      </c>
      <c r="I1024" s="174"/>
      <c r="J1024" s="175">
        <f>BK1024</f>
        <v>0</v>
      </c>
      <c r="L1024" s="171"/>
      <c r="M1024" s="176"/>
      <c r="N1024" s="177"/>
      <c r="O1024" s="177"/>
      <c r="P1024" s="178">
        <f>P1025</f>
        <v>0</v>
      </c>
      <c r="Q1024" s="177"/>
      <c r="R1024" s="178">
        <f>R1025</f>
        <v>8.6170999999999998E-2</v>
      </c>
      <c r="S1024" s="177"/>
      <c r="T1024" s="179">
        <f>T1025</f>
        <v>0</v>
      </c>
      <c r="AR1024" s="172" t="s">
        <v>94</v>
      </c>
      <c r="AT1024" s="180" t="s">
        <v>83</v>
      </c>
      <c r="AU1024" s="180" t="s">
        <v>84</v>
      </c>
      <c r="AY1024" s="172" t="s">
        <v>196</v>
      </c>
      <c r="BK1024" s="181">
        <f>BK1025</f>
        <v>0</v>
      </c>
    </row>
    <row r="1025" spans="1:65" s="12" customFormat="1" ht="22.9" customHeight="1">
      <c r="B1025" s="171"/>
      <c r="D1025" s="172" t="s">
        <v>83</v>
      </c>
      <c r="E1025" s="182" t="s">
        <v>2952</v>
      </c>
      <c r="F1025" s="182" t="s">
        <v>2953</v>
      </c>
      <c r="I1025" s="174"/>
      <c r="J1025" s="183">
        <f>BK1025</f>
        <v>0</v>
      </c>
      <c r="L1025" s="171"/>
      <c r="M1025" s="176"/>
      <c r="N1025" s="177"/>
      <c r="O1025" s="177"/>
      <c r="P1025" s="178">
        <f>SUM(P1026:P1039)</f>
        <v>0</v>
      </c>
      <c r="Q1025" s="177"/>
      <c r="R1025" s="178">
        <f>SUM(R1026:R1039)</f>
        <v>8.6170999999999998E-2</v>
      </c>
      <c r="S1025" s="177"/>
      <c r="T1025" s="179">
        <f>SUM(T1026:T1039)</f>
        <v>0</v>
      </c>
      <c r="AR1025" s="172" t="s">
        <v>94</v>
      </c>
      <c r="AT1025" s="180" t="s">
        <v>83</v>
      </c>
      <c r="AU1025" s="180" t="s">
        <v>25</v>
      </c>
      <c r="AY1025" s="172" t="s">
        <v>196</v>
      </c>
      <c r="BK1025" s="181">
        <f>SUM(BK1026:BK1039)</f>
        <v>0</v>
      </c>
    </row>
    <row r="1026" spans="1:65" s="2" customFormat="1" ht="16.5" customHeight="1">
      <c r="A1026" s="35"/>
      <c r="B1026" s="153"/>
      <c r="C1026" s="184" t="s">
        <v>2954</v>
      </c>
      <c r="D1026" s="184" t="s">
        <v>198</v>
      </c>
      <c r="E1026" s="185" t="s">
        <v>2955</v>
      </c>
      <c r="F1026" s="186" t="s">
        <v>2956</v>
      </c>
      <c r="G1026" s="187" t="s">
        <v>201</v>
      </c>
      <c r="H1026" s="188">
        <v>17.36</v>
      </c>
      <c r="I1026" s="189"/>
      <c r="J1026" s="190">
        <f>ROUND(I1026*H1026,2)</f>
        <v>0</v>
      </c>
      <c r="K1026" s="186" t="s">
        <v>202</v>
      </c>
      <c r="L1026" s="36"/>
      <c r="M1026" s="191" t="s">
        <v>1</v>
      </c>
      <c r="N1026" s="192" t="s">
        <v>50</v>
      </c>
      <c r="O1026" s="61"/>
      <c r="P1026" s="193">
        <f>O1026*H1026</f>
        <v>0</v>
      </c>
      <c r="Q1026" s="193">
        <v>0</v>
      </c>
      <c r="R1026" s="193">
        <f>Q1026*H1026</f>
        <v>0</v>
      </c>
      <c r="S1026" s="193">
        <v>0</v>
      </c>
      <c r="T1026" s="194">
        <f>S1026*H1026</f>
        <v>0</v>
      </c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R1026" s="195" t="s">
        <v>308</v>
      </c>
      <c r="AT1026" s="195" t="s">
        <v>198</v>
      </c>
      <c r="AU1026" s="195" t="s">
        <v>94</v>
      </c>
      <c r="AY1026" s="18" t="s">
        <v>196</v>
      </c>
      <c r="BE1026" s="101">
        <f>IF(N1026="základní",J1026,0)</f>
        <v>0</v>
      </c>
      <c r="BF1026" s="101">
        <f>IF(N1026="snížená",J1026,0)</f>
        <v>0</v>
      </c>
      <c r="BG1026" s="101">
        <f>IF(N1026="zákl. přenesená",J1026,0)</f>
        <v>0</v>
      </c>
      <c r="BH1026" s="101">
        <f>IF(N1026="sníž. přenesená",J1026,0)</f>
        <v>0</v>
      </c>
      <c r="BI1026" s="101">
        <f>IF(N1026="nulová",J1026,0)</f>
        <v>0</v>
      </c>
      <c r="BJ1026" s="18" t="s">
        <v>25</v>
      </c>
      <c r="BK1026" s="101">
        <f>ROUND(I1026*H1026,2)</f>
        <v>0</v>
      </c>
      <c r="BL1026" s="18" t="s">
        <v>308</v>
      </c>
      <c r="BM1026" s="195" t="s">
        <v>2957</v>
      </c>
    </row>
    <row r="1027" spans="1:65" s="13" customFormat="1" ht="11.25">
      <c r="B1027" s="196"/>
      <c r="D1027" s="197" t="s">
        <v>205</v>
      </c>
      <c r="E1027" s="198" t="s">
        <v>1</v>
      </c>
      <c r="F1027" s="199" t="s">
        <v>2958</v>
      </c>
      <c r="H1027" s="200">
        <v>17.36</v>
      </c>
      <c r="I1027" s="201"/>
      <c r="L1027" s="196"/>
      <c r="M1027" s="202"/>
      <c r="N1027" s="203"/>
      <c r="O1027" s="203"/>
      <c r="P1027" s="203"/>
      <c r="Q1027" s="203"/>
      <c r="R1027" s="203"/>
      <c r="S1027" s="203"/>
      <c r="T1027" s="204"/>
      <c r="AT1027" s="198" t="s">
        <v>205</v>
      </c>
      <c r="AU1027" s="198" t="s">
        <v>94</v>
      </c>
      <c r="AV1027" s="13" t="s">
        <v>94</v>
      </c>
      <c r="AW1027" s="13" t="s">
        <v>38</v>
      </c>
      <c r="AX1027" s="13" t="s">
        <v>25</v>
      </c>
      <c r="AY1027" s="198" t="s">
        <v>196</v>
      </c>
    </row>
    <row r="1028" spans="1:65" s="2" customFormat="1" ht="16.5" customHeight="1">
      <c r="A1028" s="35"/>
      <c r="B1028" s="153"/>
      <c r="C1028" s="228" t="s">
        <v>2959</v>
      </c>
      <c r="D1028" s="228" t="s">
        <v>500</v>
      </c>
      <c r="E1028" s="229" t="s">
        <v>2960</v>
      </c>
      <c r="F1028" s="230" t="s">
        <v>2961</v>
      </c>
      <c r="G1028" s="231" t="s">
        <v>1431</v>
      </c>
      <c r="H1028" s="232">
        <v>26.04</v>
      </c>
      <c r="I1028" s="233"/>
      <c r="J1028" s="234">
        <f>ROUND(I1028*H1028,2)</f>
        <v>0</v>
      </c>
      <c r="K1028" s="230" t="s">
        <v>202</v>
      </c>
      <c r="L1028" s="235"/>
      <c r="M1028" s="236" t="s">
        <v>1</v>
      </c>
      <c r="N1028" s="237" t="s">
        <v>50</v>
      </c>
      <c r="O1028" s="61"/>
      <c r="P1028" s="193">
        <f>O1028*H1028</f>
        <v>0</v>
      </c>
      <c r="Q1028" s="193">
        <v>1E-3</v>
      </c>
      <c r="R1028" s="193">
        <f>Q1028*H1028</f>
        <v>2.6040000000000001E-2</v>
      </c>
      <c r="S1028" s="193">
        <v>0</v>
      </c>
      <c r="T1028" s="194">
        <f>S1028*H1028</f>
        <v>0</v>
      </c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R1028" s="195" t="s">
        <v>505</v>
      </c>
      <c r="AT1028" s="195" t="s">
        <v>500</v>
      </c>
      <c r="AU1028" s="195" t="s">
        <v>94</v>
      </c>
      <c r="AY1028" s="18" t="s">
        <v>196</v>
      </c>
      <c r="BE1028" s="101">
        <f>IF(N1028="základní",J1028,0)</f>
        <v>0</v>
      </c>
      <c r="BF1028" s="101">
        <f>IF(N1028="snížená",J1028,0)</f>
        <v>0</v>
      </c>
      <c r="BG1028" s="101">
        <f>IF(N1028="zákl. přenesená",J1028,0)</f>
        <v>0</v>
      </c>
      <c r="BH1028" s="101">
        <f>IF(N1028="sníž. přenesená",J1028,0)</f>
        <v>0</v>
      </c>
      <c r="BI1028" s="101">
        <f>IF(N1028="nulová",J1028,0)</f>
        <v>0</v>
      </c>
      <c r="BJ1028" s="18" t="s">
        <v>25</v>
      </c>
      <c r="BK1028" s="101">
        <f>ROUND(I1028*H1028,2)</f>
        <v>0</v>
      </c>
      <c r="BL1028" s="18" t="s">
        <v>308</v>
      </c>
      <c r="BM1028" s="195" t="s">
        <v>2962</v>
      </c>
    </row>
    <row r="1029" spans="1:65" s="2" customFormat="1" ht="19.5">
      <c r="A1029" s="35"/>
      <c r="B1029" s="36"/>
      <c r="C1029" s="35"/>
      <c r="D1029" s="197" t="s">
        <v>2017</v>
      </c>
      <c r="E1029" s="35"/>
      <c r="F1029" s="242" t="s">
        <v>2963</v>
      </c>
      <c r="G1029" s="35"/>
      <c r="H1029" s="35"/>
      <c r="I1029" s="112"/>
      <c r="J1029" s="35"/>
      <c r="K1029" s="35"/>
      <c r="L1029" s="36"/>
      <c r="M1029" s="243"/>
      <c r="N1029" s="244"/>
      <c r="O1029" s="61"/>
      <c r="P1029" s="61"/>
      <c r="Q1029" s="61"/>
      <c r="R1029" s="61"/>
      <c r="S1029" s="61"/>
      <c r="T1029" s="62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T1029" s="18" t="s">
        <v>2017</v>
      </c>
      <c r="AU1029" s="18" t="s">
        <v>94</v>
      </c>
    </row>
    <row r="1030" spans="1:65" s="13" customFormat="1" ht="11.25">
      <c r="B1030" s="196"/>
      <c r="D1030" s="197" t="s">
        <v>205</v>
      </c>
      <c r="F1030" s="199" t="s">
        <v>2964</v>
      </c>
      <c r="H1030" s="200">
        <v>26.04</v>
      </c>
      <c r="I1030" s="201"/>
      <c r="L1030" s="196"/>
      <c r="M1030" s="202"/>
      <c r="N1030" s="203"/>
      <c r="O1030" s="203"/>
      <c r="P1030" s="203"/>
      <c r="Q1030" s="203"/>
      <c r="R1030" s="203"/>
      <c r="S1030" s="203"/>
      <c r="T1030" s="204"/>
      <c r="AT1030" s="198" t="s">
        <v>205</v>
      </c>
      <c r="AU1030" s="198" t="s">
        <v>94</v>
      </c>
      <c r="AV1030" s="13" t="s">
        <v>94</v>
      </c>
      <c r="AW1030" s="13" t="s">
        <v>3</v>
      </c>
      <c r="AX1030" s="13" t="s">
        <v>25</v>
      </c>
      <c r="AY1030" s="198" t="s">
        <v>196</v>
      </c>
    </row>
    <row r="1031" spans="1:65" s="2" customFormat="1" ht="16.5" customHeight="1">
      <c r="A1031" s="35"/>
      <c r="B1031" s="153"/>
      <c r="C1031" s="184" t="s">
        <v>2965</v>
      </c>
      <c r="D1031" s="184" t="s">
        <v>198</v>
      </c>
      <c r="E1031" s="185" t="s">
        <v>2966</v>
      </c>
      <c r="F1031" s="186" t="s">
        <v>2967</v>
      </c>
      <c r="G1031" s="187" t="s">
        <v>201</v>
      </c>
      <c r="H1031" s="188">
        <v>36.442999999999998</v>
      </c>
      <c r="I1031" s="189"/>
      <c r="J1031" s="190">
        <f>ROUND(I1031*H1031,2)</f>
        <v>0</v>
      </c>
      <c r="K1031" s="186" t="s">
        <v>202</v>
      </c>
      <c r="L1031" s="36"/>
      <c r="M1031" s="191" t="s">
        <v>1</v>
      </c>
      <c r="N1031" s="192" t="s">
        <v>50</v>
      </c>
      <c r="O1031" s="61"/>
      <c r="P1031" s="193">
        <f>O1031*H1031</f>
        <v>0</v>
      </c>
      <c r="Q1031" s="193">
        <v>0</v>
      </c>
      <c r="R1031" s="193">
        <f>Q1031*H1031</f>
        <v>0</v>
      </c>
      <c r="S1031" s="193">
        <v>0</v>
      </c>
      <c r="T1031" s="194">
        <f>S1031*H1031</f>
        <v>0</v>
      </c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R1031" s="195" t="s">
        <v>308</v>
      </c>
      <c r="AT1031" s="195" t="s">
        <v>198</v>
      </c>
      <c r="AU1031" s="195" t="s">
        <v>94</v>
      </c>
      <c r="AY1031" s="18" t="s">
        <v>196</v>
      </c>
      <c r="BE1031" s="101">
        <f>IF(N1031="základní",J1031,0)</f>
        <v>0</v>
      </c>
      <c r="BF1031" s="101">
        <f>IF(N1031="snížená",J1031,0)</f>
        <v>0</v>
      </c>
      <c r="BG1031" s="101">
        <f>IF(N1031="zákl. přenesená",J1031,0)</f>
        <v>0</v>
      </c>
      <c r="BH1031" s="101">
        <f>IF(N1031="sníž. přenesená",J1031,0)</f>
        <v>0</v>
      </c>
      <c r="BI1031" s="101">
        <f>IF(N1031="nulová",J1031,0)</f>
        <v>0</v>
      </c>
      <c r="BJ1031" s="18" t="s">
        <v>25</v>
      </c>
      <c r="BK1031" s="101">
        <f>ROUND(I1031*H1031,2)</f>
        <v>0</v>
      </c>
      <c r="BL1031" s="18" t="s">
        <v>308</v>
      </c>
      <c r="BM1031" s="195" t="s">
        <v>2968</v>
      </c>
    </row>
    <row r="1032" spans="1:65" s="14" customFormat="1" ht="11.25">
      <c r="B1032" s="205"/>
      <c r="D1032" s="197" t="s">
        <v>205</v>
      </c>
      <c r="E1032" s="206" t="s">
        <v>1</v>
      </c>
      <c r="F1032" s="207" t="s">
        <v>1988</v>
      </c>
      <c r="H1032" s="206" t="s">
        <v>1</v>
      </c>
      <c r="I1032" s="208"/>
      <c r="L1032" s="205"/>
      <c r="M1032" s="209"/>
      <c r="N1032" s="210"/>
      <c r="O1032" s="210"/>
      <c r="P1032" s="210"/>
      <c r="Q1032" s="210"/>
      <c r="R1032" s="210"/>
      <c r="S1032" s="210"/>
      <c r="T1032" s="211"/>
      <c r="AT1032" s="206" t="s">
        <v>205</v>
      </c>
      <c r="AU1032" s="206" t="s">
        <v>94</v>
      </c>
      <c r="AV1032" s="14" t="s">
        <v>25</v>
      </c>
      <c r="AW1032" s="14" t="s">
        <v>38</v>
      </c>
      <c r="AX1032" s="14" t="s">
        <v>84</v>
      </c>
      <c r="AY1032" s="206" t="s">
        <v>196</v>
      </c>
    </row>
    <row r="1033" spans="1:65" s="13" customFormat="1" ht="11.25">
      <c r="B1033" s="196"/>
      <c r="D1033" s="197" t="s">
        <v>205</v>
      </c>
      <c r="E1033" s="198" t="s">
        <v>1</v>
      </c>
      <c r="F1033" s="199" t="s">
        <v>2900</v>
      </c>
      <c r="H1033" s="200">
        <v>33.747999999999998</v>
      </c>
      <c r="I1033" s="201"/>
      <c r="L1033" s="196"/>
      <c r="M1033" s="202"/>
      <c r="N1033" s="203"/>
      <c r="O1033" s="203"/>
      <c r="P1033" s="203"/>
      <c r="Q1033" s="203"/>
      <c r="R1033" s="203"/>
      <c r="S1033" s="203"/>
      <c r="T1033" s="204"/>
      <c r="AT1033" s="198" t="s">
        <v>205</v>
      </c>
      <c r="AU1033" s="198" t="s">
        <v>94</v>
      </c>
      <c r="AV1033" s="13" t="s">
        <v>94</v>
      </c>
      <c r="AW1033" s="13" t="s">
        <v>38</v>
      </c>
      <c r="AX1033" s="13" t="s">
        <v>84</v>
      </c>
      <c r="AY1033" s="198" t="s">
        <v>196</v>
      </c>
    </row>
    <row r="1034" spans="1:65" s="13" customFormat="1" ht="11.25">
      <c r="B1034" s="196"/>
      <c r="D1034" s="197" t="s">
        <v>205</v>
      </c>
      <c r="E1034" s="198" t="s">
        <v>1</v>
      </c>
      <c r="F1034" s="199" t="s">
        <v>2969</v>
      </c>
      <c r="H1034" s="200">
        <v>2.6949999999999998</v>
      </c>
      <c r="I1034" s="201"/>
      <c r="L1034" s="196"/>
      <c r="M1034" s="202"/>
      <c r="N1034" s="203"/>
      <c r="O1034" s="203"/>
      <c r="P1034" s="203"/>
      <c r="Q1034" s="203"/>
      <c r="R1034" s="203"/>
      <c r="S1034" s="203"/>
      <c r="T1034" s="204"/>
      <c r="AT1034" s="198" t="s">
        <v>205</v>
      </c>
      <c r="AU1034" s="198" t="s">
        <v>94</v>
      </c>
      <c r="AV1034" s="13" t="s">
        <v>94</v>
      </c>
      <c r="AW1034" s="13" t="s">
        <v>38</v>
      </c>
      <c r="AX1034" s="13" t="s">
        <v>84</v>
      </c>
      <c r="AY1034" s="198" t="s">
        <v>196</v>
      </c>
    </row>
    <row r="1035" spans="1:65" s="15" customFormat="1" ht="11.25">
      <c r="B1035" s="212"/>
      <c r="D1035" s="197" t="s">
        <v>205</v>
      </c>
      <c r="E1035" s="213" t="s">
        <v>1</v>
      </c>
      <c r="F1035" s="214" t="s">
        <v>225</v>
      </c>
      <c r="H1035" s="215">
        <v>36.442999999999998</v>
      </c>
      <c r="I1035" s="216"/>
      <c r="L1035" s="212"/>
      <c r="M1035" s="217"/>
      <c r="N1035" s="218"/>
      <c r="O1035" s="218"/>
      <c r="P1035" s="218"/>
      <c r="Q1035" s="218"/>
      <c r="R1035" s="218"/>
      <c r="S1035" s="218"/>
      <c r="T1035" s="219"/>
      <c r="AT1035" s="213" t="s">
        <v>205</v>
      </c>
      <c r="AU1035" s="213" t="s">
        <v>94</v>
      </c>
      <c r="AV1035" s="15" t="s">
        <v>203</v>
      </c>
      <c r="AW1035" s="15" t="s">
        <v>38</v>
      </c>
      <c r="AX1035" s="15" t="s">
        <v>25</v>
      </c>
      <c r="AY1035" s="213" t="s">
        <v>196</v>
      </c>
    </row>
    <row r="1036" spans="1:65" s="2" customFormat="1" ht="16.5" customHeight="1">
      <c r="A1036" s="35"/>
      <c r="B1036" s="153"/>
      <c r="C1036" s="228" t="s">
        <v>2970</v>
      </c>
      <c r="D1036" s="228" t="s">
        <v>500</v>
      </c>
      <c r="E1036" s="229" t="s">
        <v>2960</v>
      </c>
      <c r="F1036" s="230" t="s">
        <v>2961</v>
      </c>
      <c r="G1036" s="231" t="s">
        <v>1431</v>
      </c>
      <c r="H1036" s="232">
        <v>60.131</v>
      </c>
      <c r="I1036" s="233"/>
      <c r="J1036" s="234">
        <f>ROUND(I1036*H1036,2)</f>
        <v>0</v>
      </c>
      <c r="K1036" s="230" t="s">
        <v>202</v>
      </c>
      <c r="L1036" s="235"/>
      <c r="M1036" s="236" t="s">
        <v>1</v>
      </c>
      <c r="N1036" s="237" t="s">
        <v>50</v>
      </c>
      <c r="O1036" s="61"/>
      <c r="P1036" s="193">
        <f>O1036*H1036</f>
        <v>0</v>
      </c>
      <c r="Q1036" s="193">
        <v>1E-3</v>
      </c>
      <c r="R1036" s="193">
        <f>Q1036*H1036</f>
        <v>6.0131000000000004E-2</v>
      </c>
      <c r="S1036" s="193">
        <v>0</v>
      </c>
      <c r="T1036" s="194">
        <f>S1036*H1036</f>
        <v>0</v>
      </c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R1036" s="195" t="s">
        <v>505</v>
      </c>
      <c r="AT1036" s="195" t="s">
        <v>500</v>
      </c>
      <c r="AU1036" s="195" t="s">
        <v>94</v>
      </c>
      <c r="AY1036" s="18" t="s">
        <v>196</v>
      </c>
      <c r="BE1036" s="101">
        <f>IF(N1036="základní",J1036,0)</f>
        <v>0</v>
      </c>
      <c r="BF1036" s="101">
        <f>IF(N1036="snížená",J1036,0)</f>
        <v>0</v>
      </c>
      <c r="BG1036" s="101">
        <f>IF(N1036="zákl. přenesená",J1036,0)</f>
        <v>0</v>
      </c>
      <c r="BH1036" s="101">
        <f>IF(N1036="sníž. přenesená",J1036,0)</f>
        <v>0</v>
      </c>
      <c r="BI1036" s="101">
        <f>IF(N1036="nulová",J1036,0)</f>
        <v>0</v>
      </c>
      <c r="BJ1036" s="18" t="s">
        <v>25</v>
      </c>
      <c r="BK1036" s="101">
        <f>ROUND(I1036*H1036,2)</f>
        <v>0</v>
      </c>
      <c r="BL1036" s="18" t="s">
        <v>308</v>
      </c>
      <c r="BM1036" s="195" t="s">
        <v>2971</v>
      </c>
    </row>
    <row r="1037" spans="1:65" s="2" customFormat="1" ht="19.5">
      <c r="A1037" s="35"/>
      <c r="B1037" s="36"/>
      <c r="C1037" s="35"/>
      <c r="D1037" s="197" t="s">
        <v>2017</v>
      </c>
      <c r="E1037" s="35"/>
      <c r="F1037" s="242" t="s">
        <v>2963</v>
      </c>
      <c r="G1037" s="35"/>
      <c r="H1037" s="35"/>
      <c r="I1037" s="112"/>
      <c r="J1037" s="35"/>
      <c r="K1037" s="35"/>
      <c r="L1037" s="36"/>
      <c r="M1037" s="243"/>
      <c r="N1037" s="244"/>
      <c r="O1037" s="61"/>
      <c r="P1037" s="61"/>
      <c r="Q1037" s="61"/>
      <c r="R1037" s="61"/>
      <c r="S1037" s="61"/>
      <c r="T1037" s="62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T1037" s="18" t="s">
        <v>2017</v>
      </c>
      <c r="AU1037" s="18" t="s">
        <v>94</v>
      </c>
    </row>
    <row r="1038" spans="1:65" s="13" customFormat="1" ht="11.25">
      <c r="B1038" s="196"/>
      <c r="D1038" s="197" t="s">
        <v>205</v>
      </c>
      <c r="F1038" s="199" t="s">
        <v>2972</v>
      </c>
      <c r="H1038" s="200">
        <v>60.131</v>
      </c>
      <c r="I1038" s="201"/>
      <c r="L1038" s="196"/>
      <c r="M1038" s="202"/>
      <c r="N1038" s="203"/>
      <c r="O1038" s="203"/>
      <c r="P1038" s="203"/>
      <c r="Q1038" s="203"/>
      <c r="R1038" s="203"/>
      <c r="S1038" s="203"/>
      <c r="T1038" s="204"/>
      <c r="AT1038" s="198" t="s">
        <v>205</v>
      </c>
      <c r="AU1038" s="198" t="s">
        <v>94</v>
      </c>
      <c r="AV1038" s="13" t="s">
        <v>94</v>
      </c>
      <c r="AW1038" s="13" t="s">
        <v>3</v>
      </c>
      <c r="AX1038" s="13" t="s">
        <v>25</v>
      </c>
      <c r="AY1038" s="198" t="s">
        <v>196</v>
      </c>
    </row>
    <row r="1039" spans="1:65" s="2" customFormat="1" ht="16.5" customHeight="1">
      <c r="A1039" s="35"/>
      <c r="B1039" s="153"/>
      <c r="C1039" s="184" t="s">
        <v>2973</v>
      </c>
      <c r="D1039" s="184" t="s">
        <v>198</v>
      </c>
      <c r="E1039" s="185" t="s">
        <v>2974</v>
      </c>
      <c r="F1039" s="186" t="s">
        <v>2975</v>
      </c>
      <c r="G1039" s="187" t="s">
        <v>209</v>
      </c>
      <c r="H1039" s="188">
        <v>8.5999999999999993E-2</v>
      </c>
      <c r="I1039" s="189"/>
      <c r="J1039" s="190">
        <f>ROUND(I1039*H1039,2)</f>
        <v>0</v>
      </c>
      <c r="K1039" s="186" t="s">
        <v>202</v>
      </c>
      <c r="L1039" s="36"/>
      <c r="M1039" s="191" t="s">
        <v>1</v>
      </c>
      <c r="N1039" s="192" t="s">
        <v>50</v>
      </c>
      <c r="O1039" s="61"/>
      <c r="P1039" s="193">
        <f>O1039*H1039</f>
        <v>0</v>
      </c>
      <c r="Q1039" s="193">
        <v>0</v>
      </c>
      <c r="R1039" s="193">
        <f>Q1039*H1039</f>
        <v>0</v>
      </c>
      <c r="S1039" s="193">
        <v>0</v>
      </c>
      <c r="T1039" s="194">
        <f>S1039*H1039</f>
        <v>0</v>
      </c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R1039" s="195" t="s">
        <v>308</v>
      </c>
      <c r="AT1039" s="195" t="s">
        <v>198</v>
      </c>
      <c r="AU1039" s="195" t="s">
        <v>94</v>
      </c>
      <c r="AY1039" s="18" t="s">
        <v>196</v>
      </c>
      <c r="BE1039" s="101">
        <f>IF(N1039="základní",J1039,0)</f>
        <v>0</v>
      </c>
      <c r="BF1039" s="101">
        <f>IF(N1039="snížená",J1039,0)</f>
        <v>0</v>
      </c>
      <c r="BG1039" s="101">
        <f>IF(N1039="zákl. přenesená",J1039,0)</f>
        <v>0</v>
      </c>
      <c r="BH1039" s="101">
        <f>IF(N1039="sníž. přenesená",J1039,0)</f>
        <v>0</v>
      </c>
      <c r="BI1039" s="101">
        <f>IF(N1039="nulová",J1039,0)</f>
        <v>0</v>
      </c>
      <c r="BJ1039" s="18" t="s">
        <v>25</v>
      </c>
      <c r="BK1039" s="101">
        <f>ROUND(I1039*H1039,2)</f>
        <v>0</v>
      </c>
      <c r="BL1039" s="18" t="s">
        <v>308</v>
      </c>
      <c r="BM1039" s="195" t="s">
        <v>2976</v>
      </c>
    </row>
    <row r="1040" spans="1:65" s="12" customFormat="1" ht="25.9" customHeight="1">
      <c r="B1040" s="171"/>
      <c r="D1040" s="172" t="s">
        <v>83</v>
      </c>
      <c r="E1040" s="173" t="s">
        <v>500</v>
      </c>
      <c r="F1040" s="173" t="s">
        <v>1009</v>
      </c>
      <c r="I1040" s="174"/>
      <c r="J1040" s="175">
        <f>BK1040</f>
        <v>0</v>
      </c>
      <c r="L1040" s="171"/>
      <c r="M1040" s="176"/>
      <c r="N1040" s="177"/>
      <c r="O1040" s="177"/>
      <c r="P1040" s="178">
        <f>P1041</f>
        <v>0</v>
      </c>
      <c r="Q1040" s="177"/>
      <c r="R1040" s="178">
        <f>R1041</f>
        <v>38.877714400000002</v>
      </c>
      <c r="S1040" s="177"/>
      <c r="T1040" s="179">
        <f>T1041</f>
        <v>0</v>
      </c>
      <c r="AR1040" s="172" t="s">
        <v>211</v>
      </c>
      <c r="AT1040" s="180" t="s">
        <v>83</v>
      </c>
      <c r="AU1040" s="180" t="s">
        <v>84</v>
      </c>
      <c r="AY1040" s="172" t="s">
        <v>196</v>
      </c>
      <c r="BK1040" s="181">
        <f>BK1041</f>
        <v>0</v>
      </c>
    </row>
    <row r="1041" spans="1:65" s="12" customFormat="1" ht="22.9" customHeight="1">
      <c r="B1041" s="171"/>
      <c r="D1041" s="172" t="s">
        <v>83</v>
      </c>
      <c r="E1041" s="182" t="s">
        <v>1010</v>
      </c>
      <c r="F1041" s="182" t="s">
        <v>1011</v>
      </c>
      <c r="I1041" s="174"/>
      <c r="J1041" s="183">
        <f>BK1041</f>
        <v>0</v>
      </c>
      <c r="L1041" s="171"/>
      <c r="M1041" s="176"/>
      <c r="N1041" s="177"/>
      <c r="O1041" s="177"/>
      <c r="P1041" s="178">
        <f>SUM(P1042:P1046)</f>
        <v>0</v>
      </c>
      <c r="Q1041" s="177"/>
      <c r="R1041" s="178">
        <f>SUM(R1042:R1046)</f>
        <v>38.877714400000002</v>
      </c>
      <c r="S1041" s="177"/>
      <c r="T1041" s="179">
        <f>SUM(T1042:T1046)</f>
        <v>0</v>
      </c>
      <c r="AR1041" s="172" t="s">
        <v>211</v>
      </c>
      <c r="AT1041" s="180" t="s">
        <v>83</v>
      </c>
      <c r="AU1041" s="180" t="s">
        <v>25</v>
      </c>
      <c r="AY1041" s="172" t="s">
        <v>196</v>
      </c>
      <c r="BK1041" s="181">
        <f>SUM(BK1042:BK1046)</f>
        <v>0</v>
      </c>
    </row>
    <row r="1042" spans="1:65" s="2" customFormat="1" ht="16.5" customHeight="1">
      <c r="A1042" s="35"/>
      <c r="B1042" s="153"/>
      <c r="C1042" s="184" t="s">
        <v>2977</v>
      </c>
      <c r="D1042" s="184" t="s">
        <v>198</v>
      </c>
      <c r="E1042" s="185" t="s">
        <v>1013</v>
      </c>
      <c r="F1042" s="186" t="s">
        <v>1014</v>
      </c>
      <c r="G1042" s="187" t="s">
        <v>229</v>
      </c>
      <c r="H1042" s="188">
        <v>819.92</v>
      </c>
      <c r="I1042" s="189"/>
      <c r="J1042" s="190">
        <f>ROUND(I1042*H1042,2)</f>
        <v>0</v>
      </c>
      <c r="K1042" s="186" t="s">
        <v>202</v>
      </c>
      <c r="L1042" s="36"/>
      <c r="M1042" s="191" t="s">
        <v>1</v>
      </c>
      <c r="N1042" s="192" t="s">
        <v>50</v>
      </c>
      <c r="O1042" s="61"/>
      <c r="P1042" s="193">
        <f>O1042*H1042</f>
        <v>0</v>
      </c>
      <c r="Q1042" s="193">
        <v>6.9999999999999994E-5</v>
      </c>
      <c r="R1042" s="193">
        <f>Q1042*H1042</f>
        <v>5.7394399999999991E-2</v>
      </c>
      <c r="S1042" s="193">
        <v>0</v>
      </c>
      <c r="T1042" s="194">
        <f>S1042*H1042</f>
        <v>0</v>
      </c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  <c r="AR1042" s="195" t="s">
        <v>681</v>
      </c>
      <c r="AT1042" s="195" t="s">
        <v>198</v>
      </c>
      <c r="AU1042" s="195" t="s">
        <v>94</v>
      </c>
      <c r="AY1042" s="18" t="s">
        <v>196</v>
      </c>
      <c r="BE1042" s="101">
        <f>IF(N1042="základní",J1042,0)</f>
        <v>0</v>
      </c>
      <c r="BF1042" s="101">
        <f>IF(N1042="snížená",J1042,0)</f>
        <v>0</v>
      </c>
      <c r="BG1042" s="101">
        <f>IF(N1042="zákl. přenesená",J1042,0)</f>
        <v>0</v>
      </c>
      <c r="BH1042" s="101">
        <f>IF(N1042="sníž. přenesená",J1042,0)</f>
        <v>0</v>
      </c>
      <c r="BI1042" s="101">
        <f>IF(N1042="nulová",J1042,0)</f>
        <v>0</v>
      </c>
      <c r="BJ1042" s="18" t="s">
        <v>25</v>
      </c>
      <c r="BK1042" s="101">
        <f>ROUND(I1042*H1042,2)</f>
        <v>0</v>
      </c>
      <c r="BL1042" s="18" t="s">
        <v>681</v>
      </c>
      <c r="BM1042" s="195" t="s">
        <v>1652</v>
      </c>
    </row>
    <row r="1043" spans="1:65" s="14" customFormat="1" ht="11.25">
      <c r="B1043" s="205"/>
      <c r="D1043" s="197" t="s">
        <v>205</v>
      </c>
      <c r="E1043" s="206" t="s">
        <v>1</v>
      </c>
      <c r="F1043" s="207" t="s">
        <v>1016</v>
      </c>
      <c r="H1043" s="206" t="s">
        <v>1</v>
      </c>
      <c r="I1043" s="208"/>
      <c r="L1043" s="205"/>
      <c r="M1043" s="209"/>
      <c r="N1043" s="210"/>
      <c r="O1043" s="210"/>
      <c r="P1043" s="210"/>
      <c r="Q1043" s="210"/>
      <c r="R1043" s="210"/>
      <c r="S1043" s="210"/>
      <c r="T1043" s="211"/>
      <c r="AT1043" s="206" t="s">
        <v>205</v>
      </c>
      <c r="AU1043" s="206" t="s">
        <v>94</v>
      </c>
      <c r="AV1043" s="14" t="s">
        <v>25</v>
      </c>
      <c r="AW1043" s="14" t="s">
        <v>38</v>
      </c>
      <c r="AX1043" s="14" t="s">
        <v>84</v>
      </c>
      <c r="AY1043" s="206" t="s">
        <v>196</v>
      </c>
    </row>
    <row r="1044" spans="1:65" s="13" customFormat="1" ht="11.25">
      <c r="B1044" s="196"/>
      <c r="D1044" s="197" t="s">
        <v>205</v>
      </c>
      <c r="E1044" s="198" t="s">
        <v>1</v>
      </c>
      <c r="F1044" s="199" t="s">
        <v>2978</v>
      </c>
      <c r="H1044" s="200">
        <v>819.92</v>
      </c>
      <c r="I1044" s="201"/>
      <c r="L1044" s="196"/>
      <c r="M1044" s="202"/>
      <c r="N1044" s="203"/>
      <c r="O1044" s="203"/>
      <c r="P1044" s="203"/>
      <c r="Q1044" s="203"/>
      <c r="R1044" s="203"/>
      <c r="S1044" s="203"/>
      <c r="T1044" s="204"/>
      <c r="AT1044" s="198" t="s">
        <v>205</v>
      </c>
      <c r="AU1044" s="198" t="s">
        <v>94</v>
      </c>
      <c r="AV1044" s="13" t="s">
        <v>94</v>
      </c>
      <c r="AW1044" s="13" t="s">
        <v>38</v>
      </c>
      <c r="AX1044" s="13" t="s">
        <v>25</v>
      </c>
      <c r="AY1044" s="198" t="s">
        <v>196</v>
      </c>
    </row>
    <row r="1045" spans="1:65" s="2" customFormat="1" ht="16.5" customHeight="1">
      <c r="A1045" s="35"/>
      <c r="B1045" s="153"/>
      <c r="C1045" s="184" t="s">
        <v>2979</v>
      </c>
      <c r="D1045" s="184" t="s">
        <v>198</v>
      </c>
      <c r="E1045" s="185" t="s">
        <v>1653</v>
      </c>
      <c r="F1045" s="186" t="s">
        <v>1020</v>
      </c>
      <c r="G1045" s="187" t="s">
        <v>229</v>
      </c>
      <c r="H1045" s="188">
        <v>252.08</v>
      </c>
      <c r="I1045" s="189"/>
      <c r="J1045" s="190">
        <f>ROUND(I1045*H1045,2)</f>
        <v>0</v>
      </c>
      <c r="K1045" s="186" t="s">
        <v>202</v>
      </c>
      <c r="L1045" s="36"/>
      <c r="M1045" s="191" t="s">
        <v>1</v>
      </c>
      <c r="N1045" s="192" t="s">
        <v>50</v>
      </c>
      <c r="O1045" s="61"/>
      <c r="P1045" s="193">
        <f>O1045*H1045</f>
        <v>0</v>
      </c>
      <c r="Q1045" s="193">
        <v>0.154</v>
      </c>
      <c r="R1045" s="193">
        <f>Q1045*H1045</f>
        <v>38.820320000000002</v>
      </c>
      <c r="S1045" s="193">
        <v>0</v>
      </c>
      <c r="T1045" s="194">
        <f>S1045*H1045</f>
        <v>0</v>
      </c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R1045" s="195" t="s">
        <v>681</v>
      </c>
      <c r="AT1045" s="195" t="s">
        <v>198</v>
      </c>
      <c r="AU1045" s="195" t="s">
        <v>94</v>
      </c>
      <c r="AY1045" s="18" t="s">
        <v>196</v>
      </c>
      <c r="BE1045" s="101">
        <f>IF(N1045="základní",J1045,0)</f>
        <v>0</v>
      </c>
      <c r="BF1045" s="101">
        <f>IF(N1045="snížená",J1045,0)</f>
        <v>0</v>
      </c>
      <c r="BG1045" s="101">
        <f>IF(N1045="zákl. přenesená",J1045,0)</f>
        <v>0</v>
      </c>
      <c r="BH1045" s="101">
        <f>IF(N1045="sníž. přenesená",J1045,0)</f>
        <v>0</v>
      </c>
      <c r="BI1045" s="101">
        <f>IF(N1045="nulová",J1045,0)</f>
        <v>0</v>
      </c>
      <c r="BJ1045" s="18" t="s">
        <v>25</v>
      </c>
      <c r="BK1045" s="101">
        <f>ROUND(I1045*H1045,2)</f>
        <v>0</v>
      </c>
      <c r="BL1045" s="18" t="s">
        <v>681</v>
      </c>
      <c r="BM1045" s="195" t="s">
        <v>1654</v>
      </c>
    </row>
    <row r="1046" spans="1:65" s="13" customFormat="1" ht="11.25">
      <c r="B1046" s="196"/>
      <c r="D1046" s="197" t="s">
        <v>205</v>
      </c>
      <c r="E1046" s="198" t="s">
        <v>1</v>
      </c>
      <c r="F1046" s="199" t="s">
        <v>1655</v>
      </c>
      <c r="H1046" s="200">
        <v>252.08</v>
      </c>
      <c r="I1046" s="201"/>
      <c r="L1046" s="196"/>
      <c r="M1046" s="238"/>
      <c r="N1046" s="239"/>
      <c r="O1046" s="239"/>
      <c r="P1046" s="239"/>
      <c r="Q1046" s="239"/>
      <c r="R1046" s="239"/>
      <c r="S1046" s="239"/>
      <c r="T1046" s="240"/>
      <c r="AT1046" s="198" t="s">
        <v>205</v>
      </c>
      <c r="AU1046" s="198" t="s">
        <v>94</v>
      </c>
      <c r="AV1046" s="13" t="s">
        <v>94</v>
      </c>
      <c r="AW1046" s="13" t="s">
        <v>38</v>
      </c>
      <c r="AX1046" s="13" t="s">
        <v>25</v>
      </c>
      <c r="AY1046" s="198" t="s">
        <v>196</v>
      </c>
    </row>
    <row r="1047" spans="1:65" s="2" customFormat="1" ht="6.95" customHeight="1">
      <c r="A1047" s="35"/>
      <c r="B1047" s="50"/>
      <c r="C1047" s="51"/>
      <c r="D1047" s="51"/>
      <c r="E1047" s="51"/>
      <c r="F1047" s="51"/>
      <c r="G1047" s="51"/>
      <c r="H1047" s="51"/>
      <c r="I1047" s="135"/>
      <c r="J1047" s="51"/>
      <c r="K1047" s="51"/>
      <c r="L1047" s="36"/>
      <c r="M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</sheetData>
  <autoFilter ref="C142:K1046"/>
  <mergeCells count="14">
    <mergeCell ref="D121:F121"/>
    <mergeCell ref="E133:H133"/>
    <mergeCell ref="E135:H135"/>
    <mergeCell ref="L2:V2"/>
    <mergeCell ref="E87:H87"/>
    <mergeCell ref="D117:F117"/>
    <mergeCell ref="D118:F118"/>
    <mergeCell ref="D119:F119"/>
    <mergeCell ref="D120:F12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60"/>
  <sheetViews>
    <sheetView showGridLines="0" workbookViewId="0">
      <selection activeCell="F108" sqref="F10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104</v>
      </c>
      <c r="AZ2" s="109" t="s">
        <v>1023</v>
      </c>
      <c r="BA2" s="109" t="s">
        <v>1</v>
      </c>
      <c r="BB2" s="109" t="s">
        <v>1</v>
      </c>
      <c r="BC2" s="109" t="s">
        <v>762</v>
      </c>
      <c r="BD2" s="109" t="s">
        <v>94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  <c r="AZ3" s="109" t="s">
        <v>1024</v>
      </c>
      <c r="BA3" s="109" t="s">
        <v>1</v>
      </c>
      <c r="BB3" s="109" t="s">
        <v>1</v>
      </c>
      <c r="BC3" s="109" t="s">
        <v>563</v>
      </c>
      <c r="BD3" s="109" t="s">
        <v>94</v>
      </c>
    </row>
    <row r="4" spans="1:5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  <c r="AZ4" s="109" t="s">
        <v>1025</v>
      </c>
      <c r="BA4" s="109" t="s">
        <v>1</v>
      </c>
      <c r="BB4" s="109" t="s">
        <v>1</v>
      </c>
      <c r="BC4" s="109" t="s">
        <v>332</v>
      </c>
      <c r="BD4" s="109" t="s">
        <v>94</v>
      </c>
    </row>
    <row r="5" spans="1:56" s="1" customFormat="1" ht="6.95" customHeight="1">
      <c r="B5" s="21"/>
      <c r="I5" s="108"/>
      <c r="L5" s="21"/>
      <c r="AZ5" s="109" t="s">
        <v>1026</v>
      </c>
      <c r="BA5" s="109" t="s">
        <v>1</v>
      </c>
      <c r="BB5" s="109" t="s">
        <v>1</v>
      </c>
      <c r="BC5" s="109" t="s">
        <v>2980</v>
      </c>
      <c r="BD5" s="109" t="s">
        <v>94</v>
      </c>
    </row>
    <row r="6" spans="1:56" s="1" customFormat="1" ht="12" customHeight="1">
      <c r="B6" s="21"/>
      <c r="D6" s="28" t="s">
        <v>16</v>
      </c>
      <c r="I6" s="108"/>
      <c r="L6" s="21"/>
      <c r="AZ6" s="109" t="s">
        <v>1028</v>
      </c>
      <c r="BA6" s="109" t="s">
        <v>1</v>
      </c>
      <c r="BB6" s="109" t="s">
        <v>1</v>
      </c>
      <c r="BC6" s="109" t="s">
        <v>246</v>
      </c>
      <c r="BD6" s="109" t="s">
        <v>94</v>
      </c>
    </row>
    <row r="7" spans="1:5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  <c r="AZ7" s="109" t="s">
        <v>1031</v>
      </c>
      <c r="BA7" s="109" t="s">
        <v>1</v>
      </c>
      <c r="BB7" s="109" t="s">
        <v>1</v>
      </c>
      <c r="BC7" s="109" t="s">
        <v>8</v>
      </c>
      <c r="BD7" s="109" t="s">
        <v>94</v>
      </c>
    </row>
    <row r="8" spans="1:5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2981</v>
      </c>
      <c r="BA8" s="109" t="s">
        <v>1</v>
      </c>
      <c r="BB8" s="109" t="s">
        <v>1</v>
      </c>
      <c r="BC8" s="109" t="s">
        <v>2982</v>
      </c>
      <c r="BD8" s="109" t="s">
        <v>94</v>
      </c>
    </row>
    <row r="9" spans="1:56" s="2" customFormat="1" ht="16.5" customHeight="1">
      <c r="A9" s="35"/>
      <c r="B9" s="36"/>
      <c r="C9" s="35"/>
      <c r="D9" s="35"/>
      <c r="E9" s="265" t="s">
        <v>2983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1036</v>
      </c>
      <c r="BA9" s="109" t="s">
        <v>1</v>
      </c>
      <c r="BB9" s="109" t="s">
        <v>1</v>
      </c>
      <c r="BC9" s="109" t="s">
        <v>2984</v>
      </c>
      <c r="BD9" s="109" t="s">
        <v>94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2985</v>
      </c>
      <c r="BA10" s="109" t="s">
        <v>1</v>
      </c>
      <c r="BB10" s="109" t="s">
        <v>1</v>
      </c>
      <c r="BC10" s="109" t="s">
        <v>2986</v>
      </c>
      <c r="BD10" s="109" t="s">
        <v>94</v>
      </c>
    </row>
    <row r="11" spans="1:56" s="2" customFormat="1" ht="12" customHeight="1">
      <c r="A11" s="35"/>
      <c r="B11" s="36"/>
      <c r="C11" s="35"/>
      <c r="D11" s="28" t="s">
        <v>19</v>
      </c>
      <c r="E11" s="35"/>
      <c r="F11" s="26" t="s">
        <v>98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2987</v>
      </c>
      <c r="BA11" s="109" t="s">
        <v>1</v>
      </c>
      <c r="BB11" s="109" t="s">
        <v>1</v>
      </c>
      <c r="BC11" s="109" t="s">
        <v>25</v>
      </c>
      <c r="BD11" s="109" t="s">
        <v>94</v>
      </c>
    </row>
    <row r="12" spans="1:5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1037</v>
      </c>
      <c r="BA12" s="109" t="s">
        <v>1</v>
      </c>
      <c r="BB12" s="109" t="s">
        <v>1</v>
      </c>
      <c r="BC12" s="109" t="s">
        <v>2988</v>
      </c>
      <c r="BD12" s="109" t="s">
        <v>94</v>
      </c>
    </row>
    <row r="13" spans="1:5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2989</v>
      </c>
      <c r="BA13" s="109" t="s">
        <v>1</v>
      </c>
      <c r="BB13" s="109" t="s">
        <v>1</v>
      </c>
      <c r="BC13" s="109" t="s">
        <v>2990</v>
      </c>
      <c r="BD13" s="109" t="s">
        <v>94</v>
      </c>
    </row>
    <row r="14" spans="1:5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146</v>
      </c>
      <c r="BA14" s="109" t="s">
        <v>1</v>
      </c>
      <c r="BB14" s="109" t="s">
        <v>1</v>
      </c>
      <c r="BC14" s="109" t="s">
        <v>2991</v>
      </c>
      <c r="BD14" s="109" t="s">
        <v>94</v>
      </c>
    </row>
    <row r="15" spans="1:5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1048</v>
      </c>
      <c r="BA15" s="109" t="s">
        <v>1</v>
      </c>
      <c r="BB15" s="109" t="s">
        <v>1</v>
      </c>
      <c r="BC15" s="109" t="s">
        <v>809</v>
      </c>
      <c r="BD15" s="109" t="s">
        <v>94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1712</v>
      </c>
      <c r="BA16" s="109" t="s">
        <v>1</v>
      </c>
      <c r="BB16" s="109" t="s">
        <v>1</v>
      </c>
      <c r="BC16" s="109" t="s">
        <v>2992</v>
      </c>
      <c r="BD16" s="109" t="s">
        <v>94</v>
      </c>
    </row>
    <row r="17" spans="1:56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1716</v>
      </c>
      <c r="BA17" s="109" t="s">
        <v>1</v>
      </c>
      <c r="BB17" s="109" t="s">
        <v>1</v>
      </c>
      <c r="BC17" s="109" t="s">
        <v>2993</v>
      </c>
      <c r="BD17" s="109" t="s">
        <v>94</v>
      </c>
    </row>
    <row r="18" spans="1:56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150</v>
      </c>
      <c r="BA18" s="109" t="s">
        <v>1</v>
      </c>
      <c r="BB18" s="109" t="s">
        <v>1</v>
      </c>
      <c r="BC18" s="109" t="s">
        <v>2994</v>
      </c>
      <c r="BD18" s="109" t="s">
        <v>94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1052</v>
      </c>
      <c r="BA19" s="109" t="s">
        <v>1</v>
      </c>
      <c r="BB19" s="109" t="s">
        <v>1</v>
      </c>
      <c r="BC19" s="109" t="s">
        <v>284</v>
      </c>
      <c r="BD19" s="109" t="s">
        <v>94</v>
      </c>
    </row>
    <row r="20" spans="1:56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2800</v>
      </c>
      <c r="BA20" s="109" t="s">
        <v>1</v>
      </c>
      <c r="BB20" s="109" t="s">
        <v>1</v>
      </c>
      <c r="BC20" s="109" t="s">
        <v>2995</v>
      </c>
      <c r="BD20" s="109" t="s">
        <v>94</v>
      </c>
    </row>
    <row r="21" spans="1:56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2996</v>
      </c>
      <c r="BA21" s="109" t="s">
        <v>1</v>
      </c>
      <c r="BB21" s="109" t="s">
        <v>1</v>
      </c>
      <c r="BC21" s="109" t="s">
        <v>2997</v>
      </c>
      <c r="BD21" s="109" t="s">
        <v>94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109" t="s">
        <v>2998</v>
      </c>
      <c r="BA22" s="109" t="s">
        <v>1</v>
      </c>
      <c r="BB22" s="109" t="s">
        <v>1</v>
      </c>
      <c r="BC22" s="109" t="s">
        <v>2999</v>
      </c>
      <c r="BD22" s="109" t="s">
        <v>94</v>
      </c>
    </row>
    <row r="23" spans="1:56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109" t="s">
        <v>2810</v>
      </c>
      <c r="BA23" s="109" t="s">
        <v>1</v>
      </c>
      <c r="BB23" s="109" t="s">
        <v>1</v>
      </c>
      <c r="BC23" s="109" t="s">
        <v>3000</v>
      </c>
      <c r="BD23" s="109" t="s">
        <v>94</v>
      </c>
    </row>
    <row r="24" spans="1:56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109" t="s">
        <v>152</v>
      </c>
      <c r="BA24" s="109" t="s">
        <v>1</v>
      </c>
      <c r="BB24" s="109" t="s">
        <v>1</v>
      </c>
      <c r="BC24" s="109" t="s">
        <v>3001</v>
      </c>
      <c r="BD24" s="109" t="s">
        <v>94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109" t="s">
        <v>1054</v>
      </c>
      <c r="BA25" s="109" t="s">
        <v>1</v>
      </c>
      <c r="BB25" s="109" t="s">
        <v>1</v>
      </c>
      <c r="BC25" s="109" t="s">
        <v>8</v>
      </c>
      <c r="BD25" s="109" t="s">
        <v>94</v>
      </c>
    </row>
    <row r="26" spans="1:56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109" t="s">
        <v>1055</v>
      </c>
      <c r="BA26" s="109" t="s">
        <v>1</v>
      </c>
      <c r="BB26" s="109" t="s">
        <v>1</v>
      </c>
      <c r="BC26" s="109" t="s">
        <v>3002</v>
      </c>
      <c r="BD26" s="109" t="s">
        <v>94</v>
      </c>
    </row>
    <row r="27" spans="1:56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Z27" s="241" t="s">
        <v>1057</v>
      </c>
      <c r="BA27" s="241" t="s">
        <v>1</v>
      </c>
      <c r="BB27" s="241" t="s">
        <v>1</v>
      </c>
      <c r="BC27" s="241" t="s">
        <v>2554</v>
      </c>
      <c r="BD27" s="241" t="s">
        <v>94</v>
      </c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109" t="s">
        <v>1059</v>
      </c>
      <c r="BA28" s="109" t="s">
        <v>1</v>
      </c>
      <c r="BB28" s="109" t="s">
        <v>1</v>
      </c>
      <c r="BC28" s="109" t="s">
        <v>2493</v>
      </c>
      <c r="BD28" s="109" t="s">
        <v>94</v>
      </c>
    </row>
    <row r="29" spans="1:56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109" t="s">
        <v>3003</v>
      </c>
      <c r="BA29" s="109" t="s">
        <v>1</v>
      </c>
      <c r="BB29" s="109" t="s">
        <v>1</v>
      </c>
      <c r="BC29" s="109" t="s">
        <v>219</v>
      </c>
      <c r="BD29" s="109" t="s">
        <v>94</v>
      </c>
    </row>
    <row r="30" spans="1:56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109" t="s">
        <v>1061</v>
      </c>
      <c r="BA30" s="109" t="s">
        <v>1</v>
      </c>
      <c r="BB30" s="109" t="s">
        <v>1</v>
      </c>
      <c r="BC30" s="109" t="s">
        <v>855</v>
      </c>
      <c r="BD30" s="109" t="s">
        <v>94</v>
      </c>
    </row>
    <row r="31" spans="1:56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J108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109" t="s">
        <v>1063</v>
      </c>
      <c r="BA31" s="109" t="s">
        <v>1</v>
      </c>
      <c r="BB31" s="109" t="s">
        <v>1</v>
      </c>
      <c r="BC31" s="109" t="s">
        <v>3004</v>
      </c>
      <c r="BD31" s="109" t="s">
        <v>94</v>
      </c>
    </row>
    <row r="32" spans="1:56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Z32" s="109" t="s">
        <v>1065</v>
      </c>
      <c r="BA32" s="109" t="s">
        <v>1</v>
      </c>
      <c r="BB32" s="109" t="s">
        <v>1</v>
      </c>
      <c r="BC32" s="109" t="s">
        <v>2509</v>
      </c>
      <c r="BD32" s="109" t="s">
        <v>94</v>
      </c>
    </row>
    <row r="33" spans="1:56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Z33" s="109" t="s">
        <v>1067</v>
      </c>
      <c r="BA33" s="109" t="s">
        <v>1</v>
      </c>
      <c r="BB33" s="109" t="s">
        <v>1</v>
      </c>
      <c r="BC33" s="109" t="s">
        <v>3005</v>
      </c>
      <c r="BD33" s="109" t="s">
        <v>94</v>
      </c>
    </row>
    <row r="34" spans="1:56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Z34" s="109" t="s">
        <v>156</v>
      </c>
      <c r="BA34" s="109" t="s">
        <v>1</v>
      </c>
      <c r="BB34" s="109" t="s">
        <v>1</v>
      </c>
      <c r="BC34" s="109" t="s">
        <v>3006</v>
      </c>
      <c r="BD34" s="109" t="s">
        <v>94</v>
      </c>
    </row>
    <row r="35" spans="1:56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ROUND((SUM(BE108:BE115) + SUM(BE135:BE659)),  0)</f>
        <v>0</v>
      </c>
      <c r="G35" s="35"/>
      <c r="H35" s="35"/>
      <c r="I35" s="123">
        <v>0.21</v>
      </c>
      <c r="J35" s="122">
        <f>ROUND(((SUM(BE108:BE115) + SUM(BE135:BE659))*I35),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Z35" s="109" t="s">
        <v>160</v>
      </c>
      <c r="BA35" s="109" t="s">
        <v>1</v>
      </c>
      <c r="BB35" s="109" t="s">
        <v>1</v>
      </c>
      <c r="BC35" s="109" t="s">
        <v>3007</v>
      </c>
      <c r="BD35" s="109" t="s">
        <v>94</v>
      </c>
    </row>
    <row r="36" spans="1:56" s="2" customFormat="1" ht="14.45" customHeight="1">
      <c r="A36" s="35"/>
      <c r="B36" s="36"/>
      <c r="C36" s="35"/>
      <c r="D36" s="35"/>
      <c r="E36" s="28" t="s">
        <v>51</v>
      </c>
      <c r="F36" s="122">
        <f>ROUND((SUM(BF108:BF115) + SUM(BF135:BF659)),  0)</f>
        <v>0</v>
      </c>
      <c r="G36" s="35"/>
      <c r="H36" s="35"/>
      <c r="I36" s="123">
        <v>0.15</v>
      </c>
      <c r="J36" s="122">
        <f>ROUND(((SUM(BF108:BF115) + SUM(BF135:BF659))*I36),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Z36" s="109" t="s">
        <v>1071</v>
      </c>
      <c r="BA36" s="109" t="s">
        <v>1</v>
      </c>
      <c r="BB36" s="109" t="s">
        <v>1</v>
      </c>
      <c r="BC36" s="109" t="s">
        <v>203</v>
      </c>
      <c r="BD36" s="109" t="s">
        <v>94</v>
      </c>
    </row>
    <row r="37" spans="1:56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ROUND((SUM(BG108:BG115) + SUM(BG135:BG659)),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Z37" s="109" t="s">
        <v>162</v>
      </c>
      <c r="BA37" s="109" t="s">
        <v>1</v>
      </c>
      <c r="BB37" s="109" t="s">
        <v>1</v>
      </c>
      <c r="BC37" s="109" t="s">
        <v>3008</v>
      </c>
      <c r="BD37" s="109" t="s">
        <v>94</v>
      </c>
    </row>
    <row r="38" spans="1:56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ROUND((SUM(BH108:BH115) + SUM(BH135:BH659)),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Z38" s="109" t="s">
        <v>1074</v>
      </c>
      <c r="BA38" s="109" t="s">
        <v>1</v>
      </c>
      <c r="BB38" s="109" t="s">
        <v>1</v>
      </c>
      <c r="BC38" s="109" t="s">
        <v>3009</v>
      </c>
      <c r="BD38" s="109" t="s">
        <v>94</v>
      </c>
    </row>
    <row r="39" spans="1:56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ROUND((SUM(BI108:BI115) + SUM(BI135:BI659)),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56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56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56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56" s="1" customFormat="1" ht="14.45" customHeight="1">
      <c r="B43" s="21"/>
      <c r="I43" s="108"/>
      <c r="L43" s="21"/>
    </row>
    <row r="44" spans="1:56" s="1" customFormat="1" ht="14.45" customHeight="1">
      <c r="B44" s="21"/>
      <c r="I44" s="108"/>
      <c r="L44" s="21"/>
    </row>
    <row r="45" spans="1:56" s="1" customFormat="1" ht="14.45" customHeight="1">
      <c r="B45" s="21"/>
      <c r="I45" s="108"/>
      <c r="L45" s="21"/>
    </row>
    <row r="46" spans="1:56" s="1" customFormat="1" ht="14.45" customHeight="1">
      <c r="B46" s="21"/>
      <c r="I46" s="108"/>
      <c r="L46" s="21"/>
    </row>
    <row r="47" spans="1:56" s="1" customFormat="1" ht="14.45" customHeight="1">
      <c r="B47" s="21"/>
      <c r="I47" s="108"/>
      <c r="L47" s="21"/>
    </row>
    <row r="48" spans="1:56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21 - REKONSTRUKCE VODOVODNÍCH PŘÍPOJEK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3766</v>
      </c>
      <c r="D96" s="35"/>
      <c r="E96" s="35"/>
      <c r="F96" s="35"/>
      <c r="G96" s="35"/>
      <c r="H96" s="35"/>
      <c r="I96" s="112"/>
      <c r="J96" s="74">
        <f>J135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J136</f>
        <v>0</v>
      </c>
      <c r="L97" s="141"/>
    </row>
    <row r="98" spans="1:65" s="10" customFormat="1" ht="19.899999999999999" customHeight="1">
      <c r="B98" s="146"/>
      <c r="D98" s="147" t="s">
        <v>170</v>
      </c>
      <c r="E98" s="148"/>
      <c r="F98" s="148"/>
      <c r="G98" s="148"/>
      <c r="H98" s="148"/>
      <c r="I98" s="149"/>
      <c r="J98" s="150">
        <f>J137</f>
        <v>0</v>
      </c>
      <c r="L98" s="146"/>
    </row>
    <row r="99" spans="1:65" s="10" customFormat="1" ht="19.899999999999999" customHeight="1">
      <c r="B99" s="146"/>
      <c r="D99" s="147" t="s">
        <v>172</v>
      </c>
      <c r="E99" s="148"/>
      <c r="F99" s="148"/>
      <c r="G99" s="148"/>
      <c r="H99" s="148"/>
      <c r="I99" s="149"/>
      <c r="J99" s="150">
        <f>J508</f>
        <v>0</v>
      </c>
      <c r="L99" s="146"/>
    </row>
    <row r="100" spans="1:65" s="10" customFormat="1" ht="19.899999999999999" customHeight="1">
      <c r="B100" s="146"/>
      <c r="D100" s="147" t="s">
        <v>1076</v>
      </c>
      <c r="E100" s="148"/>
      <c r="F100" s="148"/>
      <c r="G100" s="148"/>
      <c r="H100" s="148"/>
      <c r="I100" s="149"/>
      <c r="J100" s="150">
        <f>J518</f>
        <v>0</v>
      </c>
      <c r="L100" s="146"/>
    </row>
    <row r="101" spans="1:65" s="10" customFormat="1" ht="19.899999999999999" customHeight="1">
      <c r="B101" s="146"/>
      <c r="D101" s="147" t="s">
        <v>1077</v>
      </c>
      <c r="E101" s="148"/>
      <c r="F101" s="148"/>
      <c r="G101" s="148"/>
      <c r="H101" s="148"/>
      <c r="I101" s="149"/>
      <c r="J101" s="150">
        <f>J526</f>
        <v>0</v>
      </c>
      <c r="L101" s="146"/>
    </row>
    <row r="102" spans="1:65" s="10" customFormat="1" ht="19.899999999999999" customHeight="1">
      <c r="B102" s="146"/>
      <c r="D102" s="147" t="s">
        <v>175</v>
      </c>
      <c r="E102" s="148"/>
      <c r="F102" s="148"/>
      <c r="G102" s="148"/>
      <c r="H102" s="148"/>
      <c r="I102" s="149"/>
      <c r="J102" s="150">
        <f>J590</f>
        <v>0</v>
      </c>
      <c r="L102" s="146"/>
    </row>
    <row r="103" spans="1:65" s="10" customFormat="1" ht="19.899999999999999" customHeight="1">
      <c r="B103" s="146"/>
      <c r="D103" s="147" t="s">
        <v>176</v>
      </c>
      <c r="E103" s="148"/>
      <c r="F103" s="148"/>
      <c r="G103" s="148"/>
      <c r="H103" s="148"/>
      <c r="I103" s="149"/>
      <c r="J103" s="150">
        <f>J651</f>
        <v>0</v>
      </c>
      <c r="L103" s="146"/>
    </row>
    <row r="104" spans="1:65" s="9" customFormat="1" ht="24.95" customHeight="1">
      <c r="B104" s="141"/>
      <c r="D104" s="142" t="s">
        <v>177</v>
      </c>
      <c r="E104" s="143"/>
      <c r="F104" s="143"/>
      <c r="G104" s="143"/>
      <c r="H104" s="143"/>
      <c r="I104" s="144"/>
      <c r="J104" s="145">
        <f>J653</f>
        <v>0</v>
      </c>
      <c r="L104" s="141"/>
    </row>
    <row r="105" spans="1:65" s="10" customFormat="1" ht="19.899999999999999" customHeight="1">
      <c r="B105" s="146"/>
      <c r="D105" s="147" t="s">
        <v>178</v>
      </c>
      <c r="E105" s="148"/>
      <c r="F105" s="148"/>
      <c r="G105" s="148"/>
      <c r="H105" s="148"/>
      <c r="I105" s="149"/>
      <c r="J105" s="150">
        <f>J654</f>
        <v>0</v>
      </c>
      <c r="L105" s="146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112"/>
      <c r="J106" s="35"/>
      <c r="K106" s="35"/>
      <c r="L106" s="4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6.95" customHeight="1">
      <c r="A107" s="35"/>
      <c r="B107" s="36"/>
      <c r="C107" s="35"/>
      <c r="D107" s="35"/>
      <c r="E107" s="35"/>
      <c r="F107" s="35"/>
      <c r="G107" s="35"/>
      <c r="H107" s="35"/>
      <c r="I107" s="112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40"/>
      <c r="D108" s="35"/>
      <c r="E108" s="35"/>
      <c r="F108" s="35"/>
      <c r="G108" s="35"/>
      <c r="H108" s="35"/>
      <c r="I108" s="112"/>
      <c r="J108" s="151"/>
      <c r="K108" s="35"/>
      <c r="L108" s="45"/>
      <c r="N108" s="152" t="s">
        <v>49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53"/>
      <c r="C109" s="112"/>
      <c r="D109" s="262"/>
      <c r="E109" s="308"/>
      <c r="F109" s="308"/>
      <c r="G109" s="112"/>
      <c r="H109" s="112"/>
      <c r="I109" s="112"/>
      <c r="J109" s="97"/>
      <c r="K109" s="112"/>
      <c r="L109" s="155"/>
      <c r="M109" s="156"/>
      <c r="N109" s="157" t="s">
        <v>50</v>
      </c>
      <c r="O109" s="156"/>
      <c r="P109" s="156"/>
      <c r="Q109" s="156"/>
      <c r="R109" s="156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8" t="s">
        <v>179</v>
      </c>
      <c r="AZ109" s="156"/>
      <c r="BA109" s="156"/>
      <c r="BB109" s="156"/>
      <c r="BC109" s="156"/>
      <c r="BD109" s="156"/>
      <c r="BE109" s="159">
        <f t="shared" ref="BE109:BE114" si="0">IF(N109="základní",J109,0)</f>
        <v>0</v>
      </c>
      <c r="BF109" s="159">
        <f t="shared" ref="BF109:BF114" si="1">IF(N109="snížená",J109,0)</f>
        <v>0</v>
      </c>
      <c r="BG109" s="159">
        <f t="shared" ref="BG109:BG114" si="2">IF(N109="zákl. přenesená",J109,0)</f>
        <v>0</v>
      </c>
      <c r="BH109" s="159">
        <f t="shared" ref="BH109:BH114" si="3">IF(N109="sníž. přenesená",J109,0)</f>
        <v>0</v>
      </c>
      <c r="BI109" s="159">
        <f t="shared" ref="BI109:BI114" si="4">IF(N109="nulová",J109,0)</f>
        <v>0</v>
      </c>
      <c r="BJ109" s="158" t="s">
        <v>25</v>
      </c>
      <c r="BK109" s="156"/>
      <c r="BL109" s="156"/>
      <c r="BM109" s="156"/>
    </row>
    <row r="110" spans="1:65" s="2" customFormat="1" ht="18" customHeight="1">
      <c r="A110" s="35"/>
      <c r="B110" s="153"/>
      <c r="C110" s="112"/>
      <c r="D110" s="262"/>
      <c r="E110" s="308"/>
      <c r="F110" s="308"/>
      <c r="G110" s="112"/>
      <c r="H110" s="112"/>
      <c r="I110" s="112"/>
      <c r="J110" s="97"/>
      <c r="K110" s="112"/>
      <c r="L110" s="155"/>
      <c r="M110" s="156"/>
      <c r="N110" s="157" t="s">
        <v>50</v>
      </c>
      <c r="O110" s="156"/>
      <c r="P110" s="156"/>
      <c r="Q110" s="156"/>
      <c r="R110" s="156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8" t="s">
        <v>179</v>
      </c>
      <c r="AZ110" s="156"/>
      <c r="BA110" s="156"/>
      <c r="BB110" s="156"/>
      <c r="BC110" s="156"/>
      <c r="BD110" s="156"/>
      <c r="BE110" s="159">
        <f t="shared" si="0"/>
        <v>0</v>
      </c>
      <c r="BF110" s="159">
        <f t="shared" si="1"/>
        <v>0</v>
      </c>
      <c r="BG110" s="159">
        <f t="shared" si="2"/>
        <v>0</v>
      </c>
      <c r="BH110" s="159">
        <f t="shared" si="3"/>
        <v>0</v>
      </c>
      <c r="BI110" s="159">
        <f t="shared" si="4"/>
        <v>0</v>
      </c>
      <c r="BJ110" s="158" t="s">
        <v>25</v>
      </c>
      <c r="BK110" s="156"/>
      <c r="BL110" s="156"/>
      <c r="BM110" s="156"/>
    </row>
    <row r="111" spans="1:65" s="2" customFormat="1" ht="18" customHeight="1">
      <c r="A111" s="35"/>
      <c r="B111" s="153"/>
      <c r="C111" s="112"/>
      <c r="D111" s="262"/>
      <c r="E111" s="308"/>
      <c r="F111" s="308"/>
      <c r="G111" s="112"/>
      <c r="H111" s="112"/>
      <c r="I111" s="112"/>
      <c r="J111" s="97"/>
      <c r="K111" s="112"/>
      <c r="L111" s="155"/>
      <c r="M111" s="156"/>
      <c r="N111" s="157" t="s">
        <v>50</v>
      </c>
      <c r="O111" s="156"/>
      <c r="P111" s="156"/>
      <c r="Q111" s="156"/>
      <c r="R111" s="156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8" t="s">
        <v>179</v>
      </c>
      <c r="AZ111" s="156"/>
      <c r="BA111" s="156"/>
      <c r="BB111" s="156"/>
      <c r="BC111" s="156"/>
      <c r="BD111" s="156"/>
      <c r="BE111" s="159">
        <f t="shared" si="0"/>
        <v>0</v>
      </c>
      <c r="BF111" s="159">
        <f t="shared" si="1"/>
        <v>0</v>
      </c>
      <c r="BG111" s="159">
        <f t="shared" si="2"/>
        <v>0</v>
      </c>
      <c r="BH111" s="159">
        <f t="shared" si="3"/>
        <v>0</v>
      </c>
      <c r="BI111" s="159">
        <f t="shared" si="4"/>
        <v>0</v>
      </c>
      <c r="BJ111" s="158" t="s">
        <v>25</v>
      </c>
      <c r="BK111" s="156"/>
      <c r="BL111" s="156"/>
      <c r="BM111" s="156"/>
    </row>
    <row r="112" spans="1:65" s="2" customFormat="1" ht="18" customHeight="1">
      <c r="A112" s="35"/>
      <c r="B112" s="153"/>
      <c r="C112" s="112"/>
      <c r="D112" s="262"/>
      <c r="E112" s="308"/>
      <c r="F112" s="308"/>
      <c r="G112" s="112"/>
      <c r="H112" s="112"/>
      <c r="I112" s="112"/>
      <c r="J112" s="97"/>
      <c r="K112" s="112"/>
      <c r="L112" s="155"/>
      <c r="M112" s="156"/>
      <c r="N112" s="157" t="s">
        <v>50</v>
      </c>
      <c r="O112" s="156"/>
      <c r="P112" s="156"/>
      <c r="Q112" s="156"/>
      <c r="R112" s="156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8" t="s">
        <v>179</v>
      </c>
      <c r="AZ112" s="156"/>
      <c r="BA112" s="156"/>
      <c r="BB112" s="156"/>
      <c r="BC112" s="156"/>
      <c r="BD112" s="156"/>
      <c r="BE112" s="159">
        <f t="shared" si="0"/>
        <v>0</v>
      </c>
      <c r="BF112" s="159">
        <f t="shared" si="1"/>
        <v>0</v>
      </c>
      <c r="BG112" s="159">
        <f t="shared" si="2"/>
        <v>0</v>
      </c>
      <c r="BH112" s="159">
        <f t="shared" si="3"/>
        <v>0</v>
      </c>
      <c r="BI112" s="159">
        <f t="shared" si="4"/>
        <v>0</v>
      </c>
      <c r="BJ112" s="158" t="s">
        <v>25</v>
      </c>
      <c r="BK112" s="156"/>
      <c r="BL112" s="156"/>
      <c r="BM112" s="156"/>
    </row>
    <row r="113" spans="1:65" s="2" customFormat="1" ht="18" customHeight="1">
      <c r="A113" s="35"/>
      <c r="B113" s="153"/>
      <c r="C113" s="112"/>
      <c r="D113" s="262"/>
      <c r="E113" s="308"/>
      <c r="F113" s="308"/>
      <c r="G113" s="112"/>
      <c r="H113" s="112"/>
      <c r="I113" s="112"/>
      <c r="J113" s="97"/>
      <c r="K113" s="112"/>
      <c r="L113" s="155"/>
      <c r="M113" s="156"/>
      <c r="N113" s="157" t="s">
        <v>50</v>
      </c>
      <c r="O113" s="156"/>
      <c r="P113" s="156"/>
      <c r="Q113" s="156"/>
      <c r="R113" s="156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8" t="s">
        <v>179</v>
      </c>
      <c r="AZ113" s="156"/>
      <c r="BA113" s="156"/>
      <c r="BB113" s="156"/>
      <c r="BC113" s="156"/>
      <c r="BD113" s="156"/>
      <c r="BE113" s="159">
        <f t="shared" si="0"/>
        <v>0</v>
      </c>
      <c r="BF113" s="159">
        <f t="shared" si="1"/>
        <v>0</v>
      </c>
      <c r="BG113" s="159">
        <f t="shared" si="2"/>
        <v>0</v>
      </c>
      <c r="BH113" s="159">
        <f t="shared" si="3"/>
        <v>0</v>
      </c>
      <c r="BI113" s="159">
        <f t="shared" si="4"/>
        <v>0</v>
      </c>
      <c r="BJ113" s="158" t="s">
        <v>25</v>
      </c>
      <c r="BK113" s="156"/>
      <c r="BL113" s="156"/>
      <c r="BM113" s="156"/>
    </row>
    <row r="114" spans="1:65" s="2" customFormat="1" ht="18" customHeight="1">
      <c r="A114" s="35"/>
      <c r="B114" s="153"/>
      <c r="C114" s="112"/>
      <c r="D114" s="154"/>
      <c r="E114" s="112"/>
      <c r="F114" s="112"/>
      <c r="G114" s="112"/>
      <c r="H114" s="112"/>
      <c r="I114" s="112"/>
      <c r="J114" s="97"/>
      <c r="K114" s="112"/>
      <c r="L114" s="155"/>
      <c r="M114" s="156"/>
      <c r="N114" s="157" t="s">
        <v>50</v>
      </c>
      <c r="O114" s="156"/>
      <c r="P114" s="156"/>
      <c r="Q114" s="156"/>
      <c r="R114" s="156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8" t="s">
        <v>180</v>
      </c>
      <c r="AZ114" s="156"/>
      <c r="BA114" s="156"/>
      <c r="BB114" s="156"/>
      <c r="BC114" s="156"/>
      <c r="BD114" s="156"/>
      <c r="BE114" s="159">
        <f t="shared" si="0"/>
        <v>0</v>
      </c>
      <c r="BF114" s="159">
        <f t="shared" si="1"/>
        <v>0</v>
      </c>
      <c r="BG114" s="159">
        <f t="shared" si="2"/>
        <v>0</v>
      </c>
      <c r="BH114" s="159">
        <f t="shared" si="3"/>
        <v>0</v>
      </c>
      <c r="BI114" s="159">
        <f t="shared" si="4"/>
        <v>0</v>
      </c>
      <c r="BJ114" s="158" t="s">
        <v>25</v>
      </c>
      <c r="BK114" s="156"/>
      <c r="BL114" s="156"/>
      <c r="BM114" s="156"/>
    </row>
    <row r="115" spans="1:65" s="2" customFormat="1" ht="11.25">
      <c r="A115" s="35"/>
      <c r="B115" s="36"/>
      <c r="C115" s="35"/>
      <c r="D115" s="35"/>
      <c r="E115" s="35"/>
      <c r="F115" s="35"/>
      <c r="G115" s="35"/>
      <c r="H115" s="35"/>
      <c r="I115" s="112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05" t="s">
        <v>3758</v>
      </c>
      <c r="D116" s="106"/>
      <c r="E116" s="106"/>
      <c r="F116" s="106"/>
      <c r="G116" s="106"/>
      <c r="H116" s="106"/>
      <c r="I116" s="138"/>
      <c r="J116" s="107">
        <f>ROUND(J96+J108,0)</f>
        <v>0</v>
      </c>
      <c r="K116" s="106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50"/>
      <c r="C117" s="51"/>
      <c r="D117" s="51"/>
      <c r="E117" s="51"/>
      <c r="F117" s="51"/>
      <c r="G117" s="51"/>
      <c r="H117" s="51"/>
      <c r="I117" s="135"/>
      <c r="J117" s="51"/>
      <c r="K117" s="51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6.95" customHeight="1">
      <c r="A121" s="35"/>
      <c r="B121" s="52"/>
      <c r="C121" s="53"/>
      <c r="D121" s="53"/>
      <c r="E121" s="53"/>
      <c r="F121" s="53"/>
      <c r="G121" s="53"/>
      <c r="H121" s="53"/>
      <c r="I121" s="136"/>
      <c r="J121" s="53"/>
      <c r="K121" s="53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4.95" customHeight="1">
      <c r="A122" s="35"/>
      <c r="B122" s="36"/>
      <c r="C122" s="22" t="s">
        <v>181</v>
      </c>
      <c r="D122" s="35"/>
      <c r="E122" s="35"/>
      <c r="F122" s="35"/>
      <c r="G122" s="35"/>
      <c r="H122" s="35"/>
      <c r="I122" s="112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6.95" customHeight="1">
      <c r="A123" s="35"/>
      <c r="B123" s="36"/>
      <c r="C123" s="35"/>
      <c r="D123" s="35"/>
      <c r="E123" s="35"/>
      <c r="F123" s="35"/>
      <c r="G123" s="35"/>
      <c r="H123" s="35"/>
      <c r="I123" s="112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16</v>
      </c>
      <c r="D124" s="35"/>
      <c r="E124" s="35"/>
      <c r="F124" s="35"/>
      <c r="G124" s="35"/>
      <c r="H124" s="35"/>
      <c r="I124" s="112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04" t="str">
        <f>E7</f>
        <v>BRNO, KRKOŠKOVA, ZÁTIŠÍ, FÜGNEROVA I - REKONSTRUKCE KANALIZACE A VODOVODU</v>
      </c>
      <c r="F125" s="305"/>
      <c r="G125" s="305"/>
      <c r="H125" s="305"/>
      <c r="I125" s="112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138</v>
      </c>
      <c r="D126" s="35"/>
      <c r="E126" s="35"/>
      <c r="F126" s="35"/>
      <c r="G126" s="35"/>
      <c r="H126" s="35"/>
      <c r="I126" s="112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265" t="str">
        <f>E9</f>
        <v>SO 21 - REKONSTRUKCE VODOVODNÍCH PŘÍPOJEK</v>
      </c>
      <c r="F127" s="306"/>
      <c r="G127" s="306"/>
      <c r="H127" s="306"/>
      <c r="I127" s="112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2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21</v>
      </c>
      <c r="D129" s="35"/>
      <c r="E129" s="35"/>
      <c r="F129" s="26" t="str">
        <f>F12</f>
        <v>BRNO</v>
      </c>
      <c r="G129" s="35"/>
      <c r="H129" s="35"/>
      <c r="I129" s="113" t="s">
        <v>23</v>
      </c>
      <c r="J129" s="58" t="str">
        <f>IF(J12="","",J12)</f>
        <v>13. 10. 2017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2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25.7" customHeight="1">
      <c r="A131" s="35"/>
      <c r="B131" s="36"/>
      <c r="C131" s="28" t="s">
        <v>26</v>
      </c>
      <c r="D131" s="35"/>
      <c r="E131" s="35"/>
      <c r="F131" s="26" t="str">
        <f>E15</f>
        <v>Statutární město Brno</v>
      </c>
      <c r="G131" s="35"/>
      <c r="H131" s="35"/>
      <c r="I131" s="113" t="s">
        <v>34</v>
      </c>
      <c r="J131" s="31" t="str">
        <f>E21</f>
        <v>KOVOPROJEKTA BRNO a.s.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" customHeight="1">
      <c r="A132" s="35"/>
      <c r="B132" s="36"/>
      <c r="C132" s="28" t="s">
        <v>32</v>
      </c>
      <c r="D132" s="35"/>
      <c r="E132" s="35"/>
      <c r="F132" s="26" t="str">
        <f>IF(E18="","",E18)</f>
        <v>Vyplň údaj</v>
      </c>
      <c r="G132" s="35"/>
      <c r="H132" s="35"/>
      <c r="I132" s="113" t="s">
        <v>39</v>
      </c>
      <c r="J132" s="31" t="str">
        <f>E24</f>
        <v>Obrtel M.</v>
      </c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5"/>
      <c r="D133" s="35"/>
      <c r="E133" s="35"/>
      <c r="F133" s="35"/>
      <c r="G133" s="35"/>
      <c r="H133" s="35"/>
      <c r="I133" s="112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0"/>
      <c r="B134" s="161"/>
      <c r="C134" s="162" t="s">
        <v>182</v>
      </c>
      <c r="D134" s="163" t="s">
        <v>70</v>
      </c>
      <c r="E134" s="163" t="s">
        <v>66</v>
      </c>
      <c r="F134" s="163" t="s">
        <v>67</v>
      </c>
      <c r="G134" s="163" t="s">
        <v>183</v>
      </c>
      <c r="H134" s="163" t="s">
        <v>184</v>
      </c>
      <c r="I134" s="164" t="s">
        <v>185</v>
      </c>
      <c r="J134" s="163" t="s">
        <v>167</v>
      </c>
      <c r="K134" s="165" t="s">
        <v>186</v>
      </c>
      <c r="L134" s="166"/>
      <c r="M134" s="65" t="s">
        <v>1</v>
      </c>
      <c r="N134" s="66" t="s">
        <v>49</v>
      </c>
      <c r="O134" s="66" t="s">
        <v>187</v>
      </c>
      <c r="P134" s="66" t="s">
        <v>188</v>
      </c>
      <c r="Q134" s="66" t="s">
        <v>189</v>
      </c>
      <c r="R134" s="66" t="s">
        <v>190</v>
      </c>
      <c r="S134" s="66" t="s">
        <v>191</v>
      </c>
      <c r="T134" s="67" t="s">
        <v>192</v>
      </c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</row>
    <row r="135" spans="1:65" s="2" customFormat="1" ht="22.9" customHeight="1">
      <c r="A135" s="35"/>
      <c r="B135" s="36"/>
      <c r="C135" s="72" t="s">
        <v>193</v>
      </c>
      <c r="D135" s="35"/>
      <c r="E135" s="35"/>
      <c r="F135" s="35"/>
      <c r="G135" s="35"/>
      <c r="H135" s="35"/>
      <c r="I135" s="112"/>
      <c r="J135" s="167">
        <f>BK135</f>
        <v>0</v>
      </c>
      <c r="K135" s="35"/>
      <c r="L135" s="36"/>
      <c r="M135" s="68"/>
      <c r="N135" s="59"/>
      <c r="O135" s="69"/>
      <c r="P135" s="168">
        <f>P136+P653</f>
        <v>0</v>
      </c>
      <c r="Q135" s="69"/>
      <c r="R135" s="168">
        <f>R136+R653</f>
        <v>97.725495159999994</v>
      </c>
      <c r="S135" s="69"/>
      <c r="T135" s="169">
        <f>T136+T653</f>
        <v>137.78653100000002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83</v>
      </c>
      <c r="AU135" s="18" t="s">
        <v>168</v>
      </c>
      <c r="BK135" s="170">
        <f>BK136+BK653</f>
        <v>0</v>
      </c>
    </row>
    <row r="136" spans="1:65" s="12" customFormat="1" ht="25.9" customHeight="1">
      <c r="B136" s="171"/>
      <c r="D136" s="172" t="s">
        <v>83</v>
      </c>
      <c r="E136" s="173" t="s">
        <v>194</v>
      </c>
      <c r="F136" s="173" t="s">
        <v>195</v>
      </c>
      <c r="I136" s="174"/>
      <c r="J136" s="175">
        <f>BK136</f>
        <v>0</v>
      </c>
      <c r="L136" s="171"/>
      <c r="M136" s="176"/>
      <c r="N136" s="177"/>
      <c r="O136" s="177"/>
      <c r="P136" s="178">
        <f>P137+P508+P518+P526+P590+P651</f>
        <v>0</v>
      </c>
      <c r="Q136" s="177"/>
      <c r="R136" s="178">
        <f>R137+R508+R518+R526+R590+R651</f>
        <v>79.002462159999993</v>
      </c>
      <c r="S136" s="177"/>
      <c r="T136" s="179">
        <f>T137+T508+T518+T526+T590+T651</f>
        <v>137.78653100000002</v>
      </c>
      <c r="AR136" s="172" t="s">
        <v>25</v>
      </c>
      <c r="AT136" s="180" t="s">
        <v>83</v>
      </c>
      <c r="AU136" s="180" t="s">
        <v>84</v>
      </c>
      <c r="AY136" s="172" t="s">
        <v>196</v>
      </c>
      <c r="BK136" s="181">
        <f>BK137+BK508+BK518+BK526+BK590+BK651</f>
        <v>0</v>
      </c>
    </row>
    <row r="137" spans="1:65" s="12" customFormat="1" ht="22.9" customHeight="1">
      <c r="B137" s="171"/>
      <c r="D137" s="172" t="s">
        <v>83</v>
      </c>
      <c r="E137" s="182" t="s">
        <v>25</v>
      </c>
      <c r="F137" s="182" t="s">
        <v>197</v>
      </c>
      <c r="I137" s="174"/>
      <c r="J137" s="183">
        <f>BK137</f>
        <v>0</v>
      </c>
      <c r="L137" s="171"/>
      <c r="M137" s="176"/>
      <c r="N137" s="177"/>
      <c r="O137" s="177"/>
      <c r="P137" s="178">
        <f>SUM(P138:P507)</f>
        <v>0</v>
      </c>
      <c r="Q137" s="177"/>
      <c r="R137" s="178">
        <f>SUM(R138:R507)</f>
        <v>6.6726942500000002</v>
      </c>
      <c r="S137" s="177"/>
      <c r="T137" s="179">
        <f>SUM(T138:T507)</f>
        <v>137.78653100000002</v>
      </c>
      <c r="AR137" s="172" t="s">
        <v>25</v>
      </c>
      <c r="AT137" s="180" t="s">
        <v>83</v>
      </c>
      <c r="AU137" s="180" t="s">
        <v>25</v>
      </c>
      <c r="AY137" s="172" t="s">
        <v>196</v>
      </c>
      <c r="BK137" s="181">
        <f>SUM(BK138:BK507)</f>
        <v>0</v>
      </c>
    </row>
    <row r="138" spans="1:65" s="2" customFormat="1" ht="16.5" customHeight="1">
      <c r="A138" s="35"/>
      <c r="B138" s="153"/>
      <c r="C138" s="184" t="s">
        <v>25</v>
      </c>
      <c r="D138" s="184" t="s">
        <v>198</v>
      </c>
      <c r="E138" s="185" t="s">
        <v>1081</v>
      </c>
      <c r="F138" s="186" t="s">
        <v>1082</v>
      </c>
      <c r="G138" s="187" t="s">
        <v>201</v>
      </c>
      <c r="H138" s="188">
        <v>76.415000000000006</v>
      </c>
      <c r="I138" s="189"/>
      <c r="J138" s="190">
        <f>ROUND(I138*H138,2)</f>
        <v>0</v>
      </c>
      <c r="K138" s="186" t="s">
        <v>202</v>
      </c>
      <c r="L138" s="36"/>
      <c r="M138" s="191" t="s">
        <v>1</v>
      </c>
      <c r="N138" s="192" t="s">
        <v>50</v>
      </c>
      <c r="O138" s="61"/>
      <c r="P138" s="193">
        <f>O138*H138</f>
        <v>0</v>
      </c>
      <c r="Q138" s="193">
        <v>0</v>
      </c>
      <c r="R138" s="193">
        <f>Q138*H138</f>
        <v>0</v>
      </c>
      <c r="S138" s="193">
        <v>8.5000000000000006E-2</v>
      </c>
      <c r="T138" s="194">
        <f>S138*H138</f>
        <v>6.4952750000000012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5" t="s">
        <v>203</v>
      </c>
      <c r="AT138" s="195" t="s">
        <v>198</v>
      </c>
      <c r="AU138" s="195" t="s">
        <v>94</v>
      </c>
      <c r="AY138" s="18" t="s">
        <v>196</v>
      </c>
      <c r="BE138" s="101">
        <f>IF(N138="základní",J138,0)</f>
        <v>0</v>
      </c>
      <c r="BF138" s="101">
        <f>IF(N138="snížená",J138,0)</f>
        <v>0</v>
      </c>
      <c r="BG138" s="101">
        <f>IF(N138="zákl. přenesená",J138,0)</f>
        <v>0</v>
      </c>
      <c r="BH138" s="101">
        <f>IF(N138="sníž. přenesená",J138,0)</f>
        <v>0</v>
      </c>
      <c r="BI138" s="101">
        <f>IF(N138="nulová",J138,0)</f>
        <v>0</v>
      </c>
      <c r="BJ138" s="18" t="s">
        <v>25</v>
      </c>
      <c r="BK138" s="101">
        <f>ROUND(I138*H138,2)</f>
        <v>0</v>
      </c>
      <c r="BL138" s="18" t="s">
        <v>203</v>
      </c>
      <c r="BM138" s="195" t="s">
        <v>1083</v>
      </c>
    </row>
    <row r="139" spans="1:65" s="13" customFormat="1" ht="11.25">
      <c r="B139" s="196"/>
      <c r="D139" s="197" t="s">
        <v>205</v>
      </c>
      <c r="E139" s="198" t="s">
        <v>1</v>
      </c>
      <c r="F139" s="199" t="s">
        <v>3010</v>
      </c>
      <c r="H139" s="200">
        <v>50.04</v>
      </c>
      <c r="I139" s="201"/>
      <c r="L139" s="196"/>
      <c r="M139" s="202"/>
      <c r="N139" s="203"/>
      <c r="O139" s="203"/>
      <c r="P139" s="203"/>
      <c r="Q139" s="203"/>
      <c r="R139" s="203"/>
      <c r="S139" s="203"/>
      <c r="T139" s="204"/>
      <c r="AT139" s="198" t="s">
        <v>205</v>
      </c>
      <c r="AU139" s="198" t="s">
        <v>94</v>
      </c>
      <c r="AV139" s="13" t="s">
        <v>94</v>
      </c>
      <c r="AW139" s="13" t="s">
        <v>38</v>
      </c>
      <c r="AX139" s="13" t="s">
        <v>84</v>
      </c>
      <c r="AY139" s="198" t="s">
        <v>196</v>
      </c>
    </row>
    <row r="140" spans="1:65" s="16" customFormat="1" ht="11.25">
      <c r="B140" s="220"/>
      <c r="D140" s="197" t="s">
        <v>205</v>
      </c>
      <c r="E140" s="221" t="s">
        <v>1037</v>
      </c>
      <c r="F140" s="222" t="s">
        <v>368</v>
      </c>
      <c r="H140" s="223">
        <v>50.04</v>
      </c>
      <c r="I140" s="224"/>
      <c r="L140" s="220"/>
      <c r="M140" s="225"/>
      <c r="N140" s="226"/>
      <c r="O140" s="226"/>
      <c r="P140" s="226"/>
      <c r="Q140" s="226"/>
      <c r="R140" s="226"/>
      <c r="S140" s="226"/>
      <c r="T140" s="227"/>
      <c r="AT140" s="221" t="s">
        <v>205</v>
      </c>
      <c r="AU140" s="221" t="s">
        <v>94</v>
      </c>
      <c r="AV140" s="16" t="s">
        <v>211</v>
      </c>
      <c r="AW140" s="16" t="s">
        <v>38</v>
      </c>
      <c r="AX140" s="16" t="s">
        <v>84</v>
      </c>
      <c r="AY140" s="221" t="s">
        <v>196</v>
      </c>
    </row>
    <row r="141" spans="1:65" s="13" customFormat="1" ht="11.25">
      <c r="B141" s="196"/>
      <c r="D141" s="197" t="s">
        <v>205</v>
      </c>
      <c r="E141" s="198" t="s">
        <v>1</v>
      </c>
      <c r="F141" s="199" t="s">
        <v>3011</v>
      </c>
      <c r="H141" s="200">
        <v>0.16</v>
      </c>
      <c r="I141" s="201"/>
      <c r="L141" s="196"/>
      <c r="M141" s="202"/>
      <c r="N141" s="203"/>
      <c r="O141" s="203"/>
      <c r="P141" s="203"/>
      <c r="Q141" s="203"/>
      <c r="R141" s="203"/>
      <c r="S141" s="203"/>
      <c r="T141" s="204"/>
      <c r="AT141" s="198" t="s">
        <v>205</v>
      </c>
      <c r="AU141" s="198" t="s">
        <v>94</v>
      </c>
      <c r="AV141" s="13" t="s">
        <v>94</v>
      </c>
      <c r="AW141" s="13" t="s">
        <v>38</v>
      </c>
      <c r="AX141" s="13" t="s">
        <v>84</v>
      </c>
      <c r="AY141" s="198" t="s">
        <v>196</v>
      </c>
    </row>
    <row r="142" spans="1:65" s="16" customFormat="1" ht="11.25">
      <c r="B142" s="220"/>
      <c r="D142" s="197" t="s">
        <v>205</v>
      </c>
      <c r="E142" s="221" t="s">
        <v>2989</v>
      </c>
      <c r="F142" s="222" t="s">
        <v>368</v>
      </c>
      <c r="H142" s="223">
        <v>0.16</v>
      </c>
      <c r="I142" s="224"/>
      <c r="L142" s="220"/>
      <c r="M142" s="225"/>
      <c r="N142" s="226"/>
      <c r="O142" s="226"/>
      <c r="P142" s="226"/>
      <c r="Q142" s="226"/>
      <c r="R142" s="226"/>
      <c r="S142" s="226"/>
      <c r="T142" s="227"/>
      <c r="AT142" s="221" t="s">
        <v>205</v>
      </c>
      <c r="AU142" s="221" t="s">
        <v>94</v>
      </c>
      <c r="AV142" s="16" t="s">
        <v>211</v>
      </c>
      <c r="AW142" s="16" t="s">
        <v>38</v>
      </c>
      <c r="AX142" s="16" t="s">
        <v>84</v>
      </c>
      <c r="AY142" s="221" t="s">
        <v>196</v>
      </c>
    </row>
    <row r="143" spans="1:65" s="13" customFormat="1" ht="11.25">
      <c r="B143" s="196"/>
      <c r="D143" s="197" t="s">
        <v>205</v>
      </c>
      <c r="E143" s="198" t="s">
        <v>1</v>
      </c>
      <c r="F143" s="199" t="s">
        <v>3012</v>
      </c>
      <c r="H143" s="200">
        <v>16.574999999999999</v>
      </c>
      <c r="I143" s="201"/>
      <c r="L143" s="196"/>
      <c r="M143" s="202"/>
      <c r="N143" s="203"/>
      <c r="O143" s="203"/>
      <c r="P143" s="203"/>
      <c r="Q143" s="203"/>
      <c r="R143" s="203"/>
      <c r="S143" s="203"/>
      <c r="T143" s="204"/>
      <c r="AT143" s="198" t="s">
        <v>205</v>
      </c>
      <c r="AU143" s="198" t="s">
        <v>94</v>
      </c>
      <c r="AV143" s="13" t="s">
        <v>94</v>
      </c>
      <c r="AW143" s="13" t="s">
        <v>38</v>
      </c>
      <c r="AX143" s="13" t="s">
        <v>84</v>
      </c>
      <c r="AY143" s="198" t="s">
        <v>196</v>
      </c>
    </row>
    <row r="144" spans="1:65" s="16" customFormat="1" ht="11.25">
      <c r="B144" s="220"/>
      <c r="D144" s="197" t="s">
        <v>205</v>
      </c>
      <c r="E144" s="221" t="s">
        <v>1036</v>
      </c>
      <c r="F144" s="222" t="s">
        <v>368</v>
      </c>
      <c r="H144" s="223">
        <v>16.574999999999999</v>
      </c>
      <c r="I144" s="224"/>
      <c r="L144" s="220"/>
      <c r="M144" s="225"/>
      <c r="N144" s="226"/>
      <c r="O144" s="226"/>
      <c r="P144" s="226"/>
      <c r="Q144" s="226"/>
      <c r="R144" s="226"/>
      <c r="S144" s="226"/>
      <c r="T144" s="227"/>
      <c r="AT144" s="221" t="s">
        <v>205</v>
      </c>
      <c r="AU144" s="221" t="s">
        <v>94</v>
      </c>
      <c r="AV144" s="16" t="s">
        <v>211</v>
      </c>
      <c r="AW144" s="16" t="s">
        <v>38</v>
      </c>
      <c r="AX144" s="16" t="s">
        <v>84</v>
      </c>
      <c r="AY144" s="221" t="s">
        <v>196</v>
      </c>
    </row>
    <row r="145" spans="1:65" s="13" customFormat="1" ht="11.25">
      <c r="B145" s="196"/>
      <c r="D145" s="197" t="s">
        <v>205</v>
      </c>
      <c r="E145" s="198" t="s">
        <v>1</v>
      </c>
      <c r="F145" s="199" t="s">
        <v>3013</v>
      </c>
      <c r="H145" s="200">
        <v>1</v>
      </c>
      <c r="I145" s="201"/>
      <c r="L145" s="196"/>
      <c r="M145" s="202"/>
      <c r="N145" s="203"/>
      <c r="O145" s="203"/>
      <c r="P145" s="203"/>
      <c r="Q145" s="203"/>
      <c r="R145" s="203"/>
      <c r="S145" s="203"/>
      <c r="T145" s="204"/>
      <c r="AT145" s="198" t="s">
        <v>205</v>
      </c>
      <c r="AU145" s="198" t="s">
        <v>94</v>
      </c>
      <c r="AV145" s="13" t="s">
        <v>94</v>
      </c>
      <c r="AW145" s="13" t="s">
        <v>38</v>
      </c>
      <c r="AX145" s="13" t="s">
        <v>84</v>
      </c>
      <c r="AY145" s="198" t="s">
        <v>196</v>
      </c>
    </row>
    <row r="146" spans="1:65" s="16" customFormat="1" ht="11.25">
      <c r="B146" s="220"/>
      <c r="D146" s="197" t="s">
        <v>205</v>
      </c>
      <c r="E146" s="221" t="s">
        <v>2987</v>
      </c>
      <c r="F146" s="222" t="s">
        <v>368</v>
      </c>
      <c r="H146" s="223">
        <v>1</v>
      </c>
      <c r="I146" s="224"/>
      <c r="L146" s="220"/>
      <c r="M146" s="225"/>
      <c r="N146" s="226"/>
      <c r="O146" s="226"/>
      <c r="P146" s="226"/>
      <c r="Q146" s="226"/>
      <c r="R146" s="226"/>
      <c r="S146" s="226"/>
      <c r="T146" s="227"/>
      <c r="AT146" s="221" t="s">
        <v>205</v>
      </c>
      <c r="AU146" s="221" t="s">
        <v>94</v>
      </c>
      <c r="AV146" s="16" t="s">
        <v>211</v>
      </c>
      <c r="AW146" s="16" t="s">
        <v>38</v>
      </c>
      <c r="AX146" s="16" t="s">
        <v>84</v>
      </c>
      <c r="AY146" s="221" t="s">
        <v>196</v>
      </c>
    </row>
    <row r="147" spans="1:65" s="13" customFormat="1" ht="11.25">
      <c r="B147" s="196"/>
      <c r="D147" s="197" t="s">
        <v>205</v>
      </c>
      <c r="E147" s="198" t="s">
        <v>1</v>
      </c>
      <c r="F147" s="199" t="s">
        <v>3014</v>
      </c>
      <c r="H147" s="200">
        <v>1.44</v>
      </c>
      <c r="I147" s="201"/>
      <c r="L147" s="196"/>
      <c r="M147" s="202"/>
      <c r="N147" s="203"/>
      <c r="O147" s="203"/>
      <c r="P147" s="203"/>
      <c r="Q147" s="203"/>
      <c r="R147" s="203"/>
      <c r="S147" s="203"/>
      <c r="T147" s="204"/>
      <c r="AT147" s="198" t="s">
        <v>205</v>
      </c>
      <c r="AU147" s="198" t="s">
        <v>94</v>
      </c>
      <c r="AV147" s="13" t="s">
        <v>94</v>
      </c>
      <c r="AW147" s="13" t="s">
        <v>38</v>
      </c>
      <c r="AX147" s="13" t="s">
        <v>84</v>
      </c>
      <c r="AY147" s="198" t="s">
        <v>196</v>
      </c>
    </row>
    <row r="148" spans="1:65" s="16" customFormat="1" ht="11.25">
      <c r="B148" s="220"/>
      <c r="D148" s="197" t="s">
        <v>205</v>
      </c>
      <c r="E148" s="221" t="s">
        <v>2985</v>
      </c>
      <c r="F148" s="222" t="s">
        <v>368</v>
      </c>
      <c r="H148" s="223">
        <v>1.44</v>
      </c>
      <c r="I148" s="224"/>
      <c r="L148" s="220"/>
      <c r="M148" s="225"/>
      <c r="N148" s="226"/>
      <c r="O148" s="226"/>
      <c r="P148" s="226"/>
      <c r="Q148" s="226"/>
      <c r="R148" s="226"/>
      <c r="S148" s="226"/>
      <c r="T148" s="227"/>
      <c r="AT148" s="221" t="s">
        <v>205</v>
      </c>
      <c r="AU148" s="221" t="s">
        <v>94</v>
      </c>
      <c r="AV148" s="16" t="s">
        <v>211</v>
      </c>
      <c r="AW148" s="16" t="s">
        <v>38</v>
      </c>
      <c r="AX148" s="16" t="s">
        <v>84</v>
      </c>
      <c r="AY148" s="221" t="s">
        <v>196</v>
      </c>
    </row>
    <row r="149" spans="1:65" s="13" customFormat="1" ht="11.25">
      <c r="B149" s="196"/>
      <c r="D149" s="197" t="s">
        <v>205</v>
      </c>
      <c r="E149" s="198" t="s">
        <v>1</v>
      </c>
      <c r="F149" s="199" t="s">
        <v>3015</v>
      </c>
      <c r="H149" s="200">
        <v>7.2</v>
      </c>
      <c r="I149" s="201"/>
      <c r="L149" s="196"/>
      <c r="M149" s="202"/>
      <c r="N149" s="203"/>
      <c r="O149" s="203"/>
      <c r="P149" s="203"/>
      <c r="Q149" s="203"/>
      <c r="R149" s="203"/>
      <c r="S149" s="203"/>
      <c r="T149" s="204"/>
      <c r="AT149" s="198" t="s">
        <v>205</v>
      </c>
      <c r="AU149" s="198" t="s">
        <v>94</v>
      </c>
      <c r="AV149" s="13" t="s">
        <v>94</v>
      </c>
      <c r="AW149" s="13" t="s">
        <v>38</v>
      </c>
      <c r="AX149" s="13" t="s">
        <v>84</v>
      </c>
      <c r="AY149" s="198" t="s">
        <v>196</v>
      </c>
    </row>
    <row r="150" spans="1:65" s="16" customFormat="1" ht="11.25">
      <c r="B150" s="220"/>
      <c r="D150" s="197" t="s">
        <v>205</v>
      </c>
      <c r="E150" s="221" t="s">
        <v>2981</v>
      </c>
      <c r="F150" s="222" t="s">
        <v>368</v>
      </c>
      <c r="H150" s="223">
        <v>7.2</v>
      </c>
      <c r="I150" s="224"/>
      <c r="L150" s="220"/>
      <c r="M150" s="225"/>
      <c r="N150" s="226"/>
      <c r="O150" s="226"/>
      <c r="P150" s="226"/>
      <c r="Q150" s="226"/>
      <c r="R150" s="226"/>
      <c r="S150" s="226"/>
      <c r="T150" s="227"/>
      <c r="AT150" s="221" t="s">
        <v>205</v>
      </c>
      <c r="AU150" s="221" t="s">
        <v>94</v>
      </c>
      <c r="AV150" s="16" t="s">
        <v>211</v>
      </c>
      <c r="AW150" s="16" t="s">
        <v>38</v>
      </c>
      <c r="AX150" s="16" t="s">
        <v>84</v>
      </c>
      <c r="AY150" s="221" t="s">
        <v>196</v>
      </c>
    </row>
    <row r="151" spans="1:65" s="15" customFormat="1" ht="11.25">
      <c r="B151" s="212"/>
      <c r="D151" s="197" t="s">
        <v>205</v>
      </c>
      <c r="E151" s="213" t="s">
        <v>1087</v>
      </c>
      <c r="F151" s="214" t="s">
        <v>225</v>
      </c>
      <c r="H151" s="215">
        <v>76.415000000000006</v>
      </c>
      <c r="I151" s="216"/>
      <c r="L151" s="212"/>
      <c r="M151" s="217"/>
      <c r="N151" s="218"/>
      <c r="O151" s="218"/>
      <c r="P151" s="218"/>
      <c r="Q151" s="218"/>
      <c r="R151" s="218"/>
      <c r="S151" s="218"/>
      <c r="T151" s="219"/>
      <c r="AT151" s="213" t="s">
        <v>205</v>
      </c>
      <c r="AU151" s="213" t="s">
        <v>94</v>
      </c>
      <c r="AV151" s="15" t="s">
        <v>203</v>
      </c>
      <c r="AW151" s="15" t="s">
        <v>38</v>
      </c>
      <c r="AX151" s="15" t="s">
        <v>25</v>
      </c>
      <c r="AY151" s="213" t="s">
        <v>196</v>
      </c>
    </row>
    <row r="152" spans="1:65" s="2" customFormat="1" ht="16.5" customHeight="1">
      <c r="A152" s="35"/>
      <c r="B152" s="153"/>
      <c r="C152" s="184" t="s">
        <v>94</v>
      </c>
      <c r="D152" s="184" t="s">
        <v>198</v>
      </c>
      <c r="E152" s="185" t="s">
        <v>1088</v>
      </c>
      <c r="F152" s="186" t="s">
        <v>1089</v>
      </c>
      <c r="G152" s="187" t="s">
        <v>201</v>
      </c>
      <c r="H152" s="188">
        <v>76.415000000000006</v>
      </c>
      <c r="I152" s="189"/>
      <c r="J152" s="190">
        <f>ROUND(I152*H152,2)</f>
        <v>0</v>
      </c>
      <c r="K152" s="186" t="s">
        <v>202</v>
      </c>
      <c r="L152" s="36"/>
      <c r="M152" s="191" t="s">
        <v>1</v>
      </c>
      <c r="N152" s="192" t="s">
        <v>50</v>
      </c>
      <c r="O152" s="61"/>
      <c r="P152" s="193">
        <f>O152*H152</f>
        <v>0</v>
      </c>
      <c r="Q152" s="193">
        <v>0</v>
      </c>
      <c r="R152" s="193">
        <f>Q152*H152</f>
        <v>0</v>
      </c>
      <c r="S152" s="193">
        <v>0</v>
      </c>
      <c r="T152" s="19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5" t="s">
        <v>203</v>
      </c>
      <c r="AT152" s="195" t="s">
        <v>198</v>
      </c>
      <c r="AU152" s="195" t="s">
        <v>94</v>
      </c>
      <c r="AY152" s="18" t="s">
        <v>196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25</v>
      </c>
      <c r="BK152" s="101">
        <f>ROUND(I152*H152,2)</f>
        <v>0</v>
      </c>
      <c r="BL152" s="18" t="s">
        <v>203</v>
      </c>
      <c r="BM152" s="195" t="s">
        <v>1090</v>
      </c>
    </row>
    <row r="153" spans="1:65" s="2" customFormat="1" ht="16.5" customHeight="1">
      <c r="A153" s="35"/>
      <c r="B153" s="153"/>
      <c r="C153" s="184" t="s">
        <v>211</v>
      </c>
      <c r="D153" s="184" t="s">
        <v>198</v>
      </c>
      <c r="E153" s="185" t="s">
        <v>1098</v>
      </c>
      <c r="F153" s="186" t="s">
        <v>1099</v>
      </c>
      <c r="G153" s="187" t="s">
        <v>201</v>
      </c>
      <c r="H153" s="188">
        <v>4</v>
      </c>
      <c r="I153" s="189"/>
      <c r="J153" s="190">
        <f>ROUND(I153*H153,2)</f>
        <v>0</v>
      </c>
      <c r="K153" s="186" t="s">
        <v>202</v>
      </c>
      <c r="L153" s="36"/>
      <c r="M153" s="191" t="s">
        <v>1</v>
      </c>
      <c r="N153" s="192" t="s">
        <v>50</v>
      </c>
      <c r="O153" s="61"/>
      <c r="P153" s="193">
        <f>O153*H153</f>
        <v>0</v>
      </c>
      <c r="Q153" s="193">
        <v>0</v>
      </c>
      <c r="R153" s="193">
        <f>Q153*H153</f>
        <v>0</v>
      </c>
      <c r="S153" s="193">
        <v>9.8000000000000004E-2</v>
      </c>
      <c r="T153" s="194">
        <f>S153*H153</f>
        <v>0.39200000000000002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5" t="s">
        <v>203</v>
      </c>
      <c r="AT153" s="195" t="s">
        <v>198</v>
      </c>
      <c r="AU153" s="195" t="s">
        <v>94</v>
      </c>
      <c r="AY153" s="18" t="s">
        <v>196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25</v>
      </c>
      <c r="BK153" s="101">
        <f>ROUND(I153*H153,2)</f>
        <v>0</v>
      </c>
      <c r="BL153" s="18" t="s">
        <v>203</v>
      </c>
      <c r="BM153" s="195" t="s">
        <v>1100</v>
      </c>
    </row>
    <row r="154" spans="1:65" s="13" customFormat="1" ht="11.25">
      <c r="B154" s="196"/>
      <c r="D154" s="197" t="s">
        <v>205</v>
      </c>
      <c r="E154" s="198" t="s">
        <v>1</v>
      </c>
      <c r="F154" s="199" t="s">
        <v>3016</v>
      </c>
      <c r="H154" s="200">
        <v>4</v>
      </c>
      <c r="I154" s="201"/>
      <c r="L154" s="196"/>
      <c r="M154" s="202"/>
      <c r="N154" s="203"/>
      <c r="O154" s="203"/>
      <c r="P154" s="203"/>
      <c r="Q154" s="203"/>
      <c r="R154" s="203"/>
      <c r="S154" s="203"/>
      <c r="T154" s="204"/>
      <c r="AT154" s="198" t="s">
        <v>205</v>
      </c>
      <c r="AU154" s="198" t="s">
        <v>94</v>
      </c>
      <c r="AV154" s="13" t="s">
        <v>94</v>
      </c>
      <c r="AW154" s="13" t="s">
        <v>38</v>
      </c>
      <c r="AX154" s="13" t="s">
        <v>84</v>
      </c>
      <c r="AY154" s="198" t="s">
        <v>196</v>
      </c>
    </row>
    <row r="155" spans="1:65" s="16" customFormat="1" ht="11.25">
      <c r="B155" s="220"/>
      <c r="D155" s="197" t="s">
        <v>205</v>
      </c>
      <c r="E155" s="221" t="s">
        <v>1071</v>
      </c>
      <c r="F155" s="222" t="s">
        <v>368</v>
      </c>
      <c r="H155" s="223">
        <v>4</v>
      </c>
      <c r="I155" s="224"/>
      <c r="L155" s="220"/>
      <c r="M155" s="225"/>
      <c r="N155" s="226"/>
      <c r="O155" s="226"/>
      <c r="P155" s="226"/>
      <c r="Q155" s="226"/>
      <c r="R155" s="226"/>
      <c r="S155" s="226"/>
      <c r="T155" s="227"/>
      <c r="AT155" s="221" t="s">
        <v>205</v>
      </c>
      <c r="AU155" s="221" t="s">
        <v>94</v>
      </c>
      <c r="AV155" s="16" t="s">
        <v>211</v>
      </c>
      <c r="AW155" s="16" t="s">
        <v>38</v>
      </c>
      <c r="AX155" s="16" t="s">
        <v>84</v>
      </c>
      <c r="AY155" s="221" t="s">
        <v>196</v>
      </c>
    </row>
    <row r="156" spans="1:65" s="15" customFormat="1" ht="11.25">
      <c r="B156" s="212"/>
      <c r="D156" s="197" t="s">
        <v>205</v>
      </c>
      <c r="E156" s="213" t="s">
        <v>1</v>
      </c>
      <c r="F156" s="214" t="s">
        <v>225</v>
      </c>
      <c r="H156" s="215">
        <v>4</v>
      </c>
      <c r="I156" s="216"/>
      <c r="L156" s="212"/>
      <c r="M156" s="217"/>
      <c r="N156" s="218"/>
      <c r="O156" s="218"/>
      <c r="P156" s="218"/>
      <c r="Q156" s="218"/>
      <c r="R156" s="218"/>
      <c r="S156" s="218"/>
      <c r="T156" s="219"/>
      <c r="AT156" s="213" t="s">
        <v>205</v>
      </c>
      <c r="AU156" s="213" t="s">
        <v>94</v>
      </c>
      <c r="AV156" s="15" t="s">
        <v>203</v>
      </c>
      <c r="AW156" s="15" t="s">
        <v>38</v>
      </c>
      <c r="AX156" s="15" t="s">
        <v>25</v>
      </c>
      <c r="AY156" s="213" t="s">
        <v>196</v>
      </c>
    </row>
    <row r="157" spans="1:65" s="2" customFormat="1" ht="16.5" customHeight="1">
      <c r="A157" s="35"/>
      <c r="B157" s="153"/>
      <c r="C157" s="184" t="s">
        <v>203</v>
      </c>
      <c r="D157" s="184" t="s">
        <v>198</v>
      </c>
      <c r="E157" s="185" t="s">
        <v>1102</v>
      </c>
      <c r="F157" s="186" t="s">
        <v>1103</v>
      </c>
      <c r="G157" s="187" t="s">
        <v>201</v>
      </c>
      <c r="H157" s="188">
        <v>4</v>
      </c>
      <c r="I157" s="189"/>
      <c r="J157" s="190">
        <f>ROUND(I157*H157,2)</f>
        <v>0</v>
      </c>
      <c r="K157" s="186" t="s">
        <v>202</v>
      </c>
      <c r="L157" s="36"/>
      <c r="M157" s="191" t="s">
        <v>1</v>
      </c>
      <c r="N157" s="192" t="s">
        <v>50</v>
      </c>
      <c r="O157" s="61"/>
      <c r="P157" s="193">
        <f>O157*H157</f>
        <v>0</v>
      </c>
      <c r="Q157" s="193">
        <v>0</v>
      </c>
      <c r="R157" s="193">
        <f>Q157*H157</f>
        <v>0</v>
      </c>
      <c r="S157" s="193">
        <v>0</v>
      </c>
      <c r="T157" s="19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5" t="s">
        <v>203</v>
      </c>
      <c r="AT157" s="195" t="s">
        <v>198</v>
      </c>
      <c r="AU157" s="195" t="s">
        <v>94</v>
      </c>
      <c r="AY157" s="18" t="s">
        <v>196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25</v>
      </c>
      <c r="BK157" s="101">
        <f>ROUND(I157*H157,2)</f>
        <v>0</v>
      </c>
      <c r="BL157" s="18" t="s">
        <v>203</v>
      </c>
      <c r="BM157" s="195" t="s">
        <v>1104</v>
      </c>
    </row>
    <row r="158" spans="1:65" s="2" customFormat="1" ht="16.5" customHeight="1">
      <c r="A158" s="35"/>
      <c r="B158" s="153"/>
      <c r="C158" s="184" t="s">
        <v>219</v>
      </c>
      <c r="D158" s="184" t="s">
        <v>198</v>
      </c>
      <c r="E158" s="185" t="s">
        <v>1105</v>
      </c>
      <c r="F158" s="186" t="s">
        <v>1106</v>
      </c>
      <c r="G158" s="187" t="s">
        <v>229</v>
      </c>
      <c r="H158" s="188">
        <v>100</v>
      </c>
      <c r="I158" s="189"/>
      <c r="J158" s="190">
        <f>ROUND(I158*H158,2)</f>
        <v>0</v>
      </c>
      <c r="K158" s="186" t="s">
        <v>202</v>
      </c>
      <c r="L158" s="36"/>
      <c r="M158" s="191" t="s">
        <v>1</v>
      </c>
      <c r="N158" s="192" t="s">
        <v>50</v>
      </c>
      <c r="O158" s="61"/>
      <c r="P158" s="193">
        <f>O158*H158</f>
        <v>0</v>
      </c>
      <c r="Q158" s="193">
        <v>0</v>
      </c>
      <c r="R158" s="193">
        <f>Q158*H158</f>
        <v>0</v>
      </c>
      <c r="S158" s="193">
        <v>9.7000000000000003E-2</v>
      </c>
      <c r="T158" s="194">
        <f>S158*H158</f>
        <v>9.7000000000000011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5" t="s">
        <v>203</v>
      </c>
      <c r="AT158" s="195" t="s">
        <v>198</v>
      </c>
      <c r="AU158" s="195" t="s">
        <v>94</v>
      </c>
      <c r="AY158" s="18" t="s">
        <v>196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25</v>
      </c>
      <c r="BK158" s="101">
        <f>ROUND(I158*H158,2)</f>
        <v>0</v>
      </c>
      <c r="BL158" s="18" t="s">
        <v>203</v>
      </c>
      <c r="BM158" s="195" t="s">
        <v>1107</v>
      </c>
    </row>
    <row r="159" spans="1:65" s="13" customFormat="1" ht="11.25">
      <c r="B159" s="196"/>
      <c r="D159" s="197" t="s">
        <v>205</v>
      </c>
      <c r="E159" s="198" t="s">
        <v>1025</v>
      </c>
      <c r="F159" s="199" t="s">
        <v>3017</v>
      </c>
      <c r="H159" s="200">
        <v>20</v>
      </c>
      <c r="I159" s="201"/>
      <c r="L159" s="196"/>
      <c r="M159" s="202"/>
      <c r="N159" s="203"/>
      <c r="O159" s="203"/>
      <c r="P159" s="203"/>
      <c r="Q159" s="203"/>
      <c r="R159" s="203"/>
      <c r="S159" s="203"/>
      <c r="T159" s="204"/>
      <c r="AT159" s="198" t="s">
        <v>205</v>
      </c>
      <c r="AU159" s="198" t="s">
        <v>94</v>
      </c>
      <c r="AV159" s="13" t="s">
        <v>94</v>
      </c>
      <c r="AW159" s="13" t="s">
        <v>38</v>
      </c>
      <c r="AX159" s="13" t="s">
        <v>84</v>
      </c>
      <c r="AY159" s="198" t="s">
        <v>196</v>
      </c>
    </row>
    <row r="160" spans="1:65" s="13" customFormat="1" ht="11.25">
      <c r="B160" s="196"/>
      <c r="D160" s="197" t="s">
        <v>205</v>
      </c>
      <c r="E160" s="198" t="s">
        <v>1023</v>
      </c>
      <c r="F160" s="199" t="s">
        <v>3018</v>
      </c>
      <c r="H160" s="200">
        <v>80</v>
      </c>
      <c r="I160" s="201"/>
      <c r="L160" s="196"/>
      <c r="M160" s="202"/>
      <c r="N160" s="203"/>
      <c r="O160" s="203"/>
      <c r="P160" s="203"/>
      <c r="Q160" s="203"/>
      <c r="R160" s="203"/>
      <c r="S160" s="203"/>
      <c r="T160" s="204"/>
      <c r="AT160" s="198" t="s">
        <v>205</v>
      </c>
      <c r="AU160" s="198" t="s">
        <v>94</v>
      </c>
      <c r="AV160" s="13" t="s">
        <v>94</v>
      </c>
      <c r="AW160" s="13" t="s">
        <v>38</v>
      </c>
      <c r="AX160" s="13" t="s">
        <v>84</v>
      </c>
      <c r="AY160" s="198" t="s">
        <v>196</v>
      </c>
    </row>
    <row r="161" spans="1:65" s="15" customFormat="1" ht="11.25">
      <c r="B161" s="212"/>
      <c r="D161" s="197" t="s">
        <v>205</v>
      </c>
      <c r="E161" s="213" t="s">
        <v>1110</v>
      </c>
      <c r="F161" s="214" t="s">
        <v>225</v>
      </c>
      <c r="H161" s="215">
        <v>100</v>
      </c>
      <c r="I161" s="216"/>
      <c r="L161" s="212"/>
      <c r="M161" s="217"/>
      <c r="N161" s="218"/>
      <c r="O161" s="218"/>
      <c r="P161" s="218"/>
      <c r="Q161" s="218"/>
      <c r="R161" s="218"/>
      <c r="S161" s="218"/>
      <c r="T161" s="219"/>
      <c r="AT161" s="213" t="s">
        <v>205</v>
      </c>
      <c r="AU161" s="213" t="s">
        <v>94</v>
      </c>
      <c r="AV161" s="15" t="s">
        <v>203</v>
      </c>
      <c r="AW161" s="15" t="s">
        <v>38</v>
      </c>
      <c r="AX161" s="15" t="s">
        <v>25</v>
      </c>
      <c r="AY161" s="213" t="s">
        <v>196</v>
      </c>
    </row>
    <row r="162" spans="1:65" s="2" customFormat="1" ht="16.5" customHeight="1">
      <c r="A162" s="35"/>
      <c r="B162" s="153"/>
      <c r="C162" s="184" t="s">
        <v>226</v>
      </c>
      <c r="D162" s="184" t="s">
        <v>198</v>
      </c>
      <c r="E162" s="185" t="s">
        <v>1111</v>
      </c>
      <c r="F162" s="186" t="s">
        <v>1112</v>
      </c>
      <c r="G162" s="187" t="s">
        <v>229</v>
      </c>
      <c r="H162" s="188">
        <v>100</v>
      </c>
      <c r="I162" s="189"/>
      <c r="J162" s="190">
        <f>ROUND(I162*H162,2)</f>
        <v>0</v>
      </c>
      <c r="K162" s="186" t="s">
        <v>202</v>
      </c>
      <c r="L162" s="36"/>
      <c r="M162" s="191" t="s">
        <v>1</v>
      </c>
      <c r="N162" s="192" t="s">
        <v>50</v>
      </c>
      <c r="O162" s="61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5" t="s">
        <v>203</v>
      </c>
      <c r="AT162" s="195" t="s">
        <v>198</v>
      </c>
      <c r="AU162" s="195" t="s">
        <v>94</v>
      </c>
      <c r="AY162" s="18" t="s">
        <v>196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25</v>
      </c>
      <c r="BK162" s="101">
        <f>ROUND(I162*H162,2)</f>
        <v>0</v>
      </c>
      <c r="BL162" s="18" t="s">
        <v>203</v>
      </c>
      <c r="BM162" s="195" t="s">
        <v>1113</v>
      </c>
    </row>
    <row r="163" spans="1:65" s="2" customFormat="1" ht="16.5" customHeight="1">
      <c r="A163" s="35"/>
      <c r="B163" s="153"/>
      <c r="C163" s="184" t="s">
        <v>232</v>
      </c>
      <c r="D163" s="184" t="s">
        <v>198</v>
      </c>
      <c r="E163" s="185" t="s">
        <v>1114</v>
      </c>
      <c r="F163" s="186" t="s">
        <v>1115</v>
      </c>
      <c r="G163" s="187" t="s">
        <v>229</v>
      </c>
      <c r="H163" s="188">
        <v>34.32</v>
      </c>
      <c r="I163" s="189"/>
      <c r="J163" s="190">
        <f>ROUND(I163*H163,2)</f>
        <v>0</v>
      </c>
      <c r="K163" s="186" t="s">
        <v>202</v>
      </c>
      <c r="L163" s="36"/>
      <c r="M163" s="191" t="s">
        <v>1</v>
      </c>
      <c r="N163" s="192" t="s">
        <v>50</v>
      </c>
      <c r="O163" s="61"/>
      <c r="P163" s="193">
        <f>O163*H163</f>
        <v>0</v>
      </c>
      <c r="Q163" s="193">
        <v>0</v>
      </c>
      <c r="R163" s="193">
        <f>Q163*H163</f>
        <v>0</v>
      </c>
      <c r="S163" s="193">
        <v>3.8300000000000001E-2</v>
      </c>
      <c r="T163" s="194">
        <f>S163*H163</f>
        <v>1.3144560000000001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5" t="s">
        <v>203</v>
      </c>
      <c r="AT163" s="195" t="s">
        <v>198</v>
      </c>
      <c r="AU163" s="195" t="s">
        <v>94</v>
      </c>
      <c r="AY163" s="18" t="s">
        <v>196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25</v>
      </c>
      <c r="BK163" s="101">
        <f>ROUND(I163*H163,2)</f>
        <v>0</v>
      </c>
      <c r="BL163" s="18" t="s">
        <v>203</v>
      </c>
      <c r="BM163" s="195" t="s">
        <v>1116</v>
      </c>
    </row>
    <row r="164" spans="1:65" s="13" customFormat="1" ht="11.25">
      <c r="B164" s="196"/>
      <c r="D164" s="197" t="s">
        <v>205</v>
      </c>
      <c r="E164" s="198" t="s">
        <v>1</v>
      </c>
      <c r="F164" s="199" t="s">
        <v>3019</v>
      </c>
      <c r="H164" s="200">
        <v>32.56</v>
      </c>
      <c r="I164" s="201"/>
      <c r="L164" s="196"/>
      <c r="M164" s="202"/>
      <c r="N164" s="203"/>
      <c r="O164" s="203"/>
      <c r="P164" s="203"/>
      <c r="Q164" s="203"/>
      <c r="R164" s="203"/>
      <c r="S164" s="203"/>
      <c r="T164" s="204"/>
      <c r="AT164" s="198" t="s">
        <v>205</v>
      </c>
      <c r="AU164" s="198" t="s">
        <v>94</v>
      </c>
      <c r="AV164" s="13" t="s">
        <v>94</v>
      </c>
      <c r="AW164" s="13" t="s">
        <v>38</v>
      </c>
      <c r="AX164" s="13" t="s">
        <v>84</v>
      </c>
      <c r="AY164" s="198" t="s">
        <v>196</v>
      </c>
    </row>
    <row r="165" spans="1:65" s="16" customFormat="1" ht="11.25">
      <c r="B165" s="220"/>
      <c r="D165" s="197" t="s">
        <v>205</v>
      </c>
      <c r="E165" s="221" t="s">
        <v>1055</v>
      </c>
      <c r="F165" s="222" t="s">
        <v>368</v>
      </c>
      <c r="H165" s="223">
        <v>32.56</v>
      </c>
      <c r="I165" s="224"/>
      <c r="L165" s="220"/>
      <c r="M165" s="225"/>
      <c r="N165" s="226"/>
      <c r="O165" s="226"/>
      <c r="P165" s="226"/>
      <c r="Q165" s="226"/>
      <c r="R165" s="226"/>
      <c r="S165" s="226"/>
      <c r="T165" s="227"/>
      <c r="AT165" s="221" t="s">
        <v>205</v>
      </c>
      <c r="AU165" s="221" t="s">
        <v>94</v>
      </c>
      <c r="AV165" s="16" t="s">
        <v>211</v>
      </c>
      <c r="AW165" s="16" t="s">
        <v>38</v>
      </c>
      <c r="AX165" s="16" t="s">
        <v>84</v>
      </c>
      <c r="AY165" s="221" t="s">
        <v>196</v>
      </c>
    </row>
    <row r="166" spans="1:65" s="13" customFormat="1" ht="11.25">
      <c r="B166" s="196"/>
      <c r="D166" s="197" t="s">
        <v>205</v>
      </c>
      <c r="E166" s="198" t="s">
        <v>1</v>
      </c>
      <c r="F166" s="199" t="s">
        <v>3020</v>
      </c>
      <c r="H166" s="200">
        <v>1.76</v>
      </c>
      <c r="I166" s="201"/>
      <c r="L166" s="196"/>
      <c r="M166" s="202"/>
      <c r="N166" s="203"/>
      <c r="O166" s="203"/>
      <c r="P166" s="203"/>
      <c r="Q166" s="203"/>
      <c r="R166" s="203"/>
      <c r="S166" s="203"/>
      <c r="T166" s="204"/>
      <c r="AT166" s="198" t="s">
        <v>205</v>
      </c>
      <c r="AU166" s="198" t="s">
        <v>94</v>
      </c>
      <c r="AV166" s="13" t="s">
        <v>94</v>
      </c>
      <c r="AW166" s="13" t="s">
        <v>38</v>
      </c>
      <c r="AX166" s="13" t="s">
        <v>84</v>
      </c>
      <c r="AY166" s="198" t="s">
        <v>196</v>
      </c>
    </row>
    <row r="167" spans="1:65" s="16" customFormat="1" ht="11.25">
      <c r="B167" s="220"/>
      <c r="D167" s="197" t="s">
        <v>205</v>
      </c>
      <c r="E167" s="221" t="s">
        <v>1026</v>
      </c>
      <c r="F167" s="222" t="s">
        <v>368</v>
      </c>
      <c r="H167" s="223">
        <v>1.76</v>
      </c>
      <c r="I167" s="224"/>
      <c r="L167" s="220"/>
      <c r="M167" s="225"/>
      <c r="N167" s="226"/>
      <c r="O167" s="226"/>
      <c r="P167" s="226"/>
      <c r="Q167" s="226"/>
      <c r="R167" s="226"/>
      <c r="S167" s="226"/>
      <c r="T167" s="227"/>
      <c r="AT167" s="221" t="s">
        <v>205</v>
      </c>
      <c r="AU167" s="221" t="s">
        <v>94</v>
      </c>
      <c r="AV167" s="16" t="s">
        <v>211</v>
      </c>
      <c r="AW167" s="16" t="s">
        <v>38</v>
      </c>
      <c r="AX167" s="16" t="s">
        <v>84</v>
      </c>
      <c r="AY167" s="221" t="s">
        <v>196</v>
      </c>
    </row>
    <row r="168" spans="1:65" s="15" customFormat="1" ht="11.25">
      <c r="B168" s="212"/>
      <c r="D168" s="197" t="s">
        <v>205</v>
      </c>
      <c r="E168" s="213" t="s">
        <v>1074</v>
      </c>
      <c r="F168" s="214" t="s">
        <v>225</v>
      </c>
      <c r="H168" s="215">
        <v>34.32</v>
      </c>
      <c r="I168" s="216"/>
      <c r="L168" s="212"/>
      <c r="M168" s="217"/>
      <c r="N168" s="218"/>
      <c r="O168" s="218"/>
      <c r="P168" s="218"/>
      <c r="Q168" s="218"/>
      <c r="R168" s="218"/>
      <c r="S168" s="218"/>
      <c r="T168" s="219"/>
      <c r="AT168" s="213" t="s">
        <v>205</v>
      </c>
      <c r="AU168" s="213" t="s">
        <v>94</v>
      </c>
      <c r="AV168" s="15" t="s">
        <v>203</v>
      </c>
      <c r="AW168" s="15" t="s">
        <v>38</v>
      </c>
      <c r="AX168" s="15" t="s">
        <v>25</v>
      </c>
      <c r="AY168" s="213" t="s">
        <v>196</v>
      </c>
    </row>
    <row r="169" spans="1:65" s="2" customFormat="1" ht="16.5" customHeight="1">
      <c r="A169" s="35"/>
      <c r="B169" s="153"/>
      <c r="C169" s="184" t="s">
        <v>239</v>
      </c>
      <c r="D169" s="184" t="s">
        <v>198</v>
      </c>
      <c r="E169" s="185" t="s">
        <v>1095</v>
      </c>
      <c r="F169" s="186" t="s">
        <v>1096</v>
      </c>
      <c r="G169" s="187" t="s">
        <v>201</v>
      </c>
      <c r="H169" s="188">
        <v>3.7749999999999999</v>
      </c>
      <c r="I169" s="189"/>
      <c r="J169" s="190">
        <f>ROUND(I169*H169,2)</f>
        <v>0</v>
      </c>
      <c r="K169" s="186" t="s">
        <v>202</v>
      </c>
      <c r="L169" s="36"/>
      <c r="M169" s="191" t="s">
        <v>1</v>
      </c>
      <c r="N169" s="192" t="s">
        <v>50</v>
      </c>
      <c r="O169" s="61"/>
      <c r="P169" s="193">
        <f>O169*H169</f>
        <v>0</v>
      </c>
      <c r="Q169" s="193">
        <v>0</v>
      </c>
      <c r="R169" s="193">
        <f>Q169*H169</f>
        <v>0</v>
      </c>
      <c r="S169" s="193">
        <v>0</v>
      </c>
      <c r="T169" s="19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5" t="s">
        <v>203</v>
      </c>
      <c r="AT169" s="195" t="s">
        <v>198</v>
      </c>
      <c r="AU169" s="195" t="s">
        <v>94</v>
      </c>
      <c r="AY169" s="18" t="s">
        <v>196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25</v>
      </c>
      <c r="BK169" s="101">
        <f>ROUND(I169*H169,2)</f>
        <v>0</v>
      </c>
      <c r="BL169" s="18" t="s">
        <v>203</v>
      </c>
      <c r="BM169" s="195" t="s">
        <v>1119</v>
      </c>
    </row>
    <row r="170" spans="1:65" s="13" customFormat="1" ht="11.25">
      <c r="B170" s="196"/>
      <c r="D170" s="197" t="s">
        <v>205</v>
      </c>
      <c r="E170" s="198" t="s">
        <v>1044</v>
      </c>
      <c r="F170" s="199" t="s">
        <v>1120</v>
      </c>
      <c r="H170" s="200">
        <v>3.7749999999999999</v>
      </c>
      <c r="I170" s="201"/>
      <c r="L170" s="196"/>
      <c r="M170" s="202"/>
      <c r="N170" s="203"/>
      <c r="O170" s="203"/>
      <c r="P170" s="203"/>
      <c r="Q170" s="203"/>
      <c r="R170" s="203"/>
      <c r="S170" s="203"/>
      <c r="T170" s="204"/>
      <c r="AT170" s="198" t="s">
        <v>205</v>
      </c>
      <c r="AU170" s="198" t="s">
        <v>94</v>
      </c>
      <c r="AV170" s="13" t="s">
        <v>94</v>
      </c>
      <c r="AW170" s="13" t="s">
        <v>38</v>
      </c>
      <c r="AX170" s="13" t="s">
        <v>25</v>
      </c>
      <c r="AY170" s="198" t="s">
        <v>196</v>
      </c>
    </row>
    <row r="171" spans="1:65" s="2" customFormat="1" ht="16.5" customHeight="1">
      <c r="A171" s="35"/>
      <c r="B171" s="153"/>
      <c r="C171" s="184" t="s">
        <v>246</v>
      </c>
      <c r="D171" s="184" t="s">
        <v>198</v>
      </c>
      <c r="E171" s="185" t="s">
        <v>1121</v>
      </c>
      <c r="F171" s="186" t="s">
        <v>1122</v>
      </c>
      <c r="G171" s="187" t="s">
        <v>229</v>
      </c>
      <c r="H171" s="188">
        <v>15</v>
      </c>
      <c r="I171" s="189"/>
      <c r="J171" s="190">
        <f>ROUND(I171*H171,2)</f>
        <v>0</v>
      </c>
      <c r="K171" s="186" t="s">
        <v>202</v>
      </c>
      <c r="L171" s="36"/>
      <c r="M171" s="191" t="s">
        <v>1</v>
      </c>
      <c r="N171" s="192" t="s">
        <v>50</v>
      </c>
      <c r="O171" s="61"/>
      <c r="P171" s="193">
        <f>O171*H171</f>
        <v>0</v>
      </c>
      <c r="Q171" s="193">
        <v>0</v>
      </c>
      <c r="R171" s="193">
        <f>Q171*H171</f>
        <v>0</v>
      </c>
      <c r="S171" s="193">
        <v>2.1000000000000001E-2</v>
      </c>
      <c r="T171" s="194">
        <f>S171*H171</f>
        <v>0.315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5" t="s">
        <v>203</v>
      </c>
      <c r="AT171" s="195" t="s">
        <v>198</v>
      </c>
      <c r="AU171" s="195" t="s">
        <v>94</v>
      </c>
      <c r="AY171" s="18" t="s">
        <v>196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25</v>
      </c>
      <c r="BK171" s="101">
        <f>ROUND(I171*H171,2)</f>
        <v>0</v>
      </c>
      <c r="BL171" s="18" t="s">
        <v>203</v>
      </c>
      <c r="BM171" s="195" t="s">
        <v>1123</v>
      </c>
    </row>
    <row r="172" spans="1:65" s="13" customFormat="1" ht="11.25">
      <c r="B172" s="196"/>
      <c r="D172" s="197" t="s">
        <v>205</v>
      </c>
      <c r="E172" s="198" t="s">
        <v>1</v>
      </c>
      <c r="F172" s="199" t="s">
        <v>3021</v>
      </c>
      <c r="H172" s="200">
        <v>15</v>
      </c>
      <c r="I172" s="201"/>
      <c r="L172" s="196"/>
      <c r="M172" s="202"/>
      <c r="N172" s="203"/>
      <c r="O172" s="203"/>
      <c r="P172" s="203"/>
      <c r="Q172" s="203"/>
      <c r="R172" s="203"/>
      <c r="S172" s="203"/>
      <c r="T172" s="204"/>
      <c r="AT172" s="198" t="s">
        <v>205</v>
      </c>
      <c r="AU172" s="198" t="s">
        <v>94</v>
      </c>
      <c r="AV172" s="13" t="s">
        <v>94</v>
      </c>
      <c r="AW172" s="13" t="s">
        <v>38</v>
      </c>
      <c r="AX172" s="13" t="s">
        <v>84</v>
      </c>
      <c r="AY172" s="198" t="s">
        <v>196</v>
      </c>
    </row>
    <row r="173" spans="1:65" s="16" customFormat="1" ht="11.25">
      <c r="B173" s="220"/>
      <c r="D173" s="197" t="s">
        <v>205</v>
      </c>
      <c r="E173" s="221" t="s">
        <v>1054</v>
      </c>
      <c r="F173" s="222" t="s">
        <v>368</v>
      </c>
      <c r="H173" s="223">
        <v>15</v>
      </c>
      <c r="I173" s="224"/>
      <c r="L173" s="220"/>
      <c r="M173" s="225"/>
      <c r="N173" s="226"/>
      <c r="O173" s="226"/>
      <c r="P173" s="226"/>
      <c r="Q173" s="226"/>
      <c r="R173" s="226"/>
      <c r="S173" s="226"/>
      <c r="T173" s="227"/>
      <c r="AT173" s="221" t="s">
        <v>205</v>
      </c>
      <c r="AU173" s="221" t="s">
        <v>94</v>
      </c>
      <c r="AV173" s="16" t="s">
        <v>211</v>
      </c>
      <c r="AW173" s="16" t="s">
        <v>38</v>
      </c>
      <c r="AX173" s="16" t="s">
        <v>84</v>
      </c>
      <c r="AY173" s="221" t="s">
        <v>196</v>
      </c>
    </row>
    <row r="174" spans="1:65" s="15" customFormat="1" ht="11.25">
      <c r="B174" s="212"/>
      <c r="D174" s="197" t="s">
        <v>205</v>
      </c>
      <c r="E174" s="213" t="s">
        <v>1</v>
      </c>
      <c r="F174" s="214" t="s">
        <v>225</v>
      </c>
      <c r="H174" s="215">
        <v>15</v>
      </c>
      <c r="I174" s="216"/>
      <c r="L174" s="212"/>
      <c r="M174" s="217"/>
      <c r="N174" s="218"/>
      <c r="O174" s="218"/>
      <c r="P174" s="218"/>
      <c r="Q174" s="218"/>
      <c r="R174" s="218"/>
      <c r="S174" s="218"/>
      <c r="T174" s="219"/>
      <c r="AT174" s="213" t="s">
        <v>205</v>
      </c>
      <c r="AU174" s="213" t="s">
        <v>94</v>
      </c>
      <c r="AV174" s="15" t="s">
        <v>203</v>
      </c>
      <c r="AW174" s="15" t="s">
        <v>38</v>
      </c>
      <c r="AX174" s="15" t="s">
        <v>25</v>
      </c>
      <c r="AY174" s="213" t="s">
        <v>196</v>
      </c>
    </row>
    <row r="175" spans="1:65" s="2" customFormat="1" ht="16.5" customHeight="1">
      <c r="A175" s="35"/>
      <c r="B175" s="153"/>
      <c r="C175" s="184" t="s">
        <v>284</v>
      </c>
      <c r="D175" s="184" t="s">
        <v>198</v>
      </c>
      <c r="E175" s="185" t="s">
        <v>1088</v>
      </c>
      <c r="F175" s="186" t="s">
        <v>1089</v>
      </c>
      <c r="G175" s="187" t="s">
        <v>201</v>
      </c>
      <c r="H175" s="188">
        <v>3.75</v>
      </c>
      <c r="I175" s="189"/>
      <c r="J175" s="190">
        <f>ROUND(I175*H175,2)</f>
        <v>0</v>
      </c>
      <c r="K175" s="186" t="s">
        <v>202</v>
      </c>
      <c r="L175" s="36"/>
      <c r="M175" s="191" t="s">
        <v>1</v>
      </c>
      <c r="N175" s="192" t="s">
        <v>50</v>
      </c>
      <c r="O175" s="61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5" t="s">
        <v>203</v>
      </c>
      <c r="AT175" s="195" t="s">
        <v>198</v>
      </c>
      <c r="AU175" s="195" t="s">
        <v>94</v>
      </c>
      <c r="AY175" s="18" t="s">
        <v>196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25</v>
      </c>
      <c r="BK175" s="101">
        <f>ROUND(I175*H175,2)</f>
        <v>0</v>
      </c>
      <c r="BL175" s="18" t="s">
        <v>203</v>
      </c>
      <c r="BM175" s="195" t="s">
        <v>1125</v>
      </c>
    </row>
    <row r="176" spans="1:65" s="13" customFormat="1" ht="11.25">
      <c r="B176" s="196"/>
      <c r="D176" s="197" t="s">
        <v>205</v>
      </c>
      <c r="E176" s="198" t="s">
        <v>1</v>
      </c>
      <c r="F176" s="199" t="s">
        <v>1126</v>
      </c>
      <c r="H176" s="200">
        <v>3.75</v>
      </c>
      <c r="I176" s="201"/>
      <c r="L176" s="196"/>
      <c r="M176" s="202"/>
      <c r="N176" s="203"/>
      <c r="O176" s="203"/>
      <c r="P176" s="203"/>
      <c r="Q176" s="203"/>
      <c r="R176" s="203"/>
      <c r="S176" s="203"/>
      <c r="T176" s="204"/>
      <c r="AT176" s="198" t="s">
        <v>205</v>
      </c>
      <c r="AU176" s="198" t="s">
        <v>94</v>
      </c>
      <c r="AV176" s="13" t="s">
        <v>94</v>
      </c>
      <c r="AW176" s="13" t="s">
        <v>38</v>
      </c>
      <c r="AX176" s="13" t="s">
        <v>25</v>
      </c>
      <c r="AY176" s="198" t="s">
        <v>196</v>
      </c>
    </row>
    <row r="177" spans="1:65" s="2" customFormat="1" ht="16.5" customHeight="1">
      <c r="A177" s="35"/>
      <c r="B177" s="153"/>
      <c r="C177" s="184" t="s">
        <v>289</v>
      </c>
      <c r="D177" s="184" t="s">
        <v>198</v>
      </c>
      <c r="E177" s="185" t="s">
        <v>1127</v>
      </c>
      <c r="F177" s="186" t="s">
        <v>1128</v>
      </c>
      <c r="G177" s="187" t="s">
        <v>229</v>
      </c>
      <c r="H177" s="188">
        <v>40</v>
      </c>
      <c r="I177" s="189"/>
      <c r="J177" s="190">
        <f>ROUND(I177*H177,2)</f>
        <v>0</v>
      </c>
      <c r="K177" s="186" t="s">
        <v>202</v>
      </c>
      <c r="L177" s="36"/>
      <c r="M177" s="191" t="s">
        <v>1</v>
      </c>
      <c r="N177" s="192" t="s">
        <v>50</v>
      </c>
      <c r="O177" s="61"/>
      <c r="P177" s="193">
        <f>O177*H177</f>
        <v>0</v>
      </c>
      <c r="Q177" s="193">
        <v>0</v>
      </c>
      <c r="R177" s="193">
        <f>Q177*H177</f>
        <v>0</v>
      </c>
      <c r="S177" s="193">
        <v>7.6660000000000006E-2</v>
      </c>
      <c r="T177" s="194">
        <f>S177*H177</f>
        <v>3.0664000000000002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5" t="s">
        <v>203</v>
      </c>
      <c r="AT177" s="195" t="s">
        <v>198</v>
      </c>
      <c r="AU177" s="195" t="s">
        <v>94</v>
      </c>
      <c r="AY177" s="18" t="s">
        <v>196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25</v>
      </c>
      <c r="BK177" s="101">
        <f>ROUND(I177*H177,2)</f>
        <v>0</v>
      </c>
      <c r="BL177" s="18" t="s">
        <v>203</v>
      </c>
      <c r="BM177" s="195" t="s">
        <v>1129</v>
      </c>
    </row>
    <row r="178" spans="1:65" s="13" customFormat="1" ht="11.25">
      <c r="B178" s="196"/>
      <c r="D178" s="197" t="s">
        <v>205</v>
      </c>
      <c r="E178" s="198" t="s">
        <v>1024</v>
      </c>
      <c r="F178" s="199" t="s">
        <v>3022</v>
      </c>
      <c r="H178" s="200">
        <v>40</v>
      </c>
      <c r="I178" s="201"/>
      <c r="L178" s="196"/>
      <c r="M178" s="202"/>
      <c r="N178" s="203"/>
      <c r="O178" s="203"/>
      <c r="P178" s="203"/>
      <c r="Q178" s="203"/>
      <c r="R178" s="203"/>
      <c r="S178" s="203"/>
      <c r="T178" s="204"/>
      <c r="AT178" s="198" t="s">
        <v>205</v>
      </c>
      <c r="AU178" s="198" t="s">
        <v>94</v>
      </c>
      <c r="AV178" s="13" t="s">
        <v>94</v>
      </c>
      <c r="AW178" s="13" t="s">
        <v>38</v>
      </c>
      <c r="AX178" s="13" t="s">
        <v>84</v>
      </c>
      <c r="AY178" s="198" t="s">
        <v>196</v>
      </c>
    </row>
    <row r="179" spans="1:65" s="15" customFormat="1" ht="11.25">
      <c r="B179" s="212"/>
      <c r="D179" s="197" t="s">
        <v>205</v>
      </c>
      <c r="E179" s="213" t="s">
        <v>1131</v>
      </c>
      <c r="F179" s="214" t="s">
        <v>225</v>
      </c>
      <c r="H179" s="215">
        <v>40</v>
      </c>
      <c r="I179" s="216"/>
      <c r="L179" s="212"/>
      <c r="M179" s="217"/>
      <c r="N179" s="218"/>
      <c r="O179" s="218"/>
      <c r="P179" s="218"/>
      <c r="Q179" s="218"/>
      <c r="R179" s="218"/>
      <c r="S179" s="218"/>
      <c r="T179" s="219"/>
      <c r="AT179" s="213" t="s">
        <v>205</v>
      </c>
      <c r="AU179" s="213" t="s">
        <v>94</v>
      </c>
      <c r="AV179" s="15" t="s">
        <v>203</v>
      </c>
      <c r="AW179" s="15" t="s">
        <v>38</v>
      </c>
      <c r="AX179" s="15" t="s">
        <v>25</v>
      </c>
      <c r="AY179" s="213" t="s">
        <v>196</v>
      </c>
    </row>
    <row r="180" spans="1:65" s="2" customFormat="1" ht="16.5" customHeight="1">
      <c r="A180" s="35"/>
      <c r="B180" s="153"/>
      <c r="C180" s="184" t="s">
        <v>291</v>
      </c>
      <c r="D180" s="184" t="s">
        <v>198</v>
      </c>
      <c r="E180" s="185" t="s">
        <v>1132</v>
      </c>
      <c r="F180" s="186" t="s">
        <v>1133</v>
      </c>
      <c r="G180" s="187" t="s">
        <v>229</v>
      </c>
      <c r="H180" s="188">
        <v>40</v>
      </c>
      <c r="I180" s="189"/>
      <c r="J180" s="190">
        <f>ROUND(I180*H180,2)</f>
        <v>0</v>
      </c>
      <c r="K180" s="186" t="s">
        <v>202</v>
      </c>
      <c r="L180" s="36"/>
      <c r="M180" s="191" t="s">
        <v>1</v>
      </c>
      <c r="N180" s="192" t="s">
        <v>50</v>
      </c>
      <c r="O180" s="61"/>
      <c r="P180" s="193">
        <f>O180*H180</f>
        <v>0</v>
      </c>
      <c r="Q180" s="193">
        <v>0</v>
      </c>
      <c r="R180" s="193">
        <f>Q180*H180</f>
        <v>0</v>
      </c>
      <c r="S180" s="193">
        <v>0</v>
      </c>
      <c r="T180" s="194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5" t="s">
        <v>203</v>
      </c>
      <c r="AT180" s="195" t="s">
        <v>198</v>
      </c>
      <c r="AU180" s="195" t="s">
        <v>94</v>
      </c>
      <c r="AY180" s="18" t="s">
        <v>196</v>
      </c>
      <c r="BE180" s="101">
        <f>IF(N180="základní",J180,0)</f>
        <v>0</v>
      </c>
      <c r="BF180" s="101">
        <f>IF(N180="snížená",J180,0)</f>
        <v>0</v>
      </c>
      <c r="BG180" s="101">
        <f>IF(N180="zákl. přenesená",J180,0)</f>
        <v>0</v>
      </c>
      <c r="BH180" s="101">
        <f>IF(N180="sníž. přenesená",J180,0)</f>
        <v>0</v>
      </c>
      <c r="BI180" s="101">
        <f>IF(N180="nulová",J180,0)</f>
        <v>0</v>
      </c>
      <c r="BJ180" s="18" t="s">
        <v>25</v>
      </c>
      <c r="BK180" s="101">
        <f>ROUND(I180*H180,2)</f>
        <v>0</v>
      </c>
      <c r="BL180" s="18" t="s">
        <v>203</v>
      </c>
      <c r="BM180" s="195" t="s">
        <v>1134</v>
      </c>
    </row>
    <row r="181" spans="1:65" s="2" customFormat="1" ht="16.5" customHeight="1">
      <c r="A181" s="35"/>
      <c r="B181" s="153"/>
      <c r="C181" s="184" t="s">
        <v>294</v>
      </c>
      <c r="D181" s="184" t="s">
        <v>198</v>
      </c>
      <c r="E181" s="185" t="s">
        <v>1135</v>
      </c>
      <c r="F181" s="186" t="s">
        <v>1136</v>
      </c>
      <c r="G181" s="187" t="s">
        <v>201</v>
      </c>
      <c r="H181" s="188">
        <v>9</v>
      </c>
      <c r="I181" s="189"/>
      <c r="J181" s="190">
        <f>ROUND(I181*H181,2)</f>
        <v>0</v>
      </c>
      <c r="K181" s="186" t="s">
        <v>202</v>
      </c>
      <c r="L181" s="36"/>
      <c r="M181" s="191" t="s">
        <v>1</v>
      </c>
      <c r="N181" s="192" t="s">
        <v>50</v>
      </c>
      <c r="O181" s="61"/>
      <c r="P181" s="193">
        <f>O181*H181</f>
        <v>0</v>
      </c>
      <c r="Q181" s="193">
        <v>0</v>
      </c>
      <c r="R181" s="193">
        <f>Q181*H181</f>
        <v>0</v>
      </c>
      <c r="S181" s="193">
        <v>0.32500000000000001</v>
      </c>
      <c r="T181" s="194">
        <f>S181*H181</f>
        <v>2.9250000000000003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5" t="s">
        <v>203</v>
      </c>
      <c r="AT181" s="195" t="s">
        <v>198</v>
      </c>
      <c r="AU181" s="195" t="s">
        <v>94</v>
      </c>
      <c r="AY181" s="18" t="s">
        <v>196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25</v>
      </c>
      <c r="BK181" s="101">
        <f>ROUND(I181*H181,2)</f>
        <v>0</v>
      </c>
      <c r="BL181" s="18" t="s">
        <v>203</v>
      </c>
      <c r="BM181" s="195" t="s">
        <v>1137</v>
      </c>
    </row>
    <row r="182" spans="1:65" s="14" customFormat="1" ht="11.25">
      <c r="B182" s="205"/>
      <c r="D182" s="197" t="s">
        <v>205</v>
      </c>
      <c r="E182" s="206" t="s">
        <v>1</v>
      </c>
      <c r="F182" s="207" t="s">
        <v>1138</v>
      </c>
      <c r="H182" s="206" t="s">
        <v>1</v>
      </c>
      <c r="I182" s="208"/>
      <c r="L182" s="205"/>
      <c r="M182" s="209"/>
      <c r="N182" s="210"/>
      <c r="O182" s="210"/>
      <c r="P182" s="210"/>
      <c r="Q182" s="210"/>
      <c r="R182" s="210"/>
      <c r="S182" s="210"/>
      <c r="T182" s="211"/>
      <c r="AT182" s="206" t="s">
        <v>205</v>
      </c>
      <c r="AU182" s="206" t="s">
        <v>94</v>
      </c>
      <c r="AV182" s="14" t="s">
        <v>25</v>
      </c>
      <c r="AW182" s="14" t="s">
        <v>38</v>
      </c>
      <c r="AX182" s="14" t="s">
        <v>84</v>
      </c>
      <c r="AY182" s="206" t="s">
        <v>196</v>
      </c>
    </row>
    <row r="183" spans="1:65" s="13" customFormat="1" ht="11.25">
      <c r="B183" s="196"/>
      <c r="D183" s="197" t="s">
        <v>205</v>
      </c>
      <c r="E183" s="198" t="s">
        <v>1</v>
      </c>
      <c r="F183" s="199" t="s">
        <v>3023</v>
      </c>
      <c r="H183" s="200">
        <v>9</v>
      </c>
      <c r="I183" s="201"/>
      <c r="L183" s="196"/>
      <c r="M183" s="202"/>
      <c r="N183" s="203"/>
      <c r="O183" s="203"/>
      <c r="P183" s="203"/>
      <c r="Q183" s="203"/>
      <c r="R183" s="203"/>
      <c r="S183" s="203"/>
      <c r="T183" s="204"/>
      <c r="AT183" s="198" t="s">
        <v>205</v>
      </c>
      <c r="AU183" s="198" t="s">
        <v>94</v>
      </c>
      <c r="AV183" s="13" t="s">
        <v>94</v>
      </c>
      <c r="AW183" s="13" t="s">
        <v>38</v>
      </c>
      <c r="AX183" s="13" t="s">
        <v>84</v>
      </c>
      <c r="AY183" s="198" t="s">
        <v>196</v>
      </c>
    </row>
    <row r="184" spans="1:65" s="16" customFormat="1" ht="11.25">
      <c r="B184" s="220"/>
      <c r="D184" s="197" t="s">
        <v>205</v>
      </c>
      <c r="E184" s="221" t="s">
        <v>1028</v>
      </c>
      <c r="F184" s="222" t="s">
        <v>368</v>
      </c>
      <c r="H184" s="223">
        <v>9</v>
      </c>
      <c r="I184" s="224"/>
      <c r="L184" s="220"/>
      <c r="M184" s="225"/>
      <c r="N184" s="226"/>
      <c r="O184" s="226"/>
      <c r="P184" s="226"/>
      <c r="Q184" s="226"/>
      <c r="R184" s="226"/>
      <c r="S184" s="226"/>
      <c r="T184" s="227"/>
      <c r="AT184" s="221" t="s">
        <v>205</v>
      </c>
      <c r="AU184" s="221" t="s">
        <v>94</v>
      </c>
      <c r="AV184" s="16" t="s">
        <v>211</v>
      </c>
      <c r="AW184" s="16" t="s">
        <v>38</v>
      </c>
      <c r="AX184" s="16" t="s">
        <v>84</v>
      </c>
      <c r="AY184" s="221" t="s">
        <v>196</v>
      </c>
    </row>
    <row r="185" spans="1:65" s="15" customFormat="1" ht="11.25">
      <c r="B185" s="212"/>
      <c r="D185" s="197" t="s">
        <v>205</v>
      </c>
      <c r="E185" s="213" t="s">
        <v>1</v>
      </c>
      <c r="F185" s="214" t="s">
        <v>225</v>
      </c>
      <c r="H185" s="215">
        <v>9</v>
      </c>
      <c r="I185" s="216"/>
      <c r="L185" s="212"/>
      <c r="M185" s="217"/>
      <c r="N185" s="218"/>
      <c r="O185" s="218"/>
      <c r="P185" s="218"/>
      <c r="Q185" s="218"/>
      <c r="R185" s="218"/>
      <c r="S185" s="218"/>
      <c r="T185" s="219"/>
      <c r="AT185" s="213" t="s">
        <v>205</v>
      </c>
      <c r="AU185" s="213" t="s">
        <v>94</v>
      </c>
      <c r="AV185" s="15" t="s">
        <v>203</v>
      </c>
      <c r="AW185" s="15" t="s">
        <v>38</v>
      </c>
      <c r="AX185" s="15" t="s">
        <v>25</v>
      </c>
      <c r="AY185" s="213" t="s">
        <v>196</v>
      </c>
    </row>
    <row r="186" spans="1:65" s="2" customFormat="1" ht="16.5" customHeight="1">
      <c r="A186" s="35"/>
      <c r="B186" s="153"/>
      <c r="C186" s="184" t="s">
        <v>298</v>
      </c>
      <c r="D186" s="184" t="s">
        <v>198</v>
      </c>
      <c r="E186" s="185" t="s">
        <v>1140</v>
      </c>
      <c r="F186" s="186" t="s">
        <v>1141</v>
      </c>
      <c r="G186" s="187" t="s">
        <v>229</v>
      </c>
      <c r="H186" s="188">
        <v>20</v>
      </c>
      <c r="I186" s="189"/>
      <c r="J186" s="190">
        <f>ROUND(I186*H186,2)</f>
        <v>0</v>
      </c>
      <c r="K186" s="186" t="s">
        <v>202</v>
      </c>
      <c r="L186" s="36"/>
      <c r="M186" s="191" t="s">
        <v>1</v>
      </c>
      <c r="N186" s="192" t="s">
        <v>50</v>
      </c>
      <c r="O186" s="61"/>
      <c r="P186" s="193">
        <f>O186*H186</f>
        <v>0</v>
      </c>
      <c r="Q186" s="193">
        <v>3.0000000000000001E-5</v>
      </c>
      <c r="R186" s="193">
        <f>Q186*H186</f>
        <v>6.0000000000000006E-4</v>
      </c>
      <c r="S186" s="193">
        <v>0</v>
      </c>
      <c r="T186" s="19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5" t="s">
        <v>203</v>
      </c>
      <c r="AT186" s="195" t="s">
        <v>198</v>
      </c>
      <c r="AU186" s="195" t="s">
        <v>94</v>
      </c>
      <c r="AY186" s="18" t="s">
        <v>196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25</v>
      </c>
      <c r="BK186" s="101">
        <f>ROUND(I186*H186,2)</f>
        <v>0</v>
      </c>
      <c r="BL186" s="18" t="s">
        <v>203</v>
      </c>
      <c r="BM186" s="195" t="s">
        <v>1142</v>
      </c>
    </row>
    <row r="187" spans="1:65" s="13" customFormat="1" ht="11.25">
      <c r="B187" s="196"/>
      <c r="D187" s="197" t="s">
        <v>205</v>
      </c>
      <c r="E187" s="198" t="s">
        <v>1</v>
      </c>
      <c r="F187" s="199" t="s">
        <v>3024</v>
      </c>
      <c r="H187" s="200">
        <v>20</v>
      </c>
      <c r="I187" s="201"/>
      <c r="L187" s="196"/>
      <c r="M187" s="202"/>
      <c r="N187" s="203"/>
      <c r="O187" s="203"/>
      <c r="P187" s="203"/>
      <c r="Q187" s="203"/>
      <c r="R187" s="203"/>
      <c r="S187" s="203"/>
      <c r="T187" s="204"/>
      <c r="AT187" s="198" t="s">
        <v>205</v>
      </c>
      <c r="AU187" s="198" t="s">
        <v>94</v>
      </c>
      <c r="AV187" s="13" t="s">
        <v>94</v>
      </c>
      <c r="AW187" s="13" t="s">
        <v>38</v>
      </c>
      <c r="AX187" s="13" t="s">
        <v>25</v>
      </c>
      <c r="AY187" s="198" t="s">
        <v>196</v>
      </c>
    </row>
    <row r="188" spans="1:65" s="2" customFormat="1" ht="16.5" customHeight="1">
      <c r="A188" s="35"/>
      <c r="B188" s="153"/>
      <c r="C188" s="184" t="s">
        <v>8</v>
      </c>
      <c r="D188" s="184" t="s">
        <v>198</v>
      </c>
      <c r="E188" s="185" t="s">
        <v>1144</v>
      </c>
      <c r="F188" s="186" t="s">
        <v>1145</v>
      </c>
      <c r="G188" s="187" t="s">
        <v>201</v>
      </c>
      <c r="H188" s="188">
        <v>98</v>
      </c>
      <c r="I188" s="189"/>
      <c r="J188" s="190">
        <f>ROUND(I188*H188,2)</f>
        <v>0</v>
      </c>
      <c r="K188" s="186" t="s">
        <v>202</v>
      </c>
      <c r="L188" s="36"/>
      <c r="M188" s="191" t="s">
        <v>1</v>
      </c>
      <c r="N188" s="192" t="s">
        <v>50</v>
      </c>
      <c r="O188" s="61"/>
      <c r="P188" s="193">
        <f>O188*H188</f>
        <v>0</v>
      </c>
      <c r="Q188" s="193">
        <v>0</v>
      </c>
      <c r="R188" s="193">
        <f>Q188*H188</f>
        <v>0</v>
      </c>
      <c r="S188" s="193">
        <v>0.18</v>
      </c>
      <c r="T188" s="194">
        <f>S188*H188</f>
        <v>17.64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5" t="s">
        <v>203</v>
      </c>
      <c r="AT188" s="195" t="s">
        <v>198</v>
      </c>
      <c r="AU188" s="195" t="s">
        <v>94</v>
      </c>
      <c r="AY188" s="18" t="s">
        <v>196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25</v>
      </c>
      <c r="BK188" s="101">
        <f>ROUND(I188*H188,2)</f>
        <v>0</v>
      </c>
      <c r="BL188" s="18" t="s">
        <v>203</v>
      </c>
      <c r="BM188" s="195" t="s">
        <v>1146</v>
      </c>
    </row>
    <row r="189" spans="1:65" s="14" customFormat="1" ht="11.25">
      <c r="B189" s="205"/>
      <c r="D189" s="197" t="s">
        <v>205</v>
      </c>
      <c r="E189" s="206" t="s">
        <v>1</v>
      </c>
      <c r="F189" s="207" t="s">
        <v>1147</v>
      </c>
      <c r="H189" s="206" t="s">
        <v>1</v>
      </c>
      <c r="I189" s="208"/>
      <c r="L189" s="205"/>
      <c r="M189" s="209"/>
      <c r="N189" s="210"/>
      <c r="O189" s="210"/>
      <c r="P189" s="210"/>
      <c r="Q189" s="210"/>
      <c r="R189" s="210"/>
      <c r="S189" s="210"/>
      <c r="T189" s="211"/>
      <c r="AT189" s="206" t="s">
        <v>205</v>
      </c>
      <c r="AU189" s="206" t="s">
        <v>94</v>
      </c>
      <c r="AV189" s="14" t="s">
        <v>25</v>
      </c>
      <c r="AW189" s="14" t="s">
        <v>38</v>
      </c>
      <c r="AX189" s="14" t="s">
        <v>84</v>
      </c>
      <c r="AY189" s="206" t="s">
        <v>196</v>
      </c>
    </row>
    <row r="190" spans="1:65" s="13" customFormat="1" ht="11.25">
      <c r="B190" s="196"/>
      <c r="D190" s="197" t="s">
        <v>205</v>
      </c>
      <c r="E190" s="198" t="s">
        <v>1</v>
      </c>
      <c r="F190" s="199" t="s">
        <v>1148</v>
      </c>
      <c r="H190" s="200">
        <v>89</v>
      </c>
      <c r="I190" s="201"/>
      <c r="L190" s="196"/>
      <c r="M190" s="202"/>
      <c r="N190" s="203"/>
      <c r="O190" s="203"/>
      <c r="P190" s="203"/>
      <c r="Q190" s="203"/>
      <c r="R190" s="203"/>
      <c r="S190" s="203"/>
      <c r="T190" s="204"/>
      <c r="AT190" s="198" t="s">
        <v>205</v>
      </c>
      <c r="AU190" s="198" t="s">
        <v>94</v>
      </c>
      <c r="AV190" s="13" t="s">
        <v>94</v>
      </c>
      <c r="AW190" s="13" t="s">
        <v>38</v>
      </c>
      <c r="AX190" s="13" t="s">
        <v>84</v>
      </c>
      <c r="AY190" s="198" t="s">
        <v>196</v>
      </c>
    </row>
    <row r="191" spans="1:65" s="13" customFormat="1" ht="11.25">
      <c r="B191" s="196"/>
      <c r="D191" s="197" t="s">
        <v>205</v>
      </c>
      <c r="E191" s="198" t="s">
        <v>1</v>
      </c>
      <c r="F191" s="199" t="s">
        <v>1149</v>
      </c>
      <c r="H191" s="200">
        <v>9</v>
      </c>
      <c r="I191" s="201"/>
      <c r="L191" s="196"/>
      <c r="M191" s="202"/>
      <c r="N191" s="203"/>
      <c r="O191" s="203"/>
      <c r="P191" s="203"/>
      <c r="Q191" s="203"/>
      <c r="R191" s="203"/>
      <c r="S191" s="203"/>
      <c r="T191" s="204"/>
      <c r="AT191" s="198" t="s">
        <v>205</v>
      </c>
      <c r="AU191" s="198" t="s">
        <v>94</v>
      </c>
      <c r="AV191" s="13" t="s">
        <v>94</v>
      </c>
      <c r="AW191" s="13" t="s">
        <v>38</v>
      </c>
      <c r="AX191" s="13" t="s">
        <v>84</v>
      </c>
      <c r="AY191" s="198" t="s">
        <v>196</v>
      </c>
    </row>
    <row r="192" spans="1:65" s="15" customFormat="1" ht="11.25">
      <c r="B192" s="212"/>
      <c r="D192" s="197" t="s">
        <v>205</v>
      </c>
      <c r="E192" s="213" t="s">
        <v>1</v>
      </c>
      <c r="F192" s="214" t="s">
        <v>225</v>
      </c>
      <c r="H192" s="215">
        <v>98</v>
      </c>
      <c r="I192" s="216"/>
      <c r="L192" s="212"/>
      <c r="M192" s="217"/>
      <c r="N192" s="218"/>
      <c r="O192" s="218"/>
      <c r="P192" s="218"/>
      <c r="Q192" s="218"/>
      <c r="R192" s="218"/>
      <c r="S192" s="218"/>
      <c r="T192" s="219"/>
      <c r="AT192" s="213" t="s">
        <v>205</v>
      </c>
      <c r="AU192" s="213" t="s">
        <v>94</v>
      </c>
      <c r="AV192" s="15" t="s">
        <v>203</v>
      </c>
      <c r="AW192" s="15" t="s">
        <v>38</v>
      </c>
      <c r="AX192" s="15" t="s">
        <v>25</v>
      </c>
      <c r="AY192" s="213" t="s">
        <v>196</v>
      </c>
    </row>
    <row r="193" spans="1:65" s="2" customFormat="1" ht="16.5" customHeight="1">
      <c r="A193" s="35"/>
      <c r="B193" s="153"/>
      <c r="C193" s="184" t="s">
        <v>308</v>
      </c>
      <c r="D193" s="184" t="s">
        <v>198</v>
      </c>
      <c r="E193" s="185" t="s">
        <v>1150</v>
      </c>
      <c r="F193" s="186" t="s">
        <v>1151</v>
      </c>
      <c r="G193" s="187" t="s">
        <v>201</v>
      </c>
      <c r="H193" s="188">
        <v>80.415000000000006</v>
      </c>
      <c r="I193" s="189"/>
      <c r="J193" s="190">
        <f>ROUND(I193*H193,2)</f>
        <v>0</v>
      </c>
      <c r="K193" s="186" t="s">
        <v>202</v>
      </c>
      <c r="L193" s="36"/>
      <c r="M193" s="191" t="s">
        <v>1</v>
      </c>
      <c r="N193" s="192" t="s">
        <v>50</v>
      </c>
      <c r="O193" s="61"/>
      <c r="P193" s="193">
        <f>O193*H193</f>
        <v>0</v>
      </c>
      <c r="Q193" s="193">
        <v>0</v>
      </c>
      <c r="R193" s="193">
        <f>Q193*H193</f>
        <v>0</v>
      </c>
      <c r="S193" s="193">
        <v>0.3</v>
      </c>
      <c r="T193" s="194">
        <f>S193*H193</f>
        <v>24.124500000000001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5" t="s">
        <v>203</v>
      </c>
      <c r="AT193" s="195" t="s">
        <v>198</v>
      </c>
      <c r="AU193" s="195" t="s">
        <v>94</v>
      </c>
      <c r="AY193" s="18" t="s">
        <v>196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25</v>
      </c>
      <c r="BK193" s="101">
        <f>ROUND(I193*H193,2)</f>
        <v>0</v>
      </c>
      <c r="BL193" s="18" t="s">
        <v>203</v>
      </c>
      <c r="BM193" s="195" t="s">
        <v>1152</v>
      </c>
    </row>
    <row r="194" spans="1:65" s="14" customFormat="1" ht="11.25">
      <c r="B194" s="205"/>
      <c r="D194" s="197" t="s">
        <v>205</v>
      </c>
      <c r="E194" s="206" t="s">
        <v>1</v>
      </c>
      <c r="F194" s="207" t="s">
        <v>1153</v>
      </c>
      <c r="H194" s="206" t="s">
        <v>1</v>
      </c>
      <c r="I194" s="208"/>
      <c r="L194" s="205"/>
      <c r="M194" s="209"/>
      <c r="N194" s="210"/>
      <c r="O194" s="210"/>
      <c r="P194" s="210"/>
      <c r="Q194" s="210"/>
      <c r="R194" s="210"/>
      <c r="S194" s="210"/>
      <c r="T194" s="211"/>
      <c r="AT194" s="206" t="s">
        <v>205</v>
      </c>
      <c r="AU194" s="206" t="s">
        <v>94</v>
      </c>
      <c r="AV194" s="14" t="s">
        <v>25</v>
      </c>
      <c r="AW194" s="14" t="s">
        <v>38</v>
      </c>
      <c r="AX194" s="14" t="s">
        <v>84</v>
      </c>
      <c r="AY194" s="206" t="s">
        <v>196</v>
      </c>
    </row>
    <row r="195" spans="1:65" s="13" customFormat="1" ht="11.25">
      <c r="B195" s="196"/>
      <c r="D195" s="197" t="s">
        <v>205</v>
      </c>
      <c r="E195" s="198" t="s">
        <v>1</v>
      </c>
      <c r="F195" s="199" t="s">
        <v>1154</v>
      </c>
      <c r="H195" s="200">
        <v>50.04</v>
      </c>
      <c r="I195" s="201"/>
      <c r="L195" s="196"/>
      <c r="M195" s="202"/>
      <c r="N195" s="203"/>
      <c r="O195" s="203"/>
      <c r="P195" s="203"/>
      <c r="Q195" s="203"/>
      <c r="R195" s="203"/>
      <c r="S195" s="203"/>
      <c r="T195" s="204"/>
      <c r="AT195" s="198" t="s">
        <v>205</v>
      </c>
      <c r="AU195" s="198" t="s">
        <v>94</v>
      </c>
      <c r="AV195" s="13" t="s">
        <v>94</v>
      </c>
      <c r="AW195" s="13" t="s">
        <v>38</v>
      </c>
      <c r="AX195" s="13" t="s">
        <v>84</v>
      </c>
      <c r="AY195" s="198" t="s">
        <v>196</v>
      </c>
    </row>
    <row r="196" spans="1:65" s="13" customFormat="1" ht="11.25">
      <c r="B196" s="196"/>
      <c r="D196" s="197" t="s">
        <v>205</v>
      </c>
      <c r="E196" s="198" t="s">
        <v>1</v>
      </c>
      <c r="F196" s="199" t="s">
        <v>3025</v>
      </c>
      <c r="H196" s="200">
        <v>0.16</v>
      </c>
      <c r="I196" s="201"/>
      <c r="L196" s="196"/>
      <c r="M196" s="202"/>
      <c r="N196" s="203"/>
      <c r="O196" s="203"/>
      <c r="P196" s="203"/>
      <c r="Q196" s="203"/>
      <c r="R196" s="203"/>
      <c r="S196" s="203"/>
      <c r="T196" s="204"/>
      <c r="AT196" s="198" t="s">
        <v>205</v>
      </c>
      <c r="AU196" s="198" t="s">
        <v>94</v>
      </c>
      <c r="AV196" s="13" t="s">
        <v>94</v>
      </c>
      <c r="AW196" s="13" t="s">
        <v>38</v>
      </c>
      <c r="AX196" s="13" t="s">
        <v>84</v>
      </c>
      <c r="AY196" s="198" t="s">
        <v>196</v>
      </c>
    </row>
    <row r="197" spans="1:65" s="13" customFormat="1" ht="11.25">
      <c r="B197" s="196"/>
      <c r="D197" s="197" t="s">
        <v>205</v>
      </c>
      <c r="E197" s="198" t="s">
        <v>1</v>
      </c>
      <c r="F197" s="199" t="s">
        <v>1155</v>
      </c>
      <c r="H197" s="200">
        <v>16.574999999999999</v>
      </c>
      <c r="I197" s="201"/>
      <c r="L197" s="196"/>
      <c r="M197" s="202"/>
      <c r="N197" s="203"/>
      <c r="O197" s="203"/>
      <c r="P197" s="203"/>
      <c r="Q197" s="203"/>
      <c r="R197" s="203"/>
      <c r="S197" s="203"/>
      <c r="T197" s="204"/>
      <c r="AT197" s="198" t="s">
        <v>205</v>
      </c>
      <c r="AU197" s="198" t="s">
        <v>94</v>
      </c>
      <c r="AV197" s="13" t="s">
        <v>94</v>
      </c>
      <c r="AW197" s="13" t="s">
        <v>38</v>
      </c>
      <c r="AX197" s="13" t="s">
        <v>84</v>
      </c>
      <c r="AY197" s="198" t="s">
        <v>196</v>
      </c>
    </row>
    <row r="198" spans="1:65" s="13" customFormat="1" ht="11.25">
      <c r="B198" s="196"/>
      <c r="D198" s="197" t="s">
        <v>205</v>
      </c>
      <c r="E198" s="198" t="s">
        <v>1</v>
      </c>
      <c r="F198" s="199" t="s">
        <v>3026</v>
      </c>
      <c r="H198" s="200">
        <v>1</v>
      </c>
      <c r="I198" s="201"/>
      <c r="L198" s="196"/>
      <c r="M198" s="202"/>
      <c r="N198" s="203"/>
      <c r="O198" s="203"/>
      <c r="P198" s="203"/>
      <c r="Q198" s="203"/>
      <c r="R198" s="203"/>
      <c r="S198" s="203"/>
      <c r="T198" s="204"/>
      <c r="AT198" s="198" t="s">
        <v>205</v>
      </c>
      <c r="AU198" s="198" t="s">
        <v>94</v>
      </c>
      <c r="AV198" s="13" t="s">
        <v>94</v>
      </c>
      <c r="AW198" s="13" t="s">
        <v>38</v>
      </c>
      <c r="AX198" s="13" t="s">
        <v>84</v>
      </c>
      <c r="AY198" s="198" t="s">
        <v>196</v>
      </c>
    </row>
    <row r="199" spans="1:65" s="13" customFormat="1" ht="11.25">
      <c r="B199" s="196"/>
      <c r="D199" s="197" t="s">
        <v>205</v>
      </c>
      <c r="E199" s="198" t="s">
        <v>1</v>
      </c>
      <c r="F199" s="199" t="s">
        <v>3027</v>
      </c>
      <c r="H199" s="200">
        <v>1.44</v>
      </c>
      <c r="I199" s="201"/>
      <c r="L199" s="196"/>
      <c r="M199" s="202"/>
      <c r="N199" s="203"/>
      <c r="O199" s="203"/>
      <c r="P199" s="203"/>
      <c r="Q199" s="203"/>
      <c r="R199" s="203"/>
      <c r="S199" s="203"/>
      <c r="T199" s="204"/>
      <c r="AT199" s="198" t="s">
        <v>205</v>
      </c>
      <c r="AU199" s="198" t="s">
        <v>94</v>
      </c>
      <c r="AV199" s="13" t="s">
        <v>94</v>
      </c>
      <c r="AW199" s="13" t="s">
        <v>38</v>
      </c>
      <c r="AX199" s="13" t="s">
        <v>84</v>
      </c>
      <c r="AY199" s="198" t="s">
        <v>196</v>
      </c>
    </row>
    <row r="200" spans="1:65" s="13" customFormat="1" ht="11.25">
      <c r="B200" s="196"/>
      <c r="D200" s="197" t="s">
        <v>205</v>
      </c>
      <c r="E200" s="198" t="s">
        <v>1</v>
      </c>
      <c r="F200" s="199" t="s">
        <v>3028</v>
      </c>
      <c r="H200" s="200">
        <v>7.2</v>
      </c>
      <c r="I200" s="201"/>
      <c r="L200" s="196"/>
      <c r="M200" s="202"/>
      <c r="N200" s="203"/>
      <c r="O200" s="203"/>
      <c r="P200" s="203"/>
      <c r="Q200" s="203"/>
      <c r="R200" s="203"/>
      <c r="S200" s="203"/>
      <c r="T200" s="204"/>
      <c r="AT200" s="198" t="s">
        <v>205</v>
      </c>
      <c r="AU200" s="198" t="s">
        <v>94</v>
      </c>
      <c r="AV200" s="13" t="s">
        <v>94</v>
      </c>
      <c r="AW200" s="13" t="s">
        <v>38</v>
      </c>
      <c r="AX200" s="13" t="s">
        <v>84</v>
      </c>
      <c r="AY200" s="198" t="s">
        <v>196</v>
      </c>
    </row>
    <row r="201" spans="1:65" s="13" customFormat="1" ht="11.25">
      <c r="B201" s="196"/>
      <c r="D201" s="197" t="s">
        <v>205</v>
      </c>
      <c r="E201" s="198" t="s">
        <v>1</v>
      </c>
      <c r="F201" s="199" t="s">
        <v>1156</v>
      </c>
      <c r="H201" s="200">
        <v>4</v>
      </c>
      <c r="I201" s="201"/>
      <c r="L201" s="196"/>
      <c r="M201" s="202"/>
      <c r="N201" s="203"/>
      <c r="O201" s="203"/>
      <c r="P201" s="203"/>
      <c r="Q201" s="203"/>
      <c r="R201" s="203"/>
      <c r="S201" s="203"/>
      <c r="T201" s="204"/>
      <c r="AT201" s="198" t="s">
        <v>205</v>
      </c>
      <c r="AU201" s="198" t="s">
        <v>94</v>
      </c>
      <c r="AV201" s="13" t="s">
        <v>94</v>
      </c>
      <c r="AW201" s="13" t="s">
        <v>38</v>
      </c>
      <c r="AX201" s="13" t="s">
        <v>84</v>
      </c>
      <c r="AY201" s="198" t="s">
        <v>196</v>
      </c>
    </row>
    <row r="202" spans="1:65" s="15" customFormat="1" ht="11.25">
      <c r="B202" s="212"/>
      <c r="D202" s="197" t="s">
        <v>205</v>
      </c>
      <c r="E202" s="213" t="s">
        <v>1</v>
      </c>
      <c r="F202" s="214" t="s">
        <v>225</v>
      </c>
      <c r="H202" s="215">
        <v>80.415000000000006</v>
      </c>
      <c r="I202" s="216"/>
      <c r="L202" s="212"/>
      <c r="M202" s="217"/>
      <c r="N202" s="218"/>
      <c r="O202" s="218"/>
      <c r="P202" s="218"/>
      <c r="Q202" s="218"/>
      <c r="R202" s="218"/>
      <c r="S202" s="218"/>
      <c r="T202" s="219"/>
      <c r="AT202" s="213" t="s">
        <v>205</v>
      </c>
      <c r="AU202" s="213" t="s">
        <v>94</v>
      </c>
      <c r="AV202" s="15" t="s">
        <v>203</v>
      </c>
      <c r="AW202" s="15" t="s">
        <v>38</v>
      </c>
      <c r="AX202" s="15" t="s">
        <v>25</v>
      </c>
      <c r="AY202" s="213" t="s">
        <v>196</v>
      </c>
    </row>
    <row r="203" spans="1:65" s="2" customFormat="1" ht="16.5" customHeight="1">
      <c r="A203" s="35"/>
      <c r="B203" s="153"/>
      <c r="C203" s="184" t="s">
        <v>314</v>
      </c>
      <c r="D203" s="184" t="s">
        <v>198</v>
      </c>
      <c r="E203" s="185" t="s">
        <v>1157</v>
      </c>
      <c r="F203" s="186" t="s">
        <v>1158</v>
      </c>
      <c r="G203" s="187" t="s">
        <v>201</v>
      </c>
      <c r="H203" s="188">
        <v>196</v>
      </c>
      <c r="I203" s="189"/>
      <c r="J203" s="190">
        <f>ROUND(I203*H203,2)</f>
        <v>0</v>
      </c>
      <c r="K203" s="186" t="s">
        <v>202</v>
      </c>
      <c r="L203" s="36"/>
      <c r="M203" s="191" t="s">
        <v>1</v>
      </c>
      <c r="N203" s="192" t="s">
        <v>50</v>
      </c>
      <c r="O203" s="61"/>
      <c r="P203" s="193">
        <f>O203*H203</f>
        <v>0</v>
      </c>
      <c r="Q203" s="193">
        <v>0</v>
      </c>
      <c r="R203" s="193">
        <f>Q203*H203</f>
        <v>0</v>
      </c>
      <c r="S203" s="193">
        <v>0.17</v>
      </c>
      <c r="T203" s="194">
        <f>S203*H203</f>
        <v>33.32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5" t="s">
        <v>203</v>
      </c>
      <c r="AT203" s="195" t="s">
        <v>198</v>
      </c>
      <c r="AU203" s="195" t="s">
        <v>94</v>
      </c>
      <c r="AY203" s="18" t="s">
        <v>196</v>
      </c>
      <c r="BE203" s="101">
        <f>IF(N203="základní",J203,0)</f>
        <v>0</v>
      </c>
      <c r="BF203" s="101">
        <f>IF(N203="snížená",J203,0)</f>
        <v>0</v>
      </c>
      <c r="BG203" s="101">
        <f>IF(N203="zákl. přenesená",J203,0)</f>
        <v>0</v>
      </c>
      <c r="BH203" s="101">
        <f>IF(N203="sníž. přenesená",J203,0)</f>
        <v>0</v>
      </c>
      <c r="BI203" s="101">
        <f>IF(N203="nulová",J203,0)</f>
        <v>0</v>
      </c>
      <c r="BJ203" s="18" t="s">
        <v>25</v>
      </c>
      <c r="BK203" s="101">
        <f>ROUND(I203*H203,2)</f>
        <v>0</v>
      </c>
      <c r="BL203" s="18" t="s">
        <v>203</v>
      </c>
      <c r="BM203" s="195" t="s">
        <v>1159</v>
      </c>
    </row>
    <row r="204" spans="1:65" s="14" customFormat="1" ht="11.25">
      <c r="B204" s="205"/>
      <c r="D204" s="197" t="s">
        <v>205</v>
      </c>
      <c r="E204" s="206" t="s">
        <v>1</v>
      </c>
      <c r="F204" s="207" t="s">
        <v>1160</v>
      </c>
      <c r="H204" s="206" t="s">
        <v>1</v>
      </c>
      <c r="I204" s="208"/>
      <c r="L204" s="205"/>
      <c r="M204" s="209"/>
      <c r="N204" s="210"/>
      <c r="O204" s="210"/>
      <c r="P204" s="210"/>
      <c r="Q204" s="210"/>
      <c r="R204" s="210"/>
      <c r="S204" s="210"/>
      <c r="T204" s="211"/>
      <c r="AT204" s="206" t="s">
        <v>205</v>
      </c>
      <c r="AU204" s="206" t="s">
        <v>94</v>
      </c>
      <c r="AV204" s="14" t="s">
        <v>25</v>
      </c>
      <c r="AW204" s="14" t="s">
        <v>38</v>
      </c>
      <c r="AX204" s="14" t="s">
        <v>84</v>
      </c>
      <c r="AY204" s="206" t="s">
        <v>196</v>
      </c>
    </row>
    <row r="205" spans="1:65" s="13" customFormat="1" ht="11.25">
      <c r="B205" s="196"/>
      <c r="D205" s="197" t="s">
        <v>205</v>
      </c>
      <c r="E205" s="198" t="s">
        <v>1</v>
      </c>
      <c r="F205" s="199" t="s">
        <v>3029</v>
      </c>
      <c r="H205" s="200">
        <v>196</v>
      </c>
      <c r="I205" s="201"/>
      <c r="L205" s="196"/>
      <c r="M205" s="202"/>
      <c r="N205" s="203"/>
      <c r="O205" s="203"/>
      <c r="P205" s="203"/>
      <c r="Q205" s="203"/>
      <c r="R205" s="203"/>
      <c r="S205" s="203"/>
      <c r="T205" s="204"/>
      <c r="AT205" s="198" t="s">
        <v>205</v>
      </c>
      <c r="AU205" s="198" t="s">
        <v>94</v>
      </c>
      <c r="AV205" s="13" t="s">
        <v>94</v>
      </c>
      <c r="AW205" s="13" t="s">
        <v>38</v>
      </c>
      <c r="AX205" s="13" t="s">
        <v>84</v>
      </c>
      <c r="AY205" s="198" t="s">
        <v>196</v>
      </c>
    </row>
    <row r="206" spans="1:65" s="15" customFormat="1" ht="11.25">
      <c r="B206" s="212"/>
      <c r="D206" s="197" t="s">
        <v>205</v>
      </c>
      <c r="E206" s="213" t="s">
        <v>1059</v>
      </c>
      <c r="F206" s="214" t="s">
        <v>225</v>
      </c>
      <c r="H206" s="215">
        <v>196</v>
      </c>
      <c r="I206" s="216"/>
      <c r="L206" s="212"/>
      <c r="M206" s="217"/>
      <c r="N206" s="218"/>
      <c r="O206" s="218"/>
      <c r="P206" s="218"/>
      <c r="Q206" s="218"/>
      <c r="R206" s="218"/>
      <c r="S206" s="218"/>
      <c r="T206" s="219"/>
      <c r="AT206" s="213" t="s">
        <v>205</v>
      </c>
      <c r="AU206" s="213" t="s">
        <v>94</v>
      </c>
      <c r="AV206" s="15" t="s">
        <v>203</v>
      </c>
      <c r="AW206" s="15" t="s">
        <v>38</v>
      </c>
      <c r="AX206" s="15" t="s">
        <v>25</v>
      </c>
      <c r="AY206" s="213" t="s">
        <v>196</v>
      </c>
    </row>
    <row r="207" spans="1:65" s="2" customFormat="1" ht="16.5" customHeight="1">
      <c r="A207" s="35"/>
      <c r="B207" s="153"/>
      <c r="C207" s="184" t="s">
        <v>319</v>
      </c>
      <c r="D207" s="184" t="s">
        <v>198</v>
      </c>
      <c r="E207" s="185" t="s">
        <v>1162</v>
      </c>
      <c r="F207" s="186" t="s">
        <v>1163</v>
      </c>
      <c r="G207" s="187" t="s">
        <v>201</v>
      </c>
      <c r="H207" s="188">
        <v>5</v>
      </c>
      <c r="I207" s="189"/>
      <c r="J207" s="190">
        <f>ROUND(I207*H207,2)</f>
        <v>0</v>
      </c>
      <c r="K207" s="186" t="s">
        <v>202</v>
      </c>
      <c r="L207" s="36"/>
      <c r="M207" s="191" t="s">
        <v>1</v>
      </c>
      <c r="N207" s="192" t="s">
        <v>50</v>
      </c>
      <c r="O207" s="61"/>
      <c r="P207" s="193">
        <f>O207*H207</f>
        <v>0</v>
      </c>
      <c r="Q207" s="193">
        <v>0</v>
      </c>
      <c r="R207" s="193">
        <f>Q207*H207</f>
        <v>0</v>
      </c>
      <c r="S207" s="193">
        <v>0.28999999999999998</v>
      </c>
      <c r="T207" s="194">
        <f>S207*H207</f>
        <v>1.45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5" t="s">
        <v>203</v>
      </c>
      <c r="AT207" s="195" t="s">
        <v>198</v>
      </c>
      <c r="AU207" s="195" t="s">
        <v>94</v>
      </c>
      <c r="AY207" s="18" t="s">
        <v>196</v>
      </c>
      <c r="BE207" s="101">
        <f>IF(N207="základní",J207,0)</f>
        <v>0</v>
      </c>
      <c r="BF207" s="101">
        <f>IF(N207="snížená",J207,0)</f>
        <v>0</v>
      </c>
      <c r="BG207" s="101">
        <f>IF(N207="zákl. přenesená",J207,0)</f>
        <v>0</v>
      </c>
      <c r="BH207" s="101">
        <f>IF(N207="sníž. přenesená",J207,0)</f>
        <v>0</v>
      </c>
      <c r="BI207" s="101">
        <f>IF(N207="nulová",J207,0)</f>
        <v>0</v>
      </c>
      <c r="BJ207" s="18" t="s">
        <v>25</v>
      </c>
      <c r="BK207" s="101">
        <f>ROUND(I207*H207,2)</f>
        <v>0</v>
      </c>
      <c r="BL207" s="18" t="s">
        <v>203</v>
      </c>
      <c r="BM207" s="195" t="s">
        <v>3030</v>
      </c>
    </row>
    <row r="208" spans="1:65" s="13" customFormat="1" ht="11.25">
      <c r="B208" s="196"/>
      <c r="D208" s="197" t="s">
        <v>205</v>
      </c>
      <c r="E208" s="198" t="s">
        <v>1</v>
      </c>
      <c r="F208" s="199" t="s">
        <v>3031</v>
      </c>
      <c r="H208" s="200">
        <v>5</v>
      </c>
      <c r="I208" s="201"/>
      <c r="L208" s="196"/>
      <c r="M208" s="202"/>
      <c r="N208" s="203"/>
      <c r="O208" s="203"/>
      <c r="P208" s="203"/>
      <c r="Q208" s="203"/>
      <c r="R208" s="203"/>
      <c r="S208" s="203"/>
      <c r="T208" s="204"/>
      <c r="AT208" s="198" t="s">
        <v>205</v>
      </c>
      <c r="AU208" s="198" t="s">
        <v>94</v>
      </c>
      <c r="AV208" s="13" t="s">
        <v>94</v>
      </c>
      <c r="AW208" s="13" t="s">
        <v>38</v>
      </c>
      <c r="AX208" s="13" t="s">
        <v>84</v>
      </c>
      <c r="AY208" s="198" t="s">
        <v>196</v>
      </c>
    </row>
    <row r="209" spans="1:65" s="16" customFormat="1" ht="11.25">
      <c r="B209" s="220"/>
      <c r="D209" s="197" t="s">
        <v>205</v>
      </c>
      <c r="E209" s="221" t="s">
        <v>3003</v>
      </c>
      <c r="F209" s="222" t="s">
        <v>368</v>
      </c>
      <c r="H209" s="223">
        <v>5</v>
      </c>
      <c r="I209" s="224"/>
      <c r="L209" s="220"/>
      <c r="M209" s="225"/>
      <c r="N209" s="226"/>
      <c r="O209" s="226"/>
      <c r="P209" s="226"/>
      <c r="Q209" s="226"/>
      <c r="R209" s="226"/>
      <c r="S209" s="226"/>
      <c r="T209" s="227"/>
      <c r="AT209" s="221" t="s">
        <v>205</v>
      </c>
      <c r="AU209" s="221" t="s">
        <v>94</v>
      </c>
      <c r="AV209" s="16" t="s">
        <v>211</v>
      </c>
      <c r="AW209" s="16" t="s">
        <v>38</v>
      </c>
      <c r="AX209" s="16" t="s">
        <v>84</v>
      </c>
      <c r="AY209" s="221" t="s">
        <v>196</v>
      </c>
    </row>
    <row r="210" spans="1:65" s="15" customFormat="1" ht="11.25">
      <c r="B210" s="212"/>
      <c r="D210" s="197" t="s">
        <v>205</v>
      </c>
      <c r="E210" s="213" t="s">
        <v>1</v>
      </c>
      <c r="F210" s="214" t="s">
        <v>225</v>
      </c>
      <c r="H210" s="215">
        <v>5</v>
      </c>
      <c r="I210" s="216"/>
      <c r="L210" s="212"/>
      <c r="M210" s="217"/>
      <c r="N210" s="218"/>
      <c r="O210" s="218"/>
      <c r="P210" s="218"/>
      <c r="Q210" s="218"/>
      <c r="R210" s="218"/>
      <c r="S210" s="218"/>
      <c r="T210" s="219"/>
      <c r="AT210" s="213" t="s">
        <v>205</v>
      </c>
      <c r="AU210" s="213" t="s">
        <v>94</v>
      </c>
      <c r="AV210" s="15" t="s">
        <v>203</v>
      </c>
      <c r="AW210" s="15" t="s">
        <v>38</v>
      </c>
      <c r="AX210" s="15" t="s">
        <v>25</v>
      </c>
      <c r="AY210" s="213" t="s">
        <v>196</v>
      </c>
    </row>
    <row r="211" spans="1:65" s="2" customFormat="1" ht="16.5" customHeight="1">
      <c r="A211" s="35"/>
      <c r="B211" s="153"/>
      <c r="C211" s="184" t="s">
        <v>324</v>
      </c>
      <c r="D211" s="184" t="s">
        <v>198</v>
      </c>
      <c r="E211" s="185" t="s">
        <v>1166</v>
      </c>
      <c r="F211" s="186" t="s">
        <v>1167</v>
      </c>
      <c r="G211" s="187" t="s">
        <v>201</v>
      </c>
      <c r="H211" s="188">
        <v>15</v>
      </c>
      <c r="I211" s="189"/>
      <c r="J211" s="190">
        <f>ROUND(I211*H211,2)</f>
        <v>0</v>
      </c>
      <c r="K211" s="186" t="s">
        <v>202</v>
      </c>
      <c r="L211" s="36"/>
      <c r="M211" s="191" t="s">
        <v>1</v>
      </c>
      <c r="N211" s="192" t="s">
        <v>50</v>
      </c>
      <c r="O211" s="61"/>
      <c r="P211" s="193">
        <f>O211*H211</f>
        <v>0</v>
      </c>
      <c r="Q211" s="193">
        <v>0</v>
      </c>
      <c r="R211" s="193">
        <f>Q211*H211</f>
        <v>0</v>
      </c>
      <c r="S211" s="193">
        <v>0.44</v>
      </c>
      <c r="T211" s="194">
        <f>S211*H211</f>
        <v>6.6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5" t="s">
        <v>203</v>
      </c>
      <c r="AT211" s="195" t="s">
        <v>198</v>
      </c>
      <c r="AU211" s="195" t="s">
        <v>94</v>
      </c>
      <c r="AY211" s="18" t="s">
        <v>196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25</v>
      </c>
      <c r="BK211" s="101">
        <f>ROUND(I211*H211,2)</f>
        <v>0</v>
      </c>
      <c r="BL211" s="18" t="s">
        <v>203</v>
      </c>
      <c r="BM211" s="195" t="s">
        <v>1168</v>
      </c>
    </row>
    <row r="212" spans="1:65" s="14" customFormat="1" ht="11.25">
      <c r="B212" s="205"/>
      <c r="D212" s="197" t="s">
        <v>205</v>
      </c>
      <c r="E212" s="206" t="s">
        <v>1</v>
      </c>
      <c r="F212" s="207" t="s">
        <v>1169</v>
      </c>
      <c r="H212" s="206" t="s">
        <v>1</v>
      </c>
      <c r="I212" s="208"/>
      <c r="L212" s="205"/>
      <c r="M212" s="209"/>
      <c r="N212" s="210"/>
      <c r="O212" s="210"/>
      <c r="P212" s="210"/>
      <c r="Q212" s="210"/>
      <c r="R212" s="210"/>
      <c r="S212" s="210"/>
      <c r="T212" s="211"/>
      <c r="AT212" s="206" t="s">
        <v>205</v>
      </c>
      <c r="AU212" s="206" t="s">
        <v>94</v>
      </c>
      <c r="AV212" s="14" t="s">
        <v>25</v>
      </c>
      <c r="AW212" s="14" t="s">
        <v>38</v>
      </c>
      <c r="AX212" s="14" t="s">
        <v>84</v>
      </c>
      <c r="AY212" s="206" t="s">
        <v>196</v>
      </c>
    </row>
    <row r="213" spans="1:65" s="13" customFormat="1" ht="11.25">
      <c r="B213" s="196"/>
      <c r="D213" s="197" t="s">
        <v>205</v>
      </c>
      <c r="E213" s="198" t="s">
        <v>1</v>
      </c>
      <c r="F213" s="199" t="s">
        <v>1170</v>
      </c>
      <c r="H213" s="200">
        <v>15</v>
      </c>
      <c r="I213" s="201"/>
      <c r="L213" s="196"/>
      <c r="M213" s="202"/>
      <c r="N213" s="203"/>
      <c r="O213" s="203"/>
      <c r="P213" s="203"/>
      <c r="Q213" s="203"/>
      <c r="R213" s="203"/>
      <c r="S213" s="203"/>
      <c r="T213" s="204"/>
      <c r="AT213" s="198" t="s">
        <v>205</v>
      </c>
      <c r="AU213" s="198" t="s">
        <v>94</v>
      </c>
      <c r="AV213" s="13" t="s">
        <v>94</v>
      </c>
      <c r="AW213" s="13" t="s">
        <v>38</v>
      </c>
      <c r="AX213" s="13" t="s">
        <v>25</v>
      </c>
      <c r="AY213" s="198" t="s">
        <v>196</v>
      </c>
    </row>
    <row r="214" spans="1:65" s="2" customFormat="1" ht="16.5" customHeight="1">
      <c r="A214" s="35"/>
      <c r="B214" s="153"/>
      <c r="C214" s="184" t="s">
        <v>332</v>
      </c>
      <c r="D214" s="184" t="s">
        <v>198</v>
      </c>
      <c r="E214" s="185" t="s">
        <v>207</v>
      </c>
      <c r="F214" s="186" t="s">
        <v>208</v>
      </c>
      <c r="G214" s="187" t="s">
        <v>209</v>
      </c>
      <c r="H214" s="188">
        <v>107.343</v>
      </c>
      <c r="I214" s="189"/>
      <c r="J214" s="190">
        <f>ROUND(I214*H214,2)</f>
        <v>0</v>
      </c>
      <c r="K214" s="186" t="s">
        <v>202</v>
      </c>
      <c r="L214" s="36"/>
      <c r="M214" s="191" t="s">
        <v>1</v>
      </c>
      <c r="N214" s="192" t="s">
        <v>50</v>
      </c>
      <c r="O214" s="61"/>
      <c r="P214" s="193">
        <f>O214*H214</f>
        <v>0</v>
      </c>
      <c r="Q214" s="193">
        <v>0</v>
      </c>
      <c r="R214" s="193">
        <f>Q214*H214</f>
        <v>0</v>
      </c>
      <c r="S214" s="193">
        <v>0</v>
      </c>
      <c r="T214" s="19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5" t="s">
        <v>203</v>
      </c>
      <c r="AT214" s="195" t="s">
        <v>198</v>
      </c>
      <c r="AU214" s="195" t="s">
        <v>94</v>
      </c>
      <c r="AY214" s="18" t="s">
        <v>196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25</v>
      </c>
      <c r="BK214" s="101">
        <f>ROUND(I214*H214,2)</f>
        <v>0</v>
      </c>
      <c r="BL214" s="18" t="s">
        <v>203</v>
      </c>
      <c r="BM214" s="195" t="s">
        <v>1171</v>
      </c>
    </row>
    <row r="215" spans="1:65" s="2" customFormat="1" ht="16.5" customHeight="1">
      <c r="A215" s="35"/>
      <c r="B215" s="153"/>
      <c r="C215" s="184" t="s">
        <v>7</v>
      </c>
      <c r="D215" s="184" t="s">
        <v>198</v>
      </c>
      <c r="E215" s="185" t="s">
        <v>212</v>
      </c>
      <c r="F215" s="186" t="s">
        <v>213</v>
      </c>
      <c r="G215" s="187" t="s">
        <v>209</v>
      </c>
      <c r="H215" s="188">
        <v>751.40099999999995</v>
      </c>
      <c r="I215" s="189"/>
      <c r="J215" s="190">
        <f>ROUND(I215*H215,2)</f>
        <v>0</v>
      </c>
      <c r="K215" s="186" t="s">
        <v>202</v>
      </c>
      <c r="L215" s="36"/>
      <c r="M215" s="191" t="s">
        <v>1</v>
      </c>
      <c r="N215" s="192" t="s">
        <v>50</v>
      </c>
      <c r="O215" s="61"/>
      <c r="P215" s="193">
        <f>O215*H215</f>
        <v>0</v>
      </c>
      <c r="Q215" s="193">
        <v>0</v>
      </c>
      <c r="R215" s="193">
        <f>Q215*H215</f>
        <v>0</v>
      </c>
      <c r="S215" s="193">
        <v>0</v>
      </c>
      <c r="T215" s="19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5" t="s">
        <v>203</v>
      </c>
      <c r="AT215" s="195" t="s">
        <v>198</v>
      </c>
      <c r="AU215" s="195" t="s">
        <v>94</v>
      </c>
      <c r="AY215" s="18" t="s">
        <v>196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25</v>
      </c>
      <c r="BK215" s="101">
        <f>ROUND(I215*H215,2)</f>
        <v>0</v>
      </c>
      <c r="BL215" s="18" t="s">
        <v>203</v>
      </c>
      <c r="BM215" s="195" t="s">
        <v>1172</v>
      </c>
    </row>
    <row r="216" spans="1:65" s="13" customFormat="1" ht="11.25">
      <c r="B216" s="196"/>
      <c r="D216" s="197" t="s">
        <v>205</v>
      </c>
      <c r="F216" s="199" t="s">
        <v>3032</v>
      </c>
      <c r="H216" s="200">
        <v>751.40099999999995</v>
      </c>
      <c r="I216" s="201"/>
      <c r="L216" s="196"/>
      <c r="M216" s="202"/>
      <c r="N216" s="203"/>
      <c r="O216" s="203"/>
      <c r="P216" s="203"/>
      <c r="Q216" s="203"/>
      <c r="R216" s="203"/>
      <c r="S216" s="203"/>
      <c r="T216" s="204"/>
      <c r="AT216" s="198" t="s">
        <v>205</v>
      </c>
      <c r="AU216" s="198" t="s">
        <v>94</v>
      </c>
      <c r="AV216" s="13" t="s">
        <v>94</v>
      </c>
      <c r="AW216" s="13" t="s">
        <v>3</v>
      </c>
      <c r="AX216" s="13" t="s">
        <v>25</v>
      </c>
      <c r="AY216" s="198" t="s">
        <v>196</v>
      </c>
    </row>
    <row r="217" spans="1:65" s="2" customFormat="1" ht="16.5" customHeight="1">
      <c r="A217" s="35"/>
      <c r="B217" s="153"/>
      <c r="C217" s="184" t="s">
        <v>392</v>
      </c>
      <c r="D217" s="184" t="s">
        <v>198</v>
      </c>
      <c r="E217" s="185" t="s">
        <v>216</v>
      </c>
      <c r="F217" s="186" t="s">
        <v>217</v>
      </c>
      <c r="G217" s="187" t="s">
        <v>209</v>
      </c>
      <c r="H217" s="188">
        <v>107.343</v>
      </c>
      <c r="I217" s="189"/>
      <c r="J217" s="190">
        <f>ROUND(I217*H217,2)</f>
        <v>0</v>
      </c>
      <c r="K217" s="186" t="s">
        <v>202</v>
      </c>
      <c r="L217" s="36"/>
      <c r="M217" s="191" t="s">
        <v>1</v>
      </c>
      <c r="N217" s="192" t="s">
        <v>50</v>
      </c>
      <c r="O217" s="61"/>
      <c r="P217" s="193">
        <f>O217*H217</f>
        <v>0</v>
      </c>
      <c r="Q217" s="193">
        <v>0</v>
      </c>
      <c r="R217" s="193">
        <f>Q217*H217</f>
        <v>0</v>
      </c>
      <c r="S217" s="193">
        <v>0</v>
      </c>
      <c r="T217" s="194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5" t="s">
        <v>203</v>
      </c>
      <c r="AT217" s="195" t="s">
        <v>198</v>
      </c>
      <c r="AU217" s="195" t="s">
        <v>94</v>
      </c>
      <c r="AY217" s="18" t="s">
        <v>196</v>
      </c>
      <c r="BE217" s="101">
        <f>IF(N217="základní",J217,0)</f>
        <v>0</v>
      </c>
      <c r="BF217" s="101">
        <f>IF(N217="snížená",J217,0)</f>
        <v>0</v>
      </c>
      <c r="BG217" s="101">
        <f>IF(N217="zákl. přenesená",J217,0)</f>
        <v>0</v>
      </c>
      <c r="BH217" s="101">
        <f>IF(N217="sníž. přenesená",J217,0)</f>
        <v>0</v>
      </c>
      <c r="BI217" s="101">
        <f>IF(N217="nulová",J217,0)</f>
        <v>0</v>
      </c>
      <c r="BJ217" s="18" t="s">
        <v>25</v>
      </c>
      <c r="BK217" s="101">
        <f>ROUND(I217*H217,2)</f>
        <v>0</v>
      </c>
      <c r="BL217" s="18" t="s">
        <v>203</v>
      </c>
      <c r="BM217" s="195" t="s">
        <v>1174</v>
      </c>
    </row>
    <row r="218" spans="1:65" s="2" customFormat="1" ht="16.5" customHeight="1">
      <c r="A218" s="35"/>
      <c r="B218" s="153"/>
      <c r="C218" s="184" t="s">
        <v>397</v>
      </c>
      <c r="D218" s="184" t="s">
        <v>198</v>
      </c>
      <c r="E218" s="185" t="s">
        <v>247</v>
      </c>
      <c r="F218" s="186" t="s">
        <v>248</v>
      </c>
      <c r="G218" s="187" t="s">
        <v>201</v>
      </c>
      <c r="H218" s="188">
        <v>15</v>
      </c>
      <c r="I218" s="189"/>
      <c r="J218" s="190">
        <f>ROUND(I218*H218,2)</f>
        <v>0</v>
      </c>
      <c r="K218" s="186" t="s">
        <v>202</v>
      </c>
      <c r="L218" s="36"/>
      <c r="M218" s="191" t="s">
        <v>1</v>
      </c>
      <c r="N218" s="192" t="s">
        <v>50</v>
      </c>
      <c r="O218" s="61"/>
      <c r="P218" s="193">
        <f>O218*H218</f>
        <v>0</v>
      </c>
      <c r="Q218" s="193">
        <v>0</v>
      </c>
      <c r="R218" s="193">
        <f>Q218*H218</f>
        <v>0</v>
      </c>
      <c r="S218" s="193">
        <v>0.70899999999999996</v>
      </c>
      <c r="T218" s="194">
        <f>S218*H218</f>
        <v>10.635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5" t="s">
        <v>203</v>
      </c>
      <c r="AT218" s="195" t="s">
        <v>198</v>
      </c>
      <c r="AU218" s="195" t="s">
        <v>94</v>
      </c>
      <c r="AY218" s="18" t="s">
        <v>196</v>
      </c>
      <c r="BE218" s="101">
        <f>IF(N218="základní",J218,0)</f>
        <v>0</v>
      </c>
      <c r="BF218" s="101">
        <f>IF(N218="snížená",J218,0)</f>
        <v>0</v>
      </c>
      <c r="BG218" s="101">
        <f>IF(N218="zákl. přenesená",J218,0)</f>
        <v>0</v>
      </c>
      <c r="BH218" s="101">
        <f>IF(N218="sníž. přenesená",J218,0)</f>
        <v>0</v>
      </c>
      <c r="BI218" s="101">
        <f>IF(N218="nulová",J218,0)</f>
        <v>0</v>
      </c>
      <c r="BJ218" s="18" t="s">
        <v>25</v>
      </c>
      <c r="BK218" s="101">
        <f>ROUND(I218*H218,2)</f>
        <v>0</v>
      </c>
      <c r="BL218" s="18" t="s">
        <v>203</v>
      </c>
      <c r="BM218" s="195" t="s">
        <v>1175</v>
      </c>
    </row>
    <row r="219" spans="1:65" s="14" customFormat="1" ht="11.25">
      <c r="B219" s="205"/>
      <c r="D219" s="197" t="s">
        <v>205</v>
      </c>
      <c r="E219" s="206" t="s">
        <v>1</v>
      </c>
      <c r="F219" s="207" t="s">
        <v>250</v>
      </c>
      <c r="H219" s="206" t="s">
        <v>1</v>
      </c>
      <c r="I219" s="208"/>
      <c r="L219" s="205"/>
      <c r="M219" s="209"/>
      <c r="N219" s="210"/>
      <c r="O219" s="210"/>
      <c r="P219" s="210"/>
      <c r="Q219" s="210"/>
      <c r="R219" s="210"/>
      <c r="S219" s="210"/>
      <c r="T219" s="211"/>
      <c r="AT219" s="206" t="s">
        <v>205</v>
      </c>
      <c r="AU219" s="206" t="s">
        <v>94</v>
      </c>
      <c r="AV219" s="14" t="s">
        <v>25</v>
      </c>
      <c r="AW219" s="14" t="s">
        <v>38</v>
      </c>
      <c r="AX219" s="14" t="s">
        <v>84</v>
      </c>
      <c r="AY219" s="206" t="s">
        <v>196</v>
      </c>
    </row>
    <row r="220" spans="1:65" s="13" customFormat="1" ht="11.25">
      <c r="B220" s="196"/>
      <c r="D220" s="197" t="s">
        <v>205</v>
      </c>
      <c r="E220" s="198" t="s">
        <v>1</v>
      </c>
      <c r="F220" s="199" t="s">
        <v>3033</v>
      </c>
      <c r="H220" s="200">
        <v>15</v>
      </c>
      <c r="I220" s="201"/>
      <c r="L220" s="196"/>
      <c r="M220" s="202"/>
      <c r="N220" s="203"/>
      <c r="O220" s="203"/>
      <c r="P220" s="203"/>
      <c r="Q220" s="203"/>
      <c r="R220" s="203"/>
      <c r="S220" s="203"/>
      <c r="T220" s="204"/>
      <c r="AT220" s="198" t="s">
        <v>205</v>
      </c>
      <c r="AU220" s="198" t="s">
        <v>94</v>
      </c>
      <c r="AV220" s="13" t="s">
        <v>94</v>
      </c>
      <c r="AW220" s="13" t="s">
        <v>38</v>
      </c>
      <c r="AX220" s="13" t="s">
        <v>84</v>
      </c>
      <c r="AY220" s="198" t="s">
        <v>196</v>
      </c>
    </row>
    <row r="221" spans="1:65" s="15" customFormat="1" ht="11.25">
      <c r="B221" s="212"/>
      <c r="D221" s="197" t="s">
        <v>205</v>
      </c>
      <c r="E221" s="213" t="s">
        <v>1031</v>
      </c>
      <c r="F221" s="214" t="s">
        <v>225</v>
      </c>
      <c r="H221" s="215">
        <v>15</v>
      </c>
      <c r="I221" s="216"/>
      <c r="L221" s="212"/>
      <c r="M221" s="217"/>
      <c r="N221" s="218"/>
      <c r="O221" s="218"/>
      <c r="P221" s="218"/>
      <c r="Q221" s="218"/>
      <c r="R221" s="218"/>
      <c r="S221" s="218"/>
      <c r="T221" s="219"/>
      <c r="AT221" s="213" t="s">
        <v>205</v>
      </c>
      <c r="AU221" s="213" t="s">
        <v>94</v>
      </c>
      <c r="AV221" s="15" t="s">
        <v>203</v>
      </c>
      <c r="AW221" s="15" t="s">
        <v>38</v>
      </c>
      <c r="AX221" s="15" t="s">
        <v>25</v>
      </c>
      <c r="AY221" s="213" t="s">
        <v>196</v>
      </c>
    </row>
    <row r="222" spans="1:65" s="2" customFormat="1" ht="16.5" customHeight="1">
      <c r="A222" s="35"/>
      <c r="B222" s="153"/>
      <c r="C222" s="184" t="s">
        <v>402</v>
      </c>
      <c r="D222" s="184" t="s">
        <v>198</v>
      </c>
      <c r="E222" s="185" t="s">
        <v>227</v>
      </c>
      <c r="F222" s="186" t="s">
        <v>228</v>
      </c>
      <c r="G222" s="187" t="s">
        <v>229</v>
      </c>
      <c r="H222" s="188">
        <v>33.332999999999998</v>
      </c>
      <c r="I222" s="189"/>
      <c r="J222" s="190">
        <f>ROUND(I222*H222,2)</f>
        <v>0</v>
      </c>
      <c r="K222" s="186" t="s">
        <v>202</v>
      </c>
      <c r="L222" s="36"/>
      <c r="M222" s="191" t="s">
        <v>1</v>
      </c>
      <c r="N222" s="192" t="s">
        <v>50</v>
      </c>
      <c r="O222" s="61"/>
      <c r="P222" s="193">
        <f>O222*H222</f>
        <v>0</v>
      </c>
      <c r="Q222" s="193">
        <v>0</v>
      </c>
      <c r="R222" s="193">
        <f>Q222*H222</f>
        <v>0</v>
      </c>
      <c r="S222" s="193">
        <v>0</v>
      </c>
      <c r="T222" s="194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5" t="s">
        <v>203</v>
      </c>
      <c r="AT222" s="195" t="s">
        <v>198</v>
      </c>
      <c r="AU222" s="195" t="s">
        <v>94</v>
      </c>
      <c r="AY222" s="18" t="s">
        <v>196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25</v>
      </c>
      <c r="BK222" s="101">
        <f>ROUND(I222*H222,2)</f>
        <v>0</v>
      </c>
      <c r="BL222" s="18" t="s">
        <v>203</v>
      </c>
      <c r="BM222" s="195" t="s">
        <v>1177</v>
      </c>
    </row>
    <row r="223" spans="1:65" s="14" customFormat="1" ht="11.25">
      <c r="B223" s="205"/>
      <c r="D223" s="197" t="s">
        <v>205</v>
      </c>
      <c r="E223" s="206" t="s">
        <v>1</v>
      </c>
      <c r="F223" s="207" t="s">
        <v>250</v>
      </c>
      <c r="H223" s="206" t="s">
        <v>1</v>
      </c>
      <c r="I223" s="208"/>
      <c r="L223" s="205"/>
      <c r="M223" s="209"/>
      <c r="N223" s="210"/>
      <c r="O223" s="210"/>
      <c r="P223" s="210"/>
      <c r="Q223" s="210"/>
      <c r="R223" s="210"/>
      <c r="S223" s="210"/>
      <c r="T223" s="211"/>
      <c r="AT223" s="206" t="s">
        <v>205</v>
      </c>
      <c r="AU223" s="206" t="s">
        <v>94</v>
      </c>
      <c r="AV223" s="14" t="s">
        <v>25</v>
      </c>
      <c r="AW223" s="14" t="s">
        <v>38</v>
      </c>
      <c r="AX223" s="14" t="s">
        <v>84</v>
      </c>
      <c r="AY223" s="206" t="s">
        <v>196</v>
      </c>
    </row>
    <row r="224" spans="1:65" s="13" customFormat="1" ht="11.25">
      <c r="B224" s="196"/>
      <c r="D224" s="197" t="s">
        <v>205</v>
      </c>
      <c r="E224" s="198" t="s">
        <v>1</v>
      </c>
      <c r="F224" s="199" t="s">
        <v>3034</v>
      </c>
      <c r="H224" s="200">
        <v>33.332999999999998</v>
      </c>
      <c r="I224" s="201"/>
      <c r="L224" s="196"/>
      <c r="M224" s="202"/>
      <c r="N224" s="203"/>
      <c r="O224" s="203"/>
      <c r="P224" s="203"/>
      <c r="Q224" s="203"/>
      <c r="R224" s="203"/>
      <c r="S224" s="203"/>
      <c r="T224" s="204"/>
      <c r="AT224" s="198" t="s">
        <v>205</v>
      </c>
      <c r="AU224" s="198" t="s">
        <v>94</v>
      </c>
      <c r="AV224" s="13" t="s">
        <v>94</v>
      </c>
      <c r="AW224" s="13" t="s">
        <v>38</v>
      </c>
      <c r="AX224" s="13" t="s">
        <v>25</v>
      </c>
      <c r="AY224" s="198" t="s">
        <v>196</v>
      </c>
    </row>
    <row r="225" spans="1:65" s="2" customFormat="1" ht="16.5" customHeight="1">
      <c r="A225" s="35"/>
      <c r="B225" s="153"/>
      <c r="C225" s="184" t="s">
        <v>440</v>
      </c>
      <c r="D225" s="184" t="s">
        <v>198</v>
      </c>
      <c r="E225" s="185" t="s">
        <v>1179</v>
      </c>
      <c r="F225" s="186" t="s">
        <v>1180</v>
      </c>
      <c r="G225" s="187" t="s">
        <v>201</v>
      </c>
      <c r="H225" s="188">
        <v>89</v>
      </c>
      <c r="I225" s="189"/>
      <c r="J225" s="190">
        <f>ROUND(I225*H225,2)</f>
        <v>0</v>
      </c>
      <c r="K225" s="186" t="s">
        <v>202</v>
      </c>
      <c r="L225" s="36"/>
      <c r="M225" s="191" t="s">
        <v>1</v>
      </c>
      <c r="N225" s="192" t="s">
        <v>50</v>
      </c>
      <c r="O225" s="61"/>
      <c r="P225" s="193">
        <f>O225*H225</f>
        <v>0</v>
      </c>
      <c r="Q225" s="193">
        <v>0</v>
      </c>
      <c r="R225" s="193">
        <f>Q225*H225</f>
        <v>0</v>
      </c>
      <c r="S225" s="193">
        <v>0.22</v>
      </c>
      <c r="T225" s="194">
        <f>S225*H225</f>
        <v>19.580000000000002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5" t="s">
        <v>203</v>
      </c>
      <c r="AT225" s="195" t="s">
        <v>198</v>
      </c>
      <c r="AU225" s="195" t="s">
        <v>94</v>
      </c>
      <c r="AY225" s="18" t="s">
        <v>196</v>
      </c>
      <c r="BE225" s="101">
        <f>IF(N225="základní",J225,0)</f>
        <v>0</v>
      </c>
      <c r="BF225" s="101">
        <f>IF(N225="snížená",J225,0)</f>
        <v>0</v>
      </c>
      <c r="BG225" s="101">
        <f>IF(N225="zákl. přenesená",J225,0)</f>
        <v>0</v>
      </c>
      <c r="BH225" s="101">
        <f>IF(N225="sníž. přenesená",J225,0)</f>
        <v>0</v>
      </c>
      <c r="BI225" s="101">
        <f>IF(N225="nulová",J225,0)</f>
        <v>0</v>
      </c>
      <c r="BJ225" s="18" t="s">
        <v>25</v>
      </c>
      <c r="BK225" s="101">
        <f>ROUND(I225*H225,2)</f>
        <v>0</v>
      </c>
      <c r="BL225" s="18" t="s">
        <v>203</v>
      </c>
      <c r="BM225" s="195" t="s">
        <v>1181</v>
      </c>
    </row>
    <row r="226" spans="1:65" s="14" customFormat="1" ht="11.25">
      <c r="B226" s="205"/>
      <c r="D226" s="197" t="s">
        <v>205</v>
      </c>
      <c r="E226" s="206" t="s">
        <v>1</v>
      </c>
      <c r="F226" s="207" t="s">
        <v>1182</v>
      </c>
      <c r="H226" s="206" t="s">
        <v>1</v>
      </c>
      <c r="I226" s="208"/>
      <c r="L226" s="205"/>
      <c r="M226" s="209"/>
      <c r="N226" s="210"/>
      <c r="O226" s="210"/>
      <c r="P226" s="210"/>
      <c r="Q226" s="210"/>
      <c r="R226" s="210"/>
      <c r="S226" s="210"/>
      <c r="T226" s="211"/>
      <c r="AT226" s="206" t="s">
        <v>205</v>
      </c>
      <c r="AU226" s="206" t="s">
        <v>94</v>
      </c>
      <c r="AV226" s="14" t="s">
        <v>25</v>
      </c>
      <c r="AW226" s="14" t="s">
        <v>38</v>
      </c>
      <c r="AX226" s="14" t="s">
        <v>84</v>
      </c>
      <c r="AY226" s="206" t="s">
        <v>196</v>
      </c>
    </row>
    <row r="227" spans="1:65" s="13" customFormat="1" ht="11.25">
      <c r="B227" s="196"/>
      <c r="D227" s="197" t="s">
        <v>205</v>
      </c>
      <c r="E227" s="198" t="s">
        <v>1</v>
      </c>
      <c r="F227" s="199" t="s">
        <v>3035</v>
      </c>
      <c r="H227" s="200">
        <v>89</v>
      </c>
      <c r="I227" s="201"/>
      <c r="L227" s="196"/>
      <c r="M227" s="202"/>
      <c r="N227" s="203"/>
      <c r="O227" s="203"/>
      <c r="P227" s="203"/>
      <c r="Q227" s="203"/>
      <c r="R227" s="203"/>
      <c r="S227" s="203"/>
      <c r="T227" s="204"/>
      <c r="AT227" s="198" t="s">
        <v>205</v>
      </c>
      <c r="AU227" s="198" t="s">
        <v>94</v>
      </c>
      <c r="AV227" s="13" t="s">
        <v>94</v>
      </c>
      <c r="AW227" s="13" t="s">
        <v>38</v>
      </c>
      <c r="AX227" s="13" t="s">
        <v>84</v>
      </c>
      <c r="AY227" s="198" t="s">
        <v>196</v>
      </c>
    </row>
    <row r="228" spans="1:65" s="16" customFormat="1" ht="11.25">
      <c r="B228" s="220"/>
      <c r="D228" s="197" t="s">
        <v>205</v>
      </c>
      <c r="E228" s="221" t="s">
        <v>1048</v>
      </c>
      <c r="F228" s="222" t="s">
        <v>368</v>
      </c>
      <c r="H228" s="223">
        <v>89</v>
      </c>
      <c r="I228" s="224"/>
      <c r="L228" s="220"/>
      <c r="M228" s="225"/>
      <c r="N228" s="226"/>
      <c r="O228" s="226"/>
      <c r="P228" s="226"/>
      <c r="Q228" s="226"/>
      <c r="R228" s="226"/>
      <c r="S228" s="226"/>
      <c r="T228" s="227"/>
      <c r="AT228" s="221" t="s">
        <v>205</v>
      </c>
      <c r="AU228" s="221" t="s">
        <v>94</v>
      </c>
      <c r="AV228" s="16" t="s">
        <v>211</v>
      </c>
      <c r="AW228" s="16" t="s">
        <v>38</v>
      </c>
      <c r="AX228" s="16" t="s">
        <v>84</v>
      </c>
      <c r="AY228" s="221" t="s">
        <v>196</v>
      </c>
    </row>
    <row r="229" spans="1:65" s="15" customFormat="1" ht="11.25">
      <c r="B229" s="212"/>
      <c r="D229" s="197" t="s">
        <v>205</v>
      </c>
      <c r="E229" s="213" t="s">
        <v>1</v>
      </c>
      <c r="F229" s="214" t="s">
        <v>225</v>
      </c>
      <c r="H229" s="215">
        <v>89</v>
      </c>
      <c r="I229" s="216"/>
      <c r="L229" s="212"/>
      <c r="M229" s="217"/>
      <c r="N229" s="218"/>
      <c r="O229" s="218"/>
      <c r="P229" s="218"/>
      <c r="Q229" s="218"/>
      <c r="R229" s="218"/>
      <c r="S229" s="218"/>
      <c r="T229" s="219"/>
      <c r="AT229" s="213" t="s">
        <v>205</v>
      </c>
      <c r="AU229" s="213" t="s">
        <v>94</v>
      </c>
      <c r="AV229" s="15" t="s">
        <v>203</v>
      </c>
      <c r="AW229" s="15" t="s">
        <v>38</v>
      </c>
      <c r="AX229" s="15" t="s">
        <v>25</v>
      </c>
      <c r="AY229" s="213" t="s">
        <v>196</v>
      </c>
    </row>
    <row r="230" spans="1:65" s="2" customFormat="1" ht="16.5" customHeight="1">
      <c r="A230" s="35"/>
      <c r="B230" s="153"/>
      <c r="C230" s="184" t="s">
        <v>445</v>
      </c>
      <c r="D230" s="184" t="s">
        <v>198</v>
      </c>
      <c r="E230" s="185" t="s">
        <v>227</v>
      </c>
      <c r="F230" s="186" t="s">
        <v>228</v>
      </c>
      <c r="G230" s="187" t="s">
        <v>229</v>
      </c>
      <c r="H230" s="188">
        <v>197.77799999999999</v>
      </c>
      <c r="I230" s="189"/>
      <c r="J230" s="190">
        <f>ROUND(I230*H230,2)</f>
        <v>0</v>
      </c>
      <c r="K230" s="186" t="s">
        <v>202</v>
      </c>
      <c r="L230" s="36"/>
      <c r="M230" s="191" t="s">
        <v>1</v>
      </c>
      <c r="N230" s="192" t="s">
        <v>50</v>
      </c>
      <c r="O230" s="61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5" t="s">
        <v>203</v>
      </c>
      <c r="AT230" s="195" t="s">
        <v>198</v>
      </c>
      <c r="AU230" s="195" t="s">
        <v>94</v>
      </c>
      <c r="AY230" s="18" t="s">
        <v>196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25</v>
      </c>
      <c r="BK230" s="101">
        <f>ROUND(I230*H230,2)</f>
        <v>0</v>
      </c>
      <c r="BL230" s="18" t="s">
        <v>203</v>
      </c>
      <c r="BM230" s="195" t="s">
        <v>1183</v>
      </c>
    </row>
    <row r="231" spans="1:65" s="14" customFormat="1" ht="11.25">
      <c r="B231" s="205"/>
      <c r="D231" s="197" t="s">
        <v>205</v>
      </c>
      <c r="E231" s="206" t="s">
        <v>1</v>
      </c>
      <c r="F231" s="207" t="s">
        <v>1184</v>
      </c>
      <c r="H231" s="206" t="s">
        <v>1</v>
      </c>
      <c r="I231" s="208"/>
      <c r="L231" s="205"/>
      <c r="M231" s="209"/>
      <c r="N231" s="210"/>
      <c r="O231" s="210"/>
      <c r="P231" s="210"/>
      <c r="Q231" s="210"/>
      <c r="R231" s="210"/>
      <c r="S231" s="210"/>
      <c r="T231" s="211"/>
      <c r="AT231" s="206" t="s">
        <v>205</v>
      </c>
      <c r="AU231" s="206" t="s">
        <v>94</v>
      </c>
      <c r="AV231" s="14" t="s">
        <v>25</v>
      </c>
      <c r="AW231" s="14" t="s">
        <v>38</v>
      </c>
      <c r="AX231" s="14" t="s">
        <v>84</v>
      </c>
      <c r="AY231" s="206" t="s">
        <v>196</v>
      </c>
    </row>
    <row r="232" spans="1:65" s="13" customFormat="1" ht="11.25">
      <c r="B232" s="196"/>
      <c r="D232" s="197" t="s">
        <v>205</v>
      </c>
      <c r="E232" s="198" t="s">
        <v>1</v>
      </c>
      <c r="F232" s="199" t="s">
        <v>3036</v>
      </c>
      <c r="H232" s="200">
        <v>197.77799999999999</v>
      </c>
      <c r="I232" s="201"/>
      <c r="L232" s="196"/>
      <c r="M232" s="202"/>
      <c r="N232" s="203"/>
      <c r="O232" s="203"/>
      <c r="P232" s="203"/>
      <c r="Q232" s="203"/>
      <c r="R232" s="203"/>
      <c r="S232" s="203"/>
      <c r="T232" s="204"/>
      <c r="AT232" s="198" t="s">
        <v>205</v>
      </c>
      <c r="AU232" s="198" t="s">
        <v>94</v>
      </c>
      <c r="AV232" s="13" t="s">
        <v>94</v>
      </c>
      <c r="AW232" s="13" t="s">
        <v>38</v>
      </c>
      <c r="AX232" s="13" t="s">
        <v>25</v>
      </c>
      <c r="AY232" s="198" t="s">
        <v>196</v>
      </c>
    </row>
    <row r="233" spans="1:65" s="2" customFormat="1" ht="16.5" customHeight="1">
      <c r="A233" s="35"/>
      <c r="B233" s="153"/>
      <c r="C233" s="184" t="s">
        <v>450</v>
      </c>
      <c r="D233" s="184" t="s">
        <v>198</v>
      </c>
      <c r="E233" s="185" t="s">
        <v>207</v>
      </c>
      <c r="F233" s="186" t="s">
        <v>208</v>
      </c>
      <c r="G233" s="187" t="s">
        <v>209</v>
      </c>
      <c r="H233" s="188">
        <v>30.215</v>
      </c>
      <c r="I233" s="189"/>
      <c r="J233" s="190">
        <f>ROUND(I233*H233,2)</f>
        <v>0</v>
      </c>
      <c r="K233" s="186" t="s">
        <v>202</v>
      </c>
      <c r="L233" s="36"/>
      <c r="M233" s="191" t="s">
        <v>1</v>
      </c>
      <c r="N233" s="192" t="s">
        <v>50</v>
      </c>
      <c r="O233" s="61"/>
      <c r="P233" s="193">
        <f>O233*H233</f>
        <v>0</v>
      </c>
      <c r="Q233" s="193">
        <v>0</v>
      </c>
      <c r="R233" s="193">
        <f>Q233*H233</f>
        <v>0</v>
      </c>
      <c r="S233" s="193">
        <v>0</v>
      </c>
      <c r="T233" s="19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5" t="s">
        <v>203</v>
      </c>
      <c r="AT233" s="195" t="s">
        <v>198</v>
      </c>
      <c r="AU233" s="195" t="s">
        <v>94</v>
      </c>
      <c r="AY233" s="18" t="s">
        <v>196</v>
      </c>
      <c r="BE233" s="101">
        <f>IF(N233="základní",J233,0)</f>
        <v>0</v>
      </c>
      <c r="BF233" s="101">
        <f>IF(N233="snížená",J233,0)</f>
        <v>0</v>
      </c>
      <c r="BG233" s="101">
        <f>IF(N233="zákl. přenesená",J233,0)</f>
        <v>0</v>
      </c>
      <c r="BH233" s="101">
        <f>IF(N233="sníž. přenesená",J233,0)</f>
        <v>0</v>
      </c>
      <c r="BI233" s="101">
        <f>IF(N233="nulová",J233,0)</f>
        <v>0</v>
      </c>
      <c r="BJ233" s="18" t="s">
        <v>25</v>
      </c>
      <c r="BK233" s="101">
        <f>ROUND(I233*H233,2)</f>
        <v>0</v>
      </c>
      <c r="BL233" s="18" t="s">
        <v>203</v>
      </c>
      <c r="BM233" s="195" t="s">
        <v>1186</v>
      </c>
    </row>
    <row r="234" spans="1:65" s="2" customFormat="1" ht="16.5" customHeight="1">
      <c r="A234" s="35"/>
      <c r="B234" s="153"/>
      <c r="C234" s="184" t="s">
        <v>455</v>
      </c>
      <c r="D234" s="184" t="s">
        <v>198</v>
      </c>
      <c r="E234" s="185" t="s">
        <v>212</v>
      </c>
      <c r="F234" s="186" t="s">
        <v>213</v>
      </c>
      <c r="G234" s="187" t="s">
        <v>209</v>
      </c>
      <c r="H234" s="188">
        <v>241.72</v>
      </c>
      <c r="I234" s="189"/>
      <c r="J234" s="190">
        <f>ROUND(I234*H234,2)</f>
        <v>0</v>
      </c>
      <c r="K234" s="186" t="s">
        <v>202</v>
      </c>
      <c r="L234" s="36"/>
      <c r="M234" s="191" t="s">
        <v>1</v>
      </c>
      <c r="N234" s="192" t="s">
        <v>50</v>
      </c>
      <c r="O234" s="61"/>
      <c r="P234" s="193">
        <f>O234*H234</f>
        <v>0</v>
      </c>
      <c r="Q234" s="193">
        <v>0</v>
      </c>
      <c r="R234" s="193">
        <f>Q234*H234</f>
        <v>0</v>
      </c>
      <c r="S234" s="193">
        <v>0</v>
      </c>
      <c r="T234" s="194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5" t="s">
        <v>203</v>
      </c>
      <c r="AT234" s="195" t="s">
        <v>198</v>
      </c>
      <c r="AU234" s="195" t="s">
        <v>94</v>
      </c>
      <c r="AY234" s="18" t="s">
        <v>196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25</v>
      </c>
      <c r="BK234" s="101">
        <f>ROUND(I234*H234,2)</f>
        <v>0</v>
      </c>
      <c r="BL234" s="18" t="s">
        <v>203</v>
      </c>
      <c r="BM234" s="195" t="s">
        <v>1187</v>
      </c>
    </row>
    <row r="235" spans="1:65" s="13" customFormat="1" ht="11.25">
      <c r="B235" s="196"/>
      <c r="D235" s="197" t="s">
        <v>205</v>
      </c>
      <c r="F235" s="199" t="s">
        <v>3037</v>
      </c>
      <c r="H235" s="200">
        <v>241.72</v>
      </c>
      <c r="I235" s="201"/>
      <c r="L235" s="196"/>
      <c r="M235" s="202"/>
      <c r="N235" s="203"/>
      <c r="O235" s="203"/>
      <c r="P235" s="203"/>
      <c r="Q235" s="203"/>
      <c r="R235" s="203"/>
      <c r="S235" s="203"/>
      <c r="T235" s="204"/>
      <c r="AT235" s="198" t="s">
        <v>205</v>
      </c>
      <c r="AU235" s="198" t="s">
        <v>94</v>
      </c>
      <c r="AV235" s="13" t="s">
        <v>94</v>
      </c>
      <c r="AW235" s="13" t="s">
        <v>3</v>
      </c>
      <c r="AX235" s="13" t="s">
        <v>25</v>
      </c>
      <c r="AY235" s="198" t="s">
        <v>196</v>
      </c>
    </row>
    <row r="236" spans="1:65" s="2" customFormat="1" ht="16.5" customHeight="1">
      <c r="A236" s="35"/>
      <c r="B236" s="153"/>
      <c r="C236" s="184" t="s">
        <v>463</v>
      </c>
      <c r="D236" s="184" t="s">
        <v>198</v>
      </c>
      <c r="E236" s="185" t="s">
        <v>295</v>
      </c>
      <c r="F236" s="186" t="s">
        <v>296</v>
      </c>
      <c r="G236" s="187" t="s">
        <v>209</v>
      </c>
      <c r="H236" s="188">
        <v>30.215</v>
      </c>
      <c r="I236" s="189"/>
      <c r="J236" s="190">
        <f>ROUND(I236*H236,2)</f>
        <v>0</v>
      </c>
      <c r="K236" s="186" t="s">
        <v>202</v>
      </c>
      <c r="L236" s="36"/>
      <c r="M236" s="191" t="s">
        <v>1</v>
      </c>
      <c r="N236" s="192" t="s">
        <v>50</v>
      </c>
      <c r="O236" s="61"/>
      <c r="P236" s="193">
        <f>O236*H236</f>
        <v>0</v>
      </c>
      <c r="Q236" s="193">
        <v>0</v>
      </c>
      <c r="R236" s="193">
        <f>Q236*H236</f>
        <v>0</v>
      </c>
      <c r="S236" s="193">
        <v>0</v>
      </c>
      <c r="T236" s="194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5" t="s">
        <v>203</v>
      </c>
      <c r="AT236" s="195" t="s">
        <v>198</v>
      </c>
      <c r="AU236" s="195" t="s">
        <v>94</v>
      </c>
      <c r="AY236" s="18" t="s">
        <v>196</v>
      </c>
      <c r="BE236" s="101">
        <f>IF(N236="základní",J236,0)</f>
        <v>0</v>
      </c>
      <c r="BF236" s="101">
        <f>IF(N236="snížená",J236,0)</f>
        <v>0</v>
      </c>
      <c r="BG236" s="101">
        <f>IF(N236="zákl. přenesená",J236,0)</f>
        <v>0</v>
      </c>
      <c r="BH236" s="101">
        <f>IF(N236="sníž. přenesená",J236,0)</f>
        <v>0</v>
      </c>
      <c r="BI236" s="101">
        <f>IF(N236="nulová",J236,0)</f>
        <v>0</v>
      </c>
      <c r="BJ236" s="18" t="s">
        <v>25</v>
      </c>
      <c r="BK236" s="101">
        <f>ROUND(I236*H236,2)</f>
        <v>0</v>
      </c>
      <c r="BL236" s="18" t="s">
        <v>203</v>
      </c>
      <c r="BM236" s="195" t="s">
        <v>1189</v>
      </c>
    </row>
    <row r="237" spans="1:65" s="2" customFormat="1" ht="16.5" customHeight="1">
      <c r="A237" s="35"/>
      <c r="B237" s="153"/>
      <c r="C237" s="184" t="s">
        <v>468</v>
      </c>
      <c r="D237" s="184" t="s">
        <v>198</v>
      </c>
      <c r="E237" s="185" t="s">
        <v>309</v>
      </c>
      <c r="F237" s="186" t="s">
        <v>310</v>
      </c>
      <c r="G237" s="187" t="s">
        <v>229</v>
      </c>
      <c r="H237" s="188">
        <v>50.4</v>
      </c>
      <c r="I237" s="189"/>
      <c r="J237" s="190">
        <f>ROUND(I237*H237,2)</f>
        <v>0</v>
      </c>
      <c r="K237" s="186" t="s">
        <v>202</v>
      </c>
      <c r="L237" s="36"/>
      <c r="M237" s="191" t="s">
        <v>1</v>
      </c>
      <c r="N237" s="192" t="s">
        <v>50</v>
      </c>
      <c r="O237" s="61"/>
      <c r="P237" s="193">
        <f>O237*H237</f>
        <v>0</v>
      </c>
      <c r="Q237" s="193">
        <v>8.6800000000000002E-3</v>
      </c>
      <c r="R237" s="193">
        <f>Q237*H237</f>
        <v>0.43747199999999997</v>
      </c>
      <c r="S237" s="193">
        <v>0</v>
      </c>
      <c r="T237" s="194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5" t="s">
        <v>203</v>
      </c>
      <c r="AT237" s="195" t="s">
        <v>198</v>
      </c>
      <c r="AU237" s="195" t="s">
        <v>94</v>
      </c>
      <c r="AY237" s="18" t="s">
        <v>196</v>
      </c>
      <c r="BE237" s="101">
        <f>IF(N237="základní",J237,0)</f>
        <v>0</v>
      </c>
      <c r="BF237" s="101">
        <f>IF(N237="snížená",J237,0)</f>
        <v>0</v>
      </c>
      <c r="BG237" s="101">
        <f>IF(N237="zákl. přenesená",J237,0)</f>
        <v>0</v>
      </c>
      <c r="BH237" s="101">
        <f>IF(N237="sníž. přenesená",J237,0)</f>
        <v>0</v>
      </c>
      <c r="BI237" s="101">
        <f>IF(N237="nulová",J237,0)</f>
        <v>0</v>
      </c>
      <c r="BJ237" s="18" t="s">
        <v>25</v>
      </c>
      <c r="BK237" s="101">
        <f>ROUND(I237*H237,2)</f>
        <v>0</v>
      </c>
      <c r="BL237" s="18" t="s">
        <v>203</v>
      </c>
      <c r="BM237" s="195" t="s">
        <v>1190</v>
      </c>
    </row>
    <row r="238" spans="1:65" s="13" customFormat="1" ht="11.25">
      <c r="B238" s="196"/>
      <c r="D238" s="197" t="s">
        <v>205</v>
      </c>
      <c r="E238" s="198" t="s">
        <v>1</v>
      </c>
      <c r="F238" s="199" t="s">
        <v>3038</v>
      </c>
      <c r="H238" s="200">
        <v>50.4</v>
      </c>
      <c r="I238" s="201"/>
      <c r="L238" s="196"/>
      <c r="M238" s="202"/>
      <c r="N238" s="203"/>
      <c r="O238" s="203"/>
      <c r="P238" s="203"/>
      <c r="Q238" s="203"/>
      <c r="R238" s="203"/>
      <c r="S238" s="203"/>
      <c r="T238" s="204"/>
      <c r="AT238" s="198" t="s">
        <v>205</v>
      </c>
      <c r="AU238" s="198" t="s">
        <v>94</v>
      </c>
      <c r="AV238" s="13" t="s">
        <v>94</v>
      </c>
      <c r="AW238" s="13" t="s">
        <v>38</v>
      </c>
      <c r="AX238" s="13" t="s">
        <v>84</v>
      </c>
      <c r="AY238" s="198" t="s">
        <v>196</v>
      </c>
    </row>
    <row r="239" spans="1:65" s="15" customFormat="1" ht="11.25">
      <c r="B239" s="212"/>
      <c r="D239" s="197" t="s">
        <v>205</v>
      </c>
      <c r="E239" s="213" t="s">
        <v>152</v>
      </c>
      <c r="F239" s="214" t="s">
        <v>225</v>
      </c>
      <c r="H239" s="215">
        <v>50.4</v>
      </c>
      <c r="I239" s="216"/>
      <c r="L239" s="212"/>
      <c r="M239" s="217"/>
      <c r="N239" s="218"/>
      <c r="O239" s="218"/>
      <c r="P239" s="218"/>
      <c r="Q239" s="218"/>
      <c r="R239" s="218"/>
      <c r="S239" s="218"/>
      <c r="T239" s="219"/>
      <c r="AT239" s="213" t="s">
        <v>205</v>
      </c>
      <c r="AU239" s="213" t="s">
        <v>94</v>
      </c>
      <c r="AV239" s="15" t="s">
        <v>203</v>
      </c>
      <c r="AW239" s="15" t="s">
        <v>38</v>
      </c>
      <c r="AX239" s="15" t="s">
        <v>25</v>
      </c>
      <c r="AY239" s="213" t="s">
        <v>196</v>
      </c>
    </row>
    <row r="240" spans="1:65" s="2" customFormat="1" ht="16.5" customHeight="1">
      <c r="A240" s="35"/>
      <c r="B240" s="153"/>
      <c r="C240" s="184" t="s">
        <v>499</v>
      </c>
      <c r="D240" s="184" t="s">
        <v>198</v>
      </c>
      <c r="E240" s="185" t="s">
        <v>320</v>
      </c>
      <c r="F240" s="186" t="s">
        <v>321</v>
      </c>
      <c r="G240" s="187" t="s">
        <v>229</v>
      </c>
      <c r="H240" s="188">
        <v>121.5</v>
      </c>
      <c r="I240" s="189"/>
      <c r="J240" s="190">
        <f>ROUND(I240*H240,2)</f>
        <v>0</v>
      </c>
      <c r="K240" s="186" t="s">
        <v>202</v>
      </c>
      <c r="L240" s="36"/>
      <c r="M240" s="191" t="s">
        <v>1</v>
      </c>
      <c r="N240" s="192" t="s">
        <v>50</v>
      </c>
      <c r="O240" s="61"/>
      <c r="P240" s="193">
        <f>O240*H240</f>
        <v>0</v>
      </c>
      <c r="Q240" s="193">
        <v>3.6900000000000002E-2</v>
      </c>
      <c r="R240" s="193">
        <f>Q240*H240</f>
        <v>4.4833500000000006</v>
      </c>
      <c r="S240" s="193">
        <v>0</v>
      </c>
      <c r="T240" s="194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5" t="s">
        <v>203</v>
      </c>
      <c r="AT240" s="195" t="s">
        <v>198</v>
      </c>
      <c r="AU240" s="195" t="s">
        <v>94</v>
      </c>
      <c r="AY240" s="18" t="s">
        <v>196</v>
      </c>
      <c r="BE240" s="101">
        <f>IF(N240="základní",J240,0)</f>
        <v>0</v>
      </c>
      <c r="BF240" s="101">
        <f>IF(N240="snížená",J240,0)</f>
        <v>0</v>
      </c>
      <c r="BG240" s="101">
        <f>IF(N240="zákl. přenesená",J240,0)</f>
        <v>0</v>
      </c>
      <c r="BH240" s="101">
        <f>IF(N240="sníž. přenesená",J240,0)</f>
        <v>0</v>
      </c>
      <c r="BI240" s="101">
        <f>IF(N240="nulová",J240,0)</f>
        <v>0</v>
      </c>
      <c r="BJ240" s="18" t="s">
        <v>25</v>
      </c>
      <c r="BK240" s="101">
        <f>ROUND(I240*H240,2)</f>
        <v>0</v>
      </c>
      <c r="BL240" s="18" t="s">
        <v>203</v>
      </c>
      <c r="BM240" s="195" t="s">
        <v>1194</v>
      </c>
    </row>
    <row r="241" spans="1:65" s="13" customFormat="1" ht="11.25">
      <c r="B241" s="196"/>
      <c r="D241" s="197" t="s">
        <v>205</v>
      </c>
      <c r="E241" s="198" t="s">
        <v>1</v>
      </c>
      <c r="F241" s="199" t="s">
        <v>3039</v>
      </c>
      <c r="H241" s="200">
        <v>121.5</v>
      </c>
      <c r="I241" s="201"/>
      <c r="L241" s="196"/>
      <c r="M241" s="202"/>
      <c r="N241" s="203"/>
      <c r="O241" s="203"/>
      <c r="P241" s="203"/>
      <c r="Q241" s="203"/>
      <c r="R241" s="203"/>
      <c r="S241" s="203"/>
      <c r="T241" s="204"/>
      <c r="AT241" s="198" t="s">
        <v>205</v>
      </c>
      <c r="AU241" s="198" t="s">
        <v>94</v>
      </c>
      <c r="AV241" s="13" t="s">
        <v>94</v>
      </c>
      <c r="AW241" s="13" t="s">
        <v>38</v>
      </c>
      <c r="AX241" s="13" t="s">
        <v>84</v>
      </c>
      <c r="AY241" s="198" t="s">
        <v>196</v>
      </c>
    </row>
    <row r="242" spans="1:65" s="15" customFormat="1" ht="11.25">
      <c r="B242" s="212"/>
      <c r="D242" s="197" t="s">
        <v>205</v>
      </c>
      <c r="E242" s="213" t="s">
        <v>146</v>
      </c>
      <c r="F242" s="214" t="s">
        <v>225</v>
      </c>
      <c r="H242" s="215">
        <v>121.5</v>
      </c>
      <c r="I242" s="216"/>
      <c r="L242" s="212"/>
      <c r="M242" s="217"/>
      <c r="N242" s="218"/>
      <c r="O242" s="218"/>
      <c r="P242" s="218"/>
      <c r="Q242" s="218"/>
      <c r="R242" s="218"/>
      <c r="S242" s="218"/>
      <c r="T242" s="219"/>
      <c r="AT242" s="213" t="s">
        <v>205</v>
      </c>
      <c r="AU242" s="213" t="s">
        <v>94</v>
      </c>
      <c r="AV242" s="15" t="s">
        <v>203</v>
      </c>
      <c r="AW242" s="15" t="s">
        <v>38</v>
      </c>
      <c r="AX242" s="15" t="s">
        <v>25</v>
      </c>
      <c r="AY242" s="213" t="s">
        <v>196</v>
      </c>
    </row>
    <row r="243" spans="1:65" s="2" customFormat="1" ht="16.5" customHeight="1">
      <c r="A243" s="35"/>
      <c r="B243" s="153"/>
      <c r="C243" s="184" t="s">
        <v>505</v>
      </c>
      <c r="D243" s="184" t="s">
        <v>198</v>
      </c>
      <c r="E243" s="185" t="s">
        <v>325</v>
      </c>
      <c r="F243" s="186" t="s">
        <v>326</v>
      </c>
      <c r="G243" s="187" t="s">
        <v>327</v>
      </c>
      <c r="H243" s="188">
        <v>285.06599999999997</v>
      </c>
      <c r="I243" s="189"/>
      <c r="J243" s="190">
        <f>ROUND(I243*H243,2)</f>
        <v>0</v>
      </c>
      <c r="K243" s="186" t="s">
        <v>202</v>
      </c>
      <c r="L243" s="36"/>
      <c r="M243" s="191" t="s">
        <v>1</v>
      </c>
      <c r="N243" s="192" t="s">
        <v>50</v>
      </c>
      <c r="O243" s="61"/>
      <c r="P243" s="193">
        <f>O243*H243</f>
        <v>0</v>
      </c>
      <c r="Q243" s="193">
        <v>0</v>
      </c>
      <c r="R243" s="193">
        <f>Q243*H243</f>
        <v>0</v>
      </c>
      <c r="S243" s="193">
        <v>0</v>
      </c>
      <c r="T243" s="19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5" t="s">
        <v>203</v>
      </c>
      <c r="AT243" s="195" t="s">
        <v>198</v>
      </c>
      <c r="AU243" s="195" t="s">
        <v>94</v>
      </c>
      <c r="AY243" s="18" t="s">
        <v>196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25</v>
      </c>
      <c r="BK243" s="101">
        <f>ROUND(I243*H243,2)</f>
        <v>0</v>
      </c>
      <c r="BL243" s="18" t="s">
        <v>203</v>
      </c>
      <c r="BM243" s="195" t="s">
        <v>1196</v>
      </c>
    </row>
    <row r="244" spans="1:65" s="13" customFormat="1" ht="11.25">
      <c r="B244" s="196"/>
      <c r="D244" s="197" t="s">
        <v>205</v>
      </c>
      <c r="E244" s="198" t="s">
        <v>1</v>
      </c>
      <c r="F244" s="199" t="s">
        <v>329</v>
      </c>
      <c r="H244" s="200">
        <v>102.816</v>
      </c>
      <c r="I244" s="201"/>
      <c r="L244" s="196"/>
      <c r="M244" s="202"/>
      <c r="N244" s="203"/>
      <c r="O244" s="203"/>
      <c r="P244" s="203"/>
      <c r="Q244" s="203"/>
      <c r="R244" s="203"/>
      <c r="S244" s="203"/>
      <c r="T244" s="204"/>
      <c r="AT244" s="198" t="s">
        <v>205</v>
      </c>
      <c r="AU244" s="198" t="s">
        <v>94</v>
      </c>
      <c r="AV244" s="13" t="s">
        <v>94</v>
      </c>
      <c r="AW244" s="13" t="s">
        <v>38</v>
      </c>
      <c r="AX244" s="13" t="s">
        <v>84</v>
      </c>
      <c r="AY244" s="198" t="s">
        <v>196</v>
      </c>
    </row>
    <row r="245" spans="1:65" s="13" customFormat="1" ht="11.25">
      <c r="B245" s="196"/>
      <c r="D245" s="197" t="s">
        <v>205</v>
      </c>
      <c r="E245" s="198" t="s">
        <v>1</v>
      </c>
      <c r="F245" s="199" t="s">
        <v>331</v>
      </c>
      <c r="H245" s="200">
        <v>182.25</v>
      </c>
      <c r="I245" s="201"/>
      <c r="L245" s="196"/>
      <c r="M245" s="202"/>
      <c r="N245" s="203"/>
      <c r="O245" s="203"/>
      <c r="P245" s="203"/>
      <c r="Q245" s="203"/>
      <c r="R245" s="203"/>
      <c r="S245" s="203"/>
      <c r="T245" s="204"/>
      <c r="AT245" s="198" t="s">
        <v>205</v>
      </c>
      <c r="AU245" s="198" t="s">
        <v>94</v>
      </c>
      <c r="AV245" s="13" t="s">
        <v>94</v>
      </c>
      <c r="AW245" s="13" t="s">
        <v>38</v>
      </c>
      <c r="AX245" s="13" t="s">
        <v>84</v>
      </c>
      <c r="AY245" s="198" t="s">
        <v>196</v>
      </c>
    </row>
    <row r="246" spans="1:65" s="15" customFormat="1" ht="11.25">
      <c r="B246" s="212"/>
      <c r="D246" s="197" t="s">
        <v>205</v>
      </c>
      <c r="E246" s="213" t="s">
        <v>160</v>
      </c>
      <c r="F246" s="214" t="s">
        <v>225</v>
      </c>
      <c r="H246" s="215">
        <v>285.06599999999997</v>
      </c>
      <c r="I246" s="216"/>
      <c r="L246" s="212"/>
      <c r="M246" s="217"/>
      <c r="N246" s="218"/>
      <c r="O246" s="218"/>
      <c r="P246" s="218"/>
      <c r="Q246" s="218"/>
      <c r="R246" s="218"/>
      <c r="S246" s="218"/>
      <c r="T246" s="219"/>
      <c r="AT246" s="213" t="s">
        <v>205</v>
      </c>
      <c r="AU246" s="213" t="s">
        <v>94</v>
      </c>
      <c r="AV246" s="15" t="s">
        <v>203</v>
      </c>
      <c r="AW246" s="15" t="s">
        <v>38</v>
      </c>
      <c r="AX246" s="15" t="s">
        <v>25</v>
      </c>
      <c r="AY246" s="213" t="s">
        <v>196</v>
      </c>
    </row>
    <row r="247" spans="1:65" s="2" customFormat="1" ht="16.5" customHeight="1">
      <c r="A247" s="35"/>
      <c r="B247" s="153"/>
      <c r="C247" s="184" t="s">
        <v>509</v>
      </c>
      <c r="D247" s="184" t="s">
        <v>198</v>
      </c>
      <c r="E247" s="185" t="s">
        <v>1199</v>
      </c>
      <c r="F247" s="186" t="s">
        <v>1200</v>
      </c>
      <c r="G247" s="187" t="s">
        <v>327</v>
      </c>
      <c r="H247" s="188">
        <v>10</v>
      </c>
      <c r="I247" s="189"/>
      <c r="J247" s="190">
        <f>ROUND(I247*H247,2)</f>
        <v>0</v>
      </c>
      <c r="K247" s="186" t="s">
        <v>202</v>
      </c>
      <c r="L247" s="36"/>
      <c r="M247" s="191" t="s">
        <v>1</v>
      </c>
      <c r="N247" s="192" t="s">
        <v>50</v>
      </c>
      <c r="O247" s="61"/>
      <c r="P247" s="193">
        <f>O247*H247</f>
        <v>0</v>
      </c>
      <c r="Q247" s="193">
        <v>0</v>
      </c>
      <c r="R247" s="193">
        <f>Q247*H247</f>
        <v>0</v>
      </c>
      <c r="S247" s="193">
        <v>0</v>
      </c>
      <c r="T247" s="194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5" t="s">
        <v>203</v>
      </c>
      <c r="AT247" s="195" t="s">
        <v>198</v>
      </c>
      <c r="AU247" s="195" t="s">
        <v>94</v>
      </c>
      <c r="AY247" s="18" t="s">
        <v>196</v>
      </c>
      <c r="BE247" s="101">
        <f>IF(N247="základní",J247,0)</f>
        <v>0</v>
      </c>
      <c r="BF247" s="101">
        <f>IF(N247="snížená",J247,0)</f>
        <v>0</v>
      </c>
      <c r="BG247" s="101">
        <f>IF(N247="zákl. přenesená",J247,0)</f>
        <v>0</v>
      </c>
      <c r="BH247" s="101">
        <f>IF(N247="sníž. přenesená",J247,0)</f>
        <v>0</v>
      </c>
      <c r="BI247" s="101">
        <f>IF(N247="nulová",J247,0)</f>
        <v>0</v>
      </c>
      <c r="BJ247" s="18" t="s">
        <v>25</v>
      </c>
      <c r="BK247" s="101">
        <f>ROUND(I247*H247,2)</f>
        <v>0</v>
      </c>
      <c r="BL247" s="18" t="s">
        <v>203</v>
      </c>
      <c r="BM247" s="195" t="s">
        <v>1201</v>
      </c>
    </row>
    <row r="248" spans="1:65" s="13" customFormat="1" ht="11.25">
      <c r="B248" s="196"/>
      <c r="D248" s="197" t="s">
        <v>205</v>
      </c>
      <c r="E248" s="198" t="s">
        <v>1</v>
      </c>
      <c r="F248" s="199" t="s">
        <v>3040</v>
      </c>
      <c r="H248" s="200">
        <v>2.9</v>
      </c>
      <c r="I248" s="201"/>
      <c r="L248" s="196"/>
      <c r="M248" s="202"/>
      <c r="N248" s="203"/>
      <c r="O248" s="203"/>
      <c r="P248" s="203"/>
      <c r="Q248" s="203"/>
      <c r="R248" s="203"/>
      <c r="S248" s="203"/>
      <c r="T248" s="204"/>
      <c r="AT248" s="198" t="s">
        <v>205</v>
      </c>
      <c r="AU248" s="198" t="s">
        <v>94</v>
      </c>
      <c r="AV248" s="13" t="s">
        <v>94</v>
      </c>
      <c r="AW248" s="13" t="s">
        <v>38</v>
      </c>
      <c r="AX248" s="13" t="s">
        <v>84</v>
      </c>
      <c r="AY248" s="198" t="s">
        <v>196</v>
      </c>
    </row>
    <row r="249" spans="1:65" s="13" customFormat="1" ht="11.25">
      <c r="B249" s="196"/>
      <c r="D249" s="197" t="s">
        <v>205</v>
      </c>
      <c r="E249" s="198" t="s">
        <v>1</v>
      </c>
      <c r="F249" s="199" t="s">
        <v>3041</v>
      </c>
      <c r="H249" s="200">
        <v>7.1</v>
      </c>
      <c r="I249" s="201"/>
      <c r="L249" s="196"/>
      <c r="M249" s="202"/>
      <c r="N249" s="203"/>
      <c r="O249" s="203"/>
      <c r="P249" s="203"/>
      <c r="Q249" s="203"/>
      <c r="R249" s="203"/>
      <c r="S249" s="203"/>
      <c r="T249" s="204"/>
      <c r="AT249" s="198" t="s">
        <v>205</v>
      </c>
      <c r="AU249" s="198" t="s">
        <v>94</v>
      </c>
      <c r="AV249" s="13" t="s">
        <v>94</v>
      </c>
      <c r="AW249" s="13" t="s">
        <v>38</v>
      </c>
      <c r="AX249" s="13" t="s">
        <v>84</v>
      </c>
      <c r="AY249" s="198" t="s">
        <v>196</v>
      </c>
    </row>
    <row r="250" spans="1:65" s="16" customFormat="1" ht="11.25">
      <c r="B250" s="220"/>
      <c r="D250" s="197" t="s">
        <v>205</v>
      </c>
      <c r="E250" s="221" t="s">
        <v>1052</v>
      </c>
      <c r="F250" s="222" t="s">
        <v>368</v>
      </c>
      <c r="H250" s="223">
        <v>10</v>
      </c>
      <c r="I250" s="224"/>
      <c r="L250" s="220"/>
      <c r="M250" s="225"/>
      <c r="N250" s="226"/>
      <c r="O250" s="226"/>
      <c r="P250" s="226"/>
      <c r="Q250" s="226"/>
      <c r="R250" s="226"/>
      <c r="S250" s="226"/>
      <c r="T250" s="227"/>
      <c r="AT250" s="221" t="s">
        <v>205</v>
      </c>
      <c r="AU250" s="221" t="s">
        <v>94</v>
      </c>
      <c r="AV250" s="16" t="s">
        <v>211</v>
      </c>
      <c r="AW250" s="16" t="s">
        <v>38</v>
      </c>
      <c r="AX250" s="16" t="s">
        <v>84</v>
      </c>
      <c r="AY250" s="221" t="s">
        <v>196</v>
      </c>
    </row>
    <row r="251" spans="1:65" s="15" customFormat="1" ht="11.25">
      <c r="B251" s="212"/>
      <c r="D251" s="197" t="s">
        <v>205</v>
      </c>
      <c r="E251" s="213" t="s">
        <v>1</v>
      </c>
      <c r="F251" s="214" t="s">
        <v>225</v>
      </c>
      <c r="H251" s="215">
        <v>10</v>
      </c>
      <c r="I251" s="216"/>
      <c r="L251" s="212"/>
      <c r="M251" s="217"/>
      <c r="N251" s="218"/>
      <c r="O251" s="218"/>
      <c r="P251" s="218"/>
      <c r="Q251" s="218"/>
      <c r="R251" s="218"/>
      <c r="S251" s="218"/>
      <c r="T251" s="219"/>
      <c r="AT251" s="213" t="s">
        <v>205</v>
      </c>
      <c r="AU251" s="213" t="s">
        <v>94</v>
      </c>
      <c r="AV251" s="15" t="s">
        <v>203</v>
      </c>
      <c r="AW251" s="15" t="s">
        <v>38</v>
      </c>
      <c r="AX251" s="15" t="s">
        <v>25</v>
      </c>
      <c r="AY251" s="213" t="s">
        <v>196</v>
      </c>
    </row>
    <row r="252" spans="1:65" s="2" customFormat="1" ht="16.5" customHeight="1">
      <c r="A252" s="35"/>
      <c r="B252" s="153"/>
      <c r="C252" s="184" t="s">
        <v>514</v>
      </c>
      <c r="D252" s="184" t="s">
        <v>198</v>
      </c>
      <c r="E252" s="185" t="s">
        <v>3042</v>
      </c>
      <c r="F252" s="186" t="s">
        <v>3043</v>
      </c>
      <c r="G252" s="187" t="s">
        <v>327</v>
      </c>
      <c r="H252" s="188">
        <v>169.297</v>
      </c>
      <c r="I252" s="189"/>
      <c r="J252" s="190">
        <f>ROUND(I252*H252,2)</f>
        <v>0</v>
      </c>
      <c r="K252" s="186" t="s">
        <v>202</v>
      </c>
      <c r="L252" s="36"/>
      <c r="M252" s="191" t="s">
        <v>1</v>
      </c>
      <c r="N252" s="192" t="s">
        <v>50</v>
      </c>
      <c r="O252" s="61"/>
      <c r="P252" s="193">
        <f>O252*H252</f>
        <v>0</v>
      </c>
      <c r="Q252" s="193">
        <v>0</v>
      </c>
      <c r="R252" s="193">
        <f>Q252*H252</f>
        <v>0</v>
      </c>
      <c r="S252" s="193">
        <v>0</v>
      </c>
      <c r="T252" s="194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5" t="s">
        <v>203</v>
      </c>
      <c r="AT252" s="195" t="s">
        <v>198</v>
      </c>
      <c r="AU252" s="195" t="s">
        <v>94</v>
      </c>
      <c r="AY252" s="18" t="s">
        <v>196</v>
      </c>
      <c r="BE252" s="101">
        <f>IF(N252="základní",J252,0)</f>
        <v>0</v>
      </c>
      <c r="BF252" s="101">
        <f>IF(N252="snížená",J252,0)</f>
        <v>0</v>
      </c>
      <c r="BG252" s="101">
        <f>IF(N252="zákl. přenesená",J252,0)</f>
        <v>0</v>
      </c>
      <c r="BH252" s="101">
        <f>IF(N252="sníž. přenesená",J252,0)</f>
        <v>0</v>
      </c>
      <c r="BI252" s="101">
        <f>IF(N252="nulová",J252,0)</f>
        <v>0</v>
      </c>
      <c r="BJ252" s="18" t="s">
        <v>25</v>
      </c>
      <c r="BK252" s="101">
        <f>ROUND(I252*H252,2)</f>
        <v>0</v>
      </c>
      <c r="BL252" s="18" t="s">
        <v>203</v>
      </c>
      <c r="BM252" s="195" t="s">
        <v>1203</v>
      </c>
    </row>
    <row r="253" spans="1:65" s="13" customFormat="1" ht="11.25">
      <c r="B253" s="196"/>
      <c r="D253" s="197" t="s">
        <v>205</v>
      </c>
      <c r="E253" s="198" t="s">
        <v>1</v>
      </c>
      <c r="F253" s="199" t="s">
        <v>3044</v>
      </c>
      <c r="H253" s="200">
        <v>4.0970000000000004</v>
      </c>
      <c r="I253" s="201"/>
      <c r="L253" s="196"/>
      <c r="M253" s="202"/>
      <c r="N253" s="203"/>
      <c r="O253" s="203"/>
      <c r="P253" s="203"/>
      <c r="Q253" s="203"/>
      <c r="R253" s="203"/>
      <c r="S253" s="203"/>
      <c r="T253" s="204"/>
      <c r="AT253" s="198" t="s">
        <v>205</v>
      </c>
      <c r="AU253" s="198" t="s">
        <v>94</v>
      </c>
      <c r="AV253" s="13" t="s">
        <v>94</v>
      </c>
      <c r="AW253" s="13" t="s">
        <v>38</v>
      </c>
      <c r="AX253" s="13" t="s">
        <v>84</v>
      </c>
      <c r="AY253" s="198" t="s">
        <v>196</v>
      </c>
    </row>
    <row r="254" spans="1:65" s="13" customFormat="1" ht="11.25">
      <c r="B254" s="196"/>
      <c r="D254" s="197" t="s">
        <v>205</v>
      </c>
      <c r="E254" s="198" t="s">
        <v>1</v>
      </c>
      <c r="F254" s="199" t="s">
        <v>3045</v>
      </c>
      <c r="H254" s="200">
        <v>2.2759999999999998</v>
      </c>
      <c r="I254" s="201"/>
      <c r="L254" s="196"/>
      <c r="M254" s="202"/>
      <c r="N254" s="203"/>
      <c r="O254" s="203"/>
      <c r="P254" s="203"/>
      <c r="Q254" s="203"/>
      <c r="R254" s="203"/>
      <c r="S254" s="203"/>
      <c r="T254" s="204"/>
      <c r="AT254" s="198" t="s">
        <v>205</v>
      </c>
      <c r="AU254" s="198" t="s">
        <v>94</v>
      </c>
      <c r="AV254" s="13" t="s">
        <v>94</v>
      </c>
      <c r="AW254" s="13" t="s">
        <v>38</v>
      </c>
      <c r="AX254" s="13" t="s">
        <v>84</v>
      </c>
      <c r="AY254" s="198" t="s">
        <v>196</v>
      </c>
    </row>
    <row r="255" spans="1:65" s="13" customFormat="1" ht="11.25">
      <c r="B255" s="196"/>
      <c r="D255" s="197" t="s">
        <v>205</v>
      </c>
      <c r="E255" s="198" t="s">
        <v>1</v>
      </c>
      <c r="F255" s="199" t="s">
        <v>3046</v>
      </c>
      <c r="H255" s="200">
        <v>4.0730000000000004</v>
      </c>
      <c r="I255" s="201"/>
      <c r="L255" s="196"/>
      <c r="M255" s="202"/>
      <c r="N255" s="203"/>
      <c r="O255" s="203"/>
      <c r="P255" s="203"/>
      <c r="Q255" s="203"/>
      <c r="R255" s="203"/>
      <c r="S255" s="203"/>
      <c r="T255" s="204"/>
      <c r="AT255" s="198" t="s">
        <v>205</v>
      </c>
      <c r="AU255" s="198" t="s">
        <v>94</v>
      </c>
      <c r="AV255" s="13" t="s">
        <v>94</v>
      </c>
      <c r="AW255" s="13" t="s">
        <v>38</v>
      </c>
      <c r="AX255" s="13" t="s">
        <v>84</v>
      </c>
      <c r="AY255" s="198" t="s">
        <v>196</v>
      </c>
    </row>
    <row r="256" spans="1:65" s="13" customFormat="1" ht="11.25">
      <c r="B256" s="196"/>
      <c r="D256" s="197" t="s">
        <v>205</v>
      </c>
      <c r="E256" s="198" t="s">
        <v>1</v>
      </c>
      <c r="F256" s="199" t="s">
        <v>3047</v>
      </c>
      <c r="H256" s="200">
        <v>1.2</v>
      </c>
      <c r="I256" s="201"/>
      <c r="L256" s="196"/>
      <c r="M256" s="202"/>
      <c r="N256" s="203"/>
      <c r="O256" s="203"/>
      <c r="P256" s="203"/>
      <c r="Q256" s="203"/>
      <c r="R256" s="203"/>
      <c r="S256" s="203"/>
      <c r="T256" s="204"/>
      <c r="AT256" s="198" t="s">
        <v>205</v>
      </c>
      <c r="AU256" s="198" t="s">
        <v>94</v>
      </c>
      <c r="AV256" s="13" t="s">
        <v>94</v>
      </c>
      <c r="AW256" s="13" t="s">
        <v>38</v>
      </c>
      <c r="AX256" s="13" t="s">
        <v>84</v>
      </c>
      <c r="AY256" s="198" t="s">
        <v>196</v>
      </c>
    </row>
    <row r="257" spans="2:51" s="13" customFormat="1" ht="11.25">
      <c r="B257" s="196"/>
      <c r="D257" s="197" t="s">
        <v>205</v>
      </c>
      <c r="E257" s="198" t="s">
        <v>1</v>
      </c>
      <c r="F257" s="199" t="s">
        <v>3048</v>
      </c>
      <c r="H257" s="200">
        <v>25.186</v>
      </c>
      <c r="I257" s="201"/>
      <c r="L257" s="196"/>
      <c r="M257" s="202"/>
      <c r="N257" s="203"/>
      <c r="O257" s="203"/>
      <c r="P257" s="203"/>
      <c r="Q257" s="203"/>
      <c r="R257" s="203"/>
      <c r="S257" s="203"/>
      <c r="T257" s="204"/>
      <c r="AT257" s="198" t="s">
        <v>205</v>
      </c>
      <c r="AU257" s="198" t="s">
        <v>94</v>
      </c>
      <c r="AV257" s="13" t="s">
        <v>94</v>
      </c>
      <c r="AW257" s="13" t="s">
        <v>38</v>
      </c>
      <c r="AX257" s="13" t="s">
        <v>84</v>
      </c>
      <c r="AY257" s="198" t="s">
        <v>196</v>
      </c>
    </row>
    <row r="258" spans="2:51" s="13" customFormat="1" ht="11.25">
      <c r="B258" s="196"/>
      <c r="D258" s="197" t="s">
        <v>205</v>
      </c>
      <c r="E258" s="198" t="s">
        <v>1</v>
      </c>
      <c r="F258" s="199" t="s">
        <v>3049</v>
      </c>
      <c r="H258" s="200">
        <v>1.228</v>
      </c>
      <c r="I258" s="201"/>
      <c r="L258" s="196"/>
      <c r="M258" s="202"/>
      <c r="N258" s="203"/>
      <c r="O258" s="203"/>
      <c r="P258" s="203"/>
      <c r="Q258" s="203"/>
      <c r="R258" s="203"/>
      <c r="S258" s="203"/>
      <c r="T258" s="204"/>
      <c r="AT258" s="198" t="s">
        <v>205</v>
      </c>
      <c r="AU258" s="198" t="s">
        <v>94</v>
      </c>
      <c r="AV258" s="13" t="s">
        <v>94</v>
      </c>
      <c r="AW258" s="13" t="s">
        <v>38</v>
      </c>
      <c r="AX258" s="13" t="s">
        <v>84</v>
      </c>
      <c r="AY258" s="198" t="s">
        <v>196</v>
      </c>
    </row>
    <row r="259" spans="2:51" s="13" customFormat="1" ht="11.25">
      <c r="B259" s="196"/>
      <c r="D259" s="197" t="s">
        <v>205</v>
      </c>
      <c r="E259" s="198" t="s">
        <v>1</v>
      </c>
      <c r="F259" s="199" t="s">
        <v>3050</v>
      </c>
      <c r="H259" s="200">
        <v>44.204000000000001</v>
      </c>
      <c r="I259" s="201"/>
      <c r="L259" s="196"/>
      <c r="M259" s="202"/>
      <c r="N259" s="203"/>
      <c r="O259" s="203"/>
      <c r="P259" s="203"/>
      <c r="Q259" s="203"/>
      <c r="R259" s="203"/>
      <c r="S259" s="203"/>
      <c r="T259" s="204"/>
      <c r="AT259" s="198" t="s">
        <v>205</v>
      </c>
      <c r="AU259" s="198" t="s">
        <v>94</v>
      </c>
      <c r="AV259" s="13" t="s">
        <v>94</v>
      </c>
      <c r="AW259" s="13" t="s">
        <v>38</v>
      </c>
      <c r="AX259" s="13" t="s">
        <v>84</v>
      </c>
      <c r="AY259" s="198" t="s">
        <v>196</v>
      </c>
    </row>
    <row r="260" spans="2:51" s="13" customFormat="1" ht="11.25">
      <c r="B260" s="196"/>
      <c r="D260" s="197" t="s">
        <v>205</v>
      </c>
      <c r="E260" s="198" t="s">
        <v>1</v>
      </c>
      <c r="F260" s="199" t="s">
        <v>3051</v>
      </c>
      <c r="H260" s="200">
        <v>14.132999999999999</v>
      </c>
      <c r="I260" s="201"/>
      <c r="L260" s="196"/>
      <c r="M260" s="202"/>
      <c r="N260" s="203"/>
      <c r="O260" s="203"/>
      <c r="P260" s="203"/>
      <c r="Q260" s="203"/>
      <c r="R260" s="203"/>
      <c r="S260" s="203"/>
      <c r="T260" s="204"/>
      <c r="AT260" s="198" t="s">
        <v>205</v>
      </c>
      <c r="AU260" s="198" t="s">
        <v>94</v>
      </c>
      <c r="AV260" s="13" t="s">
        <v>94</v>
      </c>
      <c r="AW260" s="13" t="s">
        <v>38</v>
      </c>
      <c r="AX260" s="13" t="s">
        <v>84</v>
      </c>
      <c r="AY260" s="198" t="s">
        <v>196</v>
      </c>
    </row>
    <row r="261" spans="2:51" s="13" customFormat="1" ht="11.25">
      <c r="B261" s="196"/>
      <c r="D261" s="197" t="s">
        <v>205</v>
      </c>
      <c r="E261" s="198" t="s">
        <v>1</v>
      </c>
      <c r="F261" s="199" t="s">
        <v>3052</v>
      </c>
      <c r="H261" s="200">
        <v>1.639</v>
      </c>
      <c r="I261" s="201"/>
      <c r="L261" s="196"/>
      <c r="M261" s="202"/>
      <c r="N261" s="203"/>
      <c r="O261" s="203"/>
      <c r="P261" s="203"/>
      <c r="Q261" s="203"/>
      <c r="R261" s="203"/>
      <c r="S261" s="203"/>
      <c r="T261" s="204"/>
      <c r="AT261" s="198" t="s">
        <v>205</v>
      </c>
      <c r="AU261" s="198" t="s">
        <v>94</v>
      </c>
      <c r="AV261" s="13" t="s">
        <v>94</v>
      </c>
      <c r="AW261" s="13" t="s">
        <v>38</v>
      </c>
      <c r="AX261" s="13" t="s">
        <v>84</v>
      </c>
      <c r="AY261" s="198" t="s">
        <v>196</v>
      </c>
    </row>
    <row r="262" spans="2:51" s="13" customFormat="1" ht="11.25">
      <c r="B262" s="196"/>
      <c r="D262" s="197" t="s">
        <v>205</v>
      </c>
      <c r="E262" s="198" t="s">
        <v>1</v>
      </c>
      <c r="F262" s="199" t="s">
        <v>3053</v>
      </c>
      <c r="H262" s="200">
        <v>1.351</v>
      </c>
      <c r="I262" s="201"/>
      <c r="L262" s="196"/>
      <c r="M262" s="202"/>
      <c r="N262" s="203"/>
      <c r="O262" s="203"/>
      <c r="P262" s="203"/>
      <c r="Q262" s="203"/>
      <c r="R262" s="203"/>
      <c r="S262" s="203"/>
      <c r="T262" s="204"/>
      <c r="AT262" s="198" t="s">
        <v>205</v>
      </c>
      <c r="AU262" s="198" t="s">
        <v>94</v>
      </c>
      <c r="AV262" s="13" t="s">
        <v>94</v>
      </c>
      <c r="AW262" s="13" t="s">
        <v>38</v>
      </c>
      <c r="AX262" s="13" t="s">
        <v>84</v>
      </c>
      <c r="AY262" s="198" t="s">
        <v>196</v>
      </c>
    </row>
    <row r="263" spans="2:51" s="13" customFormat="1" ht="11.25">
      <c r="B263" s="196"/>
      <c r="D263" s="197" t="s">
        <v>205</v>
      </c>
      <c r="E263" s="198" t="s">
        <v>1</v>
      </c>
      <c r="F263" s="199" t="s">
        <v>3054</v>
      </c>
      <c r="H263" s="200">
        <v>52.048999999999999</v>
      </c>
      <c r="I263" s="201"/>
      <c r="L263" s="196"/>
      <c r="M263" s="202"/>
      <c r="N263" s="203"/>
      <c r="O263" s="203"/>
      <c r="P263" s="203"/>
      <c r="Q263" s="203"/>
      <c r="R263" s="203"/>
      <c r="S263" s="203"/>
      <c r="T263" s="204"/>
      <c r="AT263" s="198" t="s">
        <v>205</v>
      </c>
      <c r="AU263" s="198" t="s">
        <v>94</v>
      </c>
      <c r="AV263" s="13" t="s">
        <v>94</v>
      </c>
      <c r="AW263" s="13" t="s">
        <v>38</v>
      </c>
      <c r="AX263" s="13" t="s">
        <v>84</v>
      </c>
      <c r="AY263" s="198" t="s">
        <v>196</v>
      </c>
    </row>
    <row r="264" spans="2:51" s="13" customFormat="1" ht="11.25">
      <c r="B264" s="196"/>
      <c r="D264" s="197" t="s">
        <v>205</v>
      </c>
      <c r="E264" s="198" t="s">
        <v>1</v>
      </c>
      <c r="F264" s="199" t="s">
        <v>3055</v>
      </c>
      <c r="H264" s="200">
        <v>15.941000000000001</v>
      </c>
      <c r="I264" s="201"/>
      <c r="L264" s="196"/>
      <c r="M264" s="202"/>
      <c r="N264" s="203"/>
      <c r="O264" s="203"/>
      <c r="P264" s="203"/>
      <c r="Q264" s="203"/>
      <c r="R264" s="203"/>
      <c r="S264" s="203"/>
      <c r="T264" s="204"/>
      <c r="AT264" s="198" t="s">
        <v>205</v>
      </c>
      <c r="AU264" s="198" t="s">
        <v>94</v>
      </c>
      <c r="AV264" s="13" t="s">
        <v>94</v>
      </c>
      <c r="AW264" s="13" t="s">
        <v>38</v>
      </c>
      <c r="AX264" s="13" t="s">
        <v>84</v>
      </c>
      <c r="AY264" s="198" t="s">
        <v>196</v>
      </c>
    </row>
    <row r="265" spans="2:51" s="13" customFormat="1" ht="11.25">
      <c r="B265" s="196"/>
      <c r="D265" s="197" t="s">
        <v>205</v>
      </c>
      <c r="E265" s="198" t="s">
        <v>1</v>
      </c>
      <c r="F265" s="199" t="s">
        <v>3056</v>
      </c>
      <c r="H265" s="200">
        <v>40.902999999999999</v>
      </c>
      <c r="I265" s="201"/>
      <c r="L265" s="196"/>
      <c r="M265" s="202"/>
      <c r="N265" s="203"/>
      <c r="O265" s="203"/>
      <c r="P265" s="203"/>
      <c r="Q265" s="203"/>
      <c r="R265" s="203"/>
      <c r="S265" s="203"/>
      <c r="T265" s="204"/>
      <c r="AT265" s="198" t="s">
        <v>205</v>
      </c>
      <c r="AU265" s="198" t="s">
        <v>94</v>
      </c>
      <c r="AV265" s="13" t="s">
        <v>94</v>
      </c>
      <c r="AW265" s="13" t="s">
        <v>38</v>
      </c>
      <c r="AX265" s="13" t="s">
        <v>84</v>
      </c>
      <c r="AY265" s="198" t="s">
        <v>196</v>
      </c>
    </row>
    <row r="266" spans="2:51" s="13" customFormat="1" ht="11.25">
      <c r="B266" s="196"/>
      <c r="D266" s="197" t="s">
        <v>205</v>
      </c>
      <c r="E266" s="198" t="s">
        <v>1</v>
      </c>
      <c r="F266" s="199" t="s">
        <v>3057</v>
      </c>
      <c r="H266" s="200">
        <v>21.556999999999999</v>
      </c>
      <c r="I266" s="201"/>
      <c r="L266" s="196"/>
      <c r="M266" s="202"/>
      <c r="N266" s="203"/>
      <c r="O266" s="203"/>
      <c r="P266" s="203"/>
      <c r="Q266" s="203"/>
      <c r="R266" s="203"/>
      <c r="S266" s="203"/>
      <c r="T266" s="204"/>
      <c r="AT266" s="198" t="s">
        <v>205</v>
      </c>
      <c r="AU266" s="198" t="s">
        <v>94</v>
      </c>
      <c r="AV266" s="13" t="s">
        <v>94</v>
      </c>
      <c r="AW266" s="13" t="s">
        <v>38</v>
      </c>
      <c r="AX266" s="13" t="s">
        <v>84</v>
      </c>
      <c r="AY266" s="198" t="s">
        <v>196</v>
      </c>
    </row>
    <row r="267" spans="2:51" s="13" customFormat="1" ht="11.25">
      <c r="B267" s="196"/>
      <c r="D267" s="197" t="s">
        <v>205</v>
      </c>
      <c r="E267" s="198" t="s">
        <v>1</v>
      </c>
      <c r="F267" s="199" t="s">
        <v>3058</v>
      </c>
      <c r="H267" s="200">
        <v>1.3580000000000001</v>
      </c>
      <c r="I267" s="201"/>
      <c r="L267" s="196"/>
      <c r="M267" s="202"/>
      <c r="N267" s="203"/>
      <c r="O267" s="203"/>
      <c r="P267" s="203"/>
      <c r="Q267" s="203"/>
      <c r="R267" s="203"/>
      <c r="S267" s="203"/>
      <c r="T267" s="204"/>
      <c r="AT267" s="198" t="s">
        <v>205</v>
      </c>
      <c r="AU267" s="198" t="s">
        <v>94</v>
      </c>
      <c r="AV267" s="13" t="s">
        <v>94</v>
      </c>
      <c r="AW267" s="13" t="s">
        <v>38</v>
      </c>
      <c r="AX267" s="13" t="s">
        <v>84</v>
      </c>
      <c r="AY267" s="198" t="s">
        <v>196</v>
      </c>
    </row>
    <row r="268" spans="2:51" s="13" customFormat="1" ht="11.25">
      <c r="B268" s="196"/>
      <c r="D268" s="197" t="s">
        <v>205</v>
      </c>
      <c r="E268" s="198" t="s">
        <v>1</v>
      </c>
      <c r="F268" s="199" t="s">
        <v>3059</v>
      </c>
      <c r="H268" s="200">
        <v>14.401999999999999</v>
      </c>
      <c r="I268" s="201"/>
      <c r="L268" s="196"/>
      <c r="M268" s="202"/>
      <c r="N268" s="203"/>
      <c r="O268" s="203"/>
      <c r="P268" s="203"/>
      <c r="Q268" s="203"/>
      <c r="R268" s="203"/>
      <c r="S268" s="203"/>
      <c r="T268" s="204"/>
      <c r="AT268" s="198" t="s">
        <v>205</v>
      </c>
      <c r="AU268" s="198" t="s">
        <v>94</v>
      </c>
      <c r="AV268" s="13" t="s">
        <v>94</v>
      </c>
      <c r="AW268" s="13" t="s">
        <v>38</v>
      </c>
      <c r="AX268" s="13" t="s">
        <v>84</v>
      </c>
      <c r="AY268" s="198" t="s">
        <v>196</v>
      </c>
    </row>
    <row r="269" spans="2:51" s="13" customFormat="1" ht="11.25">
      <c r="B269" s="196"/>
      <c r="D269" s="197" t="s">
        <v>205</v>
      </c>
      <c r="E269" s="198" t="s">
        <v>1</v>
      </c>
      <c r="F269" s="199" t="s">
        <v>3060</v>
      </c>
      <c r="H269" s="200">
        <v>29.826000000000001</v>
      </c>
      <c r="I269" s="201"/>
      <c r="L269" s="196"/>
      <c r="M269" s="202"/>
      <c r="N269" s="203"/>
      <c r="O269" s="203"/>
      <c r="P269" s="203"/>
      <c r="Q269" s="203"/>
      <c r="R269" s="203"/>
      <c r="S269" s="203"/>
      <c r="T269" s="204"/>
      <c r="AT269" s="198" t="s">
        <v>205</v>
      </c>
      <c r="AU269" s="198" t="s">
        <v>94</v>
      </c>
      <c r="AV269" s="13" t="s">
        <v>94</v>
      </c>
      <c r="AW269" s="13" t="s">
        <v>38</v>
      </c>
      <c r="AX269" s="13" t="s">
        <v>84</v>
      </c>
      <c r="AY269" s="198" t="s">
        <v>196</v>
      </c>
    </row>
    <row r="270" spans="2:51" s="13" customFormat="1" ht="11.25">
      <c r="B270" s="196"/>
      <c r="D270" s="197" t="s">
        <v>205</v>
      </c>
      <c r="E270" s="198" t="s">
        <v>1</v>
      </c>
      <c r="F270" s="199" t="s">
        <v>3061</v>
      </c>
      <c r="H270" s="200">
        <v>13.141999999999999</v>
      </c>
      <c r="I270" s="201"/>
      <c r="L270" s="196"/>
      <c r="M270" s="202"/>
      <c r="N270" s="203"/>
      <c r="O270" s="203"/>
      <c r="P270" s="203"/>
      <c r="Q270" s="203"/>
      <c r="R270" s="203"/>
      <c r="S270" s="203"/>
      <c r="T270" s="204"/>
      <c r="AT270" s="198" t="s">
        <v>205</v>
      </c>
      <c r="AU270" s="198" t="s">
        <v>94</v>
      </c>
      <c r="AV270" s="13" t="s">
        <v>94</v>
      </c>
      <c r="AW270" s="13" t="s">
        <v>38</v>
      </c>
      <c r="AX270" s="13" t="s">
        <v>84</v>
      </c>
      <c r="AY270" s="198" t="s">
        <v>196</v>
      </c>
    </row>
    <row r="271" spans="2:51" s="13" customFormat="1" ht="11.25">
      <c r="B271" s="196"/>
      <c r="D271" s="197" t="s">
        <v>205</v>
      </c>
      <c r="E271" s="198" t="s">
        <v>1</v>
      </c>
      <c r="F271" s="199" t="s">
        <v>3062</v>
      </c>
      <c r="H271" s="200">
        <v>1.4330000000000001</v>
      </c>
      <c r="I271" s="201"/>
      <c r="L271" s="196"/>
      <c r="M271" s="202"/>
      <c r="N271" s="203"/>
      <c r="O271" s="203"/>
      <c r="P271" s="203"/>
      <c r="Q271" s="203"/>
      <c r="R271" s="203"/>
      <c r="S271" s="203"/>
      <c r="T271" s="204"/>
      <c r="AT271" s="198" t="s">
        <v>205</v>
      </c>
      <c r="AU271" s="198" t="s">
        <v>94</v>
      </c>
      <c r="AV271" s="13" t="s">
        <v>94</v>
      </c>
      <c r="AW271" s="13" t="s">
        <v>38</v>
      </c>
      <c r="AX271" s="13" t="s">
        <v>84</v>
      </c>
      <c r="AY271" s="198" t="s">
        <v>196</v>
      </c>
    </row>
    <row r="272" spans="2:51" s="13" customFormat="1" ht="11.25">
      <c r="B272" s="196"/>
      <c r="D272" s="197" t="s">
        <v>205</v>
      </c>
      <c r="E272" s="198" t="s">
        <v>1</v>
      </c>
      <c r="F272" s="199" t="s">
        <v>3063</v>
      </c>
      <c r="H272" s="200">
        <v>11.252000000000001</v>
      </c>
      <c r="I272" s="201"/>
      <c r="L272" s="196"/>
      <c r="M272" s="202"/>
      <c r="N272" s="203"/>
      <c r="O272" s="203"/>
      <c r="P272" s="203"/>
      <c r="Q272" s="203"/>
      <c r="R272" s="203"/>
      <c r="S272" s="203"/>
      <c r="T272" s="204"/>
      <c r="AT272" s="198" t="s">
        <v>205</v>
      </c>
      <c r="AU272" s="198" t="s">
        <v>94</v>
      </c>
      <c r="AV272" s="13" t="s">
        <v>94</v>
      </c>
      <c r="AW272" s="13" t="s">
        <v>38</v>
      </c>
      <c r="AX272" s="13" t="s">
        <v>84</v>
      </c>
      <c r="AY272" s="198" t="s">
        <v>196</v>
      </c>
    </row>
    <row r="273" spans="2:51" s="13" customFormat="1" ht="11.25">
      <c r="B273" s="196"/>
      <c r="D273" s="197" t="s">
        <v>205</v>
      </c>
      <c r="E273" s="198" t="s">
        <v>1</v>
      </c>
      <c r="F273" s="199" t="s">
        <v>3064</v>
      </c>
      <c r="H273" s="200">
        <v>1.325</v>
      </c>
      <c r="I273" s="201"/>
      <c r="L273" s="196"/>
      <c r="M273" s="202"/>
      <c r="N273" s="203"/>
      <c r="O273" s="203"/>
      <c r="P273" s="203"/>
      <c r="Q273" s="203"/>
      <c r="R273" s="203"/>
      <c r="S273" s="203"/>
      <c r="T273" s="204"/>
      <c r="AT273" s="198" t="s">
        <v>205</v>
      </c>
      <c r="AU273" s="198" t="s">
        <v>94</v>
      </c>
      <c r="AV273" s="13" t="s">
        <v>94</v>
      </c>
      <c r="AW273" s="13" t="s">
        <v>38</v>
      </c>
      <c r="AX273" s="13" t="s">
        <v>84</v>
      </c>
      <c r="AY273" s="198" t="s">
        <v>196</v>
      </c>
    </row>
    <row r="274" spans="2:51" s="13" customFormat="1" ht="11.25">
      <c r="B274" s="196"/>
      <c r="D274" s="197" t="s">
        <v>205</v>
      </c>
      <c r="E274" s="198" t="s">
        <v>1</v>
      </c>
      <c r="F274" s="199" t="s">
        <v>3065</v>
      </c>
      <c r="H274" s="200">
        <v>1.2889999999999999</v>
      </c>
      <c r="I274" s="201"/>
      <c r="L274" s="196"/>
      <c r="M274" s="202"/>
      <c r="N274" s="203"/>
      <c r="O274" s="203"/>
      <c r="P274" s="203"/>
      <c r="Q274" s="203"/>
      <c r="R274" s="203"/>
      <c r="S274" s="203"/>
      <c r="T274" s="204"/>
      <c r="AT274" s="198" t="s">
        <v>205</v>
      </c>
      <c r="AU274" s="198" t="s">
        <v>94</v>
      </c>
      <c r="AV274" s="13" t="s">
        <v>94</v>
      </c>
      <c r="AW274" s="13" t="s">
        <v>38</v>
      </c>
      <c r="AX274" s="13" t="s">
        <v>84</v>
      </c>
      <c r="AY274" s="198" t="s">
        <v>196</v>
      </c>
    </row>
    <row r="275" spans="2:51" s="13" customFormat="1" ht="11.25">
      <c r="B275" s="196"/>
      <c r="D275" s="197" t="s">
        <v>205</v>
      </c>
      <c r="E275" s="198" t="s">
        <v>1</v>
      </c>
      <c r="F275" s="199" t="s">
        <v>3066</v>
      </c>
      <c r="H275" s="200">
        <v>25.318999999999999</v>
      </c>
      <c r="I275" s="201"/>
      <c r="L275" s="196"/>
      <c r="M275" s="202"/>
      <c r="N275" s="203"/>
      <c r="O275" s="203"/>
      <c r="P275" s="203"/>
      <c r="Q275" s="203"/>
      <c r="R275" s="203"/>
      <c r="S275" s="203"/>
      <c r="T275" s="204"/>
      <c r="AT275" s="198" t="s">
        <v>205</v>
      </c>
      <c r="AU275" s="198" t="s">
        <v>94</v>
      </c>
      <c r="AV275" s="13" t="s">
        <v>94</v>
      </c>
      <c r="AW275" s="13" t="s">
        <v>38</v>
      </c>
      <c r="AX275" s="13" t="s">
        <v>84</v>
      </c>
      <c r="AY275" s="198" t="s">
        <v>196</v>
      </c>
    </row>
    <row r="276" spans="2:51" s="13" customFormat="1" ht="11.25">
      <c r="B276" s="196"/>
      <c r="D276" s="197" t="s">
        <v>205</v>
      </c>
      <c r="E276" s="198" t="s">
        <v>1</v>
      </c>
      <c r="F276" s="199" t="s">
        <v>3067</v>
      </c>
      <c r="H276" s="200">
        <v>18.265000000000001</v>
      </c>
      <c r="I276" s="201"/>
      <c r="L276" s="196"/>
      <c r="M276" s="202"/>
      <c r="N276" s="203"/>
      <c r="O276" s="203"/>
      <c r="P276" s="203"/>
      <c r="Q276" s="203"/>
      <c r="R276" s="203"/>
      <c r="S276" s="203"/>
      <c r="T276" s="204"/>
      <c r="AT276" s="198" t="s">
        <v>205</v>
      </c>
      <c r="AU276" s="198" t="s">
        <v>94</v>
      </c>
      <c r="AV276" s="13" t="s">
        <v>94</v>
      </c>
      <c r="AW276" s="13" t="s">
        <v>38</v>
      </c>
      <c r="AX276" s="13" t="s">
        <v>84</v>
      </c>
      <c r="AY276" s="198" t="s">
        <v>196</v>
      </c>
    </row>
    <row r="277" spans="2:51" s="13" customFormat="1" ht="11.25">
      <c r="B277" s="196"/>
      <c r="D277" s="197" t="s">
        <v>205</v>
      </c>
      <c r="E277" s="198" t="s">
        <v>1</v>
      </c>
      <c r="F277" s="199" t="s">
        <v>3068</v>
      </c>
      <c r="H277" s="200">
        <v>11.276999999999999</v>
      </c>
      <c r="I277" s="201"/>
      <c r="L277" s="196"/>
      <c r="M277" s="202"/>
      <c r="N277" s="203"/>
      <c r="O277" s="203"/>
      <c r="P277" s="203"/>
      <c r="Q277" s="203"/>
      <c r="R277" s="203"/>
      <c r="S277" s="203"/>
      <c r="T277" s="204"/>
      <c r="AT277" s="198" t="s">
        <v>205</v>
      </c>
      <c r="AU277" s="198" t="s">
        <v>94</v>
      </c>
      <c r="AV277" s="13" t="s">
        <v>94</v>
      </c>
      <c r="AW277" s="13" t="s">
        <v>38</v>
      </c>
      <c r="AX277" s="13" t="s">
        <v>84</v>
      </c>
      <c r="AY277" s="198" t="s">
        <v>196</v>
      </c>
    </row>
    <row r="278" spans="2:51" s="13" customFormat="1" ht="11.25">
      <c r="B278" s="196"/>
      <c r="D278" s="197" t="s">
        <v>205</v>
      </c>
      <c r="E278" s="198" t="s">
        <v>1</v>
      </c>
      <c r="F278" s="199" t="s">
        <v>3069</v>
      </c>
      <c r="H278" s="200">
        <v>1.3149999999999999</v>
      </c>
      <c r="I278" s="201"/>
      <c r="L278" s="196"/>
      <c r="M278" s="202"/>
      <c r="N278" s="203"/>
      <c r="O278" s="203"/>
      <c r="P278" s="203"/>
      <c r="Q278" s="203"/>
      <c r="R278" s="203"/>
      <c r="S278" s="203"/>
      <c r="T278" s="204"/>
      <c r="AT278" s="198" t="s">
        <v>205</v>
      </c>
      <c r="AU278" s="198" t="s">
        <v>94</v>
      </c>
      <c r="AV278" s="13" t="s">
        <v>94</v>
      </c>
      <c r="AW278" s="13" t="s">
        <v>38</v>
      </c>
      <c r="AX278" s="13" t="s">
        <v>84</v>
      </c>
      <c r="AY278" s="198" t="s">
        <v>196</v>
      </c>
    </row>
    <row r="279" spans="2:51" s="13" customFormat="1" ht="11.25">
      <c r="B279" s="196"/>
      <c r="D279" s="197" t="s">
        <v>205</v>
      </c>
      <c r="E279" s="198" t="s">
        <v>1</v>
      </c>
      <c r="F279" s="199" t="s">
        <v>3070</v>
      </c>
      <c r="H279" s="200">
        <v>1.35</v>
      </c>
      <c r="I279" s="201"/>
      <c r="L279" s="196"/>
      <c r="M279" s="202"/>
      <c r="N279" s="203"/>
      <c r="O279" s="203"/>
      <c r="P279" s="203"/>
      <c r="Q279" s="203"/>
      <c r="R279" s="203"/>
      <c r="S279" s="203"/>
      <c r="T279" s="204"/>
      <c r="AT279" s="198" t="s">
        <v>205</v>
      </c>
      <c r="AU279" s="198" t="s">
        <v>94</v>
      </c>
      <c r="AV279" s="13" t="s">
        <v>94</v>
      </c>
      <c r="AW279" s="13" t="s">
        <v>38</v>
      </c>
      <c r="AX279" s="13" t="s">
        <v>84</v>
      </c>
      <c r="AY279" s="198" t="s">
        <v>196</v>
      </c>
    </row>
    <row r="280" spans="2:51" s="13" customFormat="1" ht="11.25">
      <c r="B280" s="196"/>
      <c r="D280" s="197" t="s">
        <v>205</v>
      </c>
      <c r="E280" s="198" t="s">
        <v>1</v>
      </c>
      <c r="F280" s="199" t="s">
        <v>3071</v>
      </c>
      <c r="H280" s="200">
        <v>20.989000000000001</v>
      </c>
      <c r="I280" s="201"/>
      <c r="L280" s="196"/>
      <c r="M280" s="202"/>
      <c r="N280" s="203"/>
      <c r="O280" s="203"/>
      <c r="P280" s="203"/>
      <c r="Q280" s="203"/>
      <c r="R280" s="203"/>
      <c r="S280" s="203"/>
      <c r="T280" s="204"/>
      <c r="AT280" s="198" t="s">
        <v>205</v>
      </c>
      <c r="AU280" s="198" t="s">
        <v>94</v>
      </c>
      <c r="AV280" s="13" t="s">
        <v>94</v>
      </c>
      <c r="AW280" s="13" t="s">
        <v>38</v>
      </c>
      <c r="AX280" s="13" t="s">
        <v>84</v>
      </c>
      <c r="AY280" s="198" t="s">
        <v>196</v>
      </c>
    </row>
    <row r="281" spans="2:51" s="13" customFormat="1" ht="11.25">
      <c r="B281" s="196"/>
      <c r="D281" s="197" t="s">
        <v>205</v>
      </c>
      <c r="E281" s="198" t="s">
        <v>1</v>
      </c>
      <c r="F281" s="199" t="s">
        <v>3072</v>
      </c>
      <c r="H281" s="200">
        <v>9.8079999999999998</v>
      </c>
      <c r="I281" s="201"/>
      <c r="L281" s="196"/>
      <c r="M281" s="202"/>
      <c r="N281" s="203"/>
      <c r="O281" s="203"/>
      <c r="P281" s="203"/>
      <c r="Q281" s="203"/>
      <c r="R281" s="203"/>
      <c r="S281" s="203"/>
      <c r="T281" s="204"/>
      <c r="AT281" s="198" t="s">
        <v>205</v>
      </c>
      <c r="AU281" s="198" t="s">
        <v>94</v>
      </c>
      <c r="AV281" s="13" t="s">
        <v>94</v>
      </c>
      <c r="AW281" s="13" t="s">
        <v>38</v>
      </c>
      <c r="AX281" s="13" t="s">
        <v>84</v>
      </c>
      <c r="AY281" s="198" t="s">
        <v>196</v>
      </c>
    </row>
    <row r="282" spans="2:51" s="13" customFormat="1" ht="11.25">
      <c r="B282" s="196"/>
      <c r="D282" s="197" t="s">
        <v>205</v>
      </c>
      <c r="E282" s="198" t="s">
        <v>1</v>
      </c>
      <c r="F282" s="199" t="s">
        <v>3073</v>
      </c>
      <c r="H282" s="200">
        <v>1.3759999999999999</v>
      </c>
      <c r="I282" s="201"/>
      <c r="L282" s="196"/>
      <c r="M282" s="202"/>
      <c r="N282" s="203"/>
      <c r="O282" s="203"/>
      <c r="P282" s="203"/>
      <c r="Q282" s="203"/>
      <c r="R282" s="203"/>
      <c r="S282" s="203"/>
      <c r="T282" s="204"/>
      <c r="AT282" s="198" t="s">
        <v>205</v>
      </c>
      <c r="AU282" s="198" t="s">
        <v>94</v>
      </c>
      <c r="AV282" s="13" t="s">
        <v>94</v>
      </c>
      <c r="AW282" s="13" t="s">
        <v>38</v>
      </c>
      <c r="AX282" s="13" t="s">
        <v>84</v>
      </c>
      <c r="AY282" s="198" t="s">
        <v>196</v>
      </c>
    </row>
    <row r="283" spans="2:51" s="13" customFormat="1" ht="11.25">
      <c r="B283" s="196"/>
      <c r="D283" s="197" t="s">
        <v>205</v>
      </c>
      <c r="E283" s="198" t="s">
        <v>1</v>
      </c>
      <c r="F283" s="199" t="s">
        <v>3074</v>
      </c>
      <c r="H283" s="200">
        <v>21.984999999999999</v>
      </c>
      <c r="I283" s="201"/>
      <c r="L283" s="196"/>
      <c r="M283" s="202"/>
      <c r="N283" s="203"/>
      <c r="O283" s="203"/>
      <c r="P283" s="203"/>
      <c r="Q283" s="203"/>
      <c r="R283" s="203"/>
      <c r="S283" s="203"/>
      <c r="T283" s="204"/>
      <c r="AT283" s="198" t="s">
        <v>205</v>
      </c>
      <c r="AU283" s="198" t="s">
        <v>94</v>
      </c>
      <c r="AV283" s="13" t="s">
        <v>94</v>
      </c>
      <c r="AW283" s="13" t="s">
        <v>38</v>
      </c>
      <c r="AX283" s="13" t="s">
        <v>84</v>
      </c>
      <c r="AY283" s="198" t="s">
        <v>196</v>
      </c>
    </row>
    <row r="284" spans="2:51" s="13" customFormat="1" ht="11.25">
      <c r="B284" s="196"/>
      <c r="D284" s="197" t="s">
        <v>205</v>
      </c>
      <c r="E284" s="198" t="s">
        <v>1</v>
      </c>
      <c r="F284" s="199" t="s">
        <v>3075</v>
      </c>
      <c r="H284" s="200">
        <v>1.4159999999999999</v>
      </c>
      <c r="I284" s="201"/>
      <c r="L284" s="196"/>
      <c r="M284" s="202"/>
      <c r="N284" s="203"/>
      <c r="O284" s="203"/>
      <c r="P284" s="203"/>
      <c r="Q284" s="203"/>
      <c r="R284" s="203"/>
      <c r="S284" s="203"/>
      <c r="T284" s="204"/>
      <c r="AT284" s="198" t="s">
        <v>205</v>
      </c>
      <c r="AU284" s="198" t="s">
        <v>94</v>
      </c>
      <c r="AV284" s="13" t="s">
        <v>94</v>
      </c>
      <c r="AW284" s="13" t="s">
        <v>38</v>
      </c>
      <c r="AX284" s="13" t="s">
        <v>84</v>
      </c>
      <c r="AY284" s="198" t="s">
        <v>196</v>
      </c>
    </row>
    <row r="285" spans="2:51" s="13" customFormat="1" ht="11.25">
      <c r="B285" s="196"/>
      <c r="D285" s="197" t="s">
        <v>205</v>
      </c>
      <c r="E285" s="198" t="s">
        <v>1</v>
      </c>
      <c r="F285" s="199" t="s">
        <v>3076</v>
      </c>
      <c r="H285" s="200">
        <v>1.4079999999999999</v>
      </c>
      <c r="I285" s="201"/>
      <c r="L285" s="196"/>
      <c r="M285" s="202"/>
      <c r="N285" s="203"/>
      <c r="O285" s="203"/>
      <c r="P285" s="203"/>
      <c r="Q285" s="203"/>
      <c r="R285" s="203"/>
      <c r="S285" s="203"/>
      <c r="T285" s="204"/>
      <c r="AT285" s="198" t="s">
        <v>205</v>
      </c>
      <c r="AU285" s="198" t="s">
        <v>94</v>
      </c>
      <c r="AV285" s="13" t="s">
        <v>94</v>
      </c>
      <c r="AW285" s="13" t="s">
        <v>38</v>
      </c>
      <c r="AX285" s="13" t="s">
        <v>84</v>
      </c>
      <c r="AY285" s="198" t="s">
        <v>196</v>
      </c>
    </row>
    <row r="286" spans="2:51" s="13" customFormat="1" ht="11.25">
      <c r="B286" s="196"/>
      <c r="D286" s="197" t="s">
        <v>205</v>
      </c>
      <c r="E286" s="198" t="s">
        <v>1</v>
      </c>
      <c r="F286" s="199" t="s">
        <v>3077</v>
      </c>
      <c r="H286" s="200">
        <v>19.802</v>
      </c>
      <c r="I286" s="201"/>
      <c r="L286" s="196"/>
      <c r="M286" s="202"/>
      <c r="N286" s="203"/>
      <c r="O286" s="203"/>
      <c r="P286" s="203"/>
      <c r="Q286" s="203"/>
      <c r="R286" s="203"/>
      <c r="S286" s="203"/>
      <c r="T286" s="204"/>
      <c r="AT286" s="198" t="s">
        <v>205</v>
      </c>
      <c r="AU286" s="198" t="s">
        <v>94</v>
      </c>
      <c r="AV286" s="13" t="s">
        <v>94</v>
      </c>
      <c r="AW286" s="13" t="s">
        <v>38</v>
      </c>
      <c r="AX286" s="13" t="s">
        <v>84</v>
      </c>
      <c r="AY286" s="198" t="s">
        <v>196</v>
      </c>
    </row>
    <row r="287" spans="2:51" s="13" customFormat="1" ht="11.25">
      <c r="B287" s="196"/>
      <c r="D287" s="197" t="s">
        <v>205</v>
      </c>
      <c r="E287" s="198" t="s">
        <v>1</v>
      </c>
      <c r="F287" s="199" t="s">
        <v>3078</v>
      </c>
      <c r="H287" s="200">
        <v>20.55</v>
      </c>
      <c r="I287" s="201"/>
      <c r="L287" s="196"/>
      <c r="M287" s="202"/>
      <c r="N287" s="203"/>
      <c r="O287" s="203"/>
      <c r="P287" s="203"/>
      <c r="Q287" s="203"/>
      <c r="R287" s="203"/>
      <c r="S287" s="203"/>
      <c r="T287" s="204"/>
      <c r="AT287" s="198" t="s">
        <v>205</v>
      </c>
      <c r="AU287" s="198" t="s">
        <v>94</v>
      </c>
      <c r="AV287" s="13" t="s">
        <v>94</v>
      </c>
      <c r="AW287" s="13" t="s">
        <v>38</v>
      </c>
      <c r="AX287" s="13" t="s">
        <v>84</v>
      </c>
      <c r="AY287" s="198" t="s">
        <v>196</v>
      </c>
    </row>
    <row r="288" spans="2:51" s="13" customFormat="1" ht="11.25">
      <c r="B288" s="196"/>
      <c r="D288" s="197" t="s">
        <v>205</v>
      </c>
      <c r="E288" s="198" t="s">
        <v>1</v>
      </c>
      <c r="F288" s="199" t="s">
        <v>3079</v>
      </c>
      <c r="H288" s="200">
        <v>12.065</v>
      </c>
      <c r="I288" s="201"/>
      <c r="L288" s="196"/>
      <c r="M288" s="202"/>
      <c r="N288" s="203"/>
      <c r="O288" s="203"/>
      <c r="P288" s="203"/>
      <c r="Q288" s="203"/>
      <c r="R288" s="203"/>
      <c r="S288" s="203"/>
      <c r="T288" s="204"/>
      <c r="AT288" s="198" t="s">
        <v>205</v>
      </c>
      <c r="AU288" s="198" t="s">
        <v>94</v>
      </c>
      <c r="AV288" s="13" t="s">
        <v>94</v>
      </c>
      <c r="AW288" s="13" t="s">
        <v>38</v>
      </c>
      <c r="AX288" s="13" t="s">
        <v>84</v>
      </c>
      <c r="AY288" s="198" t="s">
        <v>196</v>
      </c>
    </row>
    <row r="289" spans="2:51" s="13" customFormat="1" ht="11.25">
      <c r="B289" s="196"/>
      <c r="D289" s="197" t="s">
        <v>205</v>
      </c>
      <c r="E289" s="198" t="s">
        <v>1</v>
      </c>
      <c r="F289" s="199" t="s">
        <v>3080</v>
      </c>
      <c r="H289" s="200">
        <v>1.361</v>
      </c>
      <c r="I289" s="201"/>
      <c r="L289" s="196"/>
      <c r="M289" s="202"/>
      <c r="N289" s="203"/>
      <c r="O289" s="203"/>
      <c r="P289" s="203"/>
      <c r="Q289" s="203"/>
      <c r="R289" s="203"/>
      <c r="S289" s="203"/>
      <c r="T289" s="204"/>
      <c r="AT289" s="198" t="s">
        <v>205</v>
      </c>
      <c r="AU289" s="198" t="s">
        <v>94</v>
      </c>
      <c r="AV289" s="13" t="s">
        <v>94</v>
      </c>
      <c r="AW289" s="13" t="s">
        <v>38</v>
      </c>
      <c r="AX289" s="13" t="s">
        <v>84</v>
      </c>
      <c r="AY289" s="198" t="s">
        <v>196</v>
      </c>
    </row>
    <row r="290" spans="2:51" s="13" customFormat="1" ht="11.25">
      <c r="B290" s="196"/>
      <c r="D290" s="197" t="s">
        <v>205</v>
      </c>
      <c r="E290" s="198" t="s">
        <v>1</v>
      </c>
      <c r="F290" s="199" t="s">
        <v>3081</v>
      </c>
      <c r="H290" s="200">
        <v>12.26</v>
      </c>
      <c r="I290" s="201"/>
      <c r="L290" s="196"/>
      <c r="M290" s="202"/>
      <c r="N290" s="203"/>
      <c r="O290" s="203"/>
      <c r="P290" s="203"/>
      <c r="Q290" s="203"/>
      <c r="R290" s="203"/>
      <c r="S290" s="203"/>
      <c r="T290" s="204"/>
      <c r="AT290" s="198" t="s">
        <v>205</v>
      </c>
      <c r="AU290" s="198" t="s">
        <v>94</v>
      </c>
      <c r="AV290" s="13" t="s">
        <v>94</v>
      </c>
      <c r="AW290" s="13" t="s">
        <v>38</v>
      </c>
      <c r="AX290" s="13" t="s">
        <v>84</v>
      </c>
      <c r="AY290" s="198" t="s">
        <v>196</v>
      </c>
    </row>
    <row r="291" spans="2:51" s="13" customFormat="1" ht="11.25">
      <c r="B291" s="196"/>
      <c r="D291" s="197" t="s">
        <v>205</v>
      </c>
      <c r="E291" s="198" t="s">
        <v>1</v>
      </c>
      <c r="F291" s="199" t="s">
        <v>3082</v>
      </c>
      <c r="H291" s="200">
        <v>20.233000000000001</v>
      </c>
      <c r="I291" s="201"/>
      <c r="L291" s="196"/>
      <c r="M291" s="202"/>
      <c r="N291" s="203"/>
      <c r="O291" s="203"/>
      <c r="P291" s="203"/>
      <c r="Q291" s="203"/>
      <c r="R291" s="203"/>
      <c r="S291" s="203"/>
      <c r="T291" s="204"/>
      <c r="AT291" s="198" t="s">
        <v>205</v>
      </c>
      <c r="AU291" s="198" t="s">
        <v>94</v>
      </c>
      <c r="AV291" s="13" t="s">
        <v>94</v>
      </c>
      <c r="AW291" s="13" t="s">
        <v>38</v>
      </c>
      <c r="AX291" s="13" t="s">
        <v>84</v>
      </c>
      <c r="AY291" s="198" t="s">
        <v>196</v>
      </c>
    </row>
    <row r="292" spans="2:51" s="13" customFormat="1" ht="11.25">
      <c r="B292" s="196"/>
      <c r="D292" s="197" t="s">
        <v>205</v>
      </c>
      <c r="E292" s="198" t="s">
        <v>1</v>
      </c>
      <c r="F292" s="199" t="s">
        <v>3083</v>
      </c>
      <c r="H292" s="200">
        <v>12.26</v>
      </c>
      <c r="I292" s="201"/>
      <c r="L292" s="196"/>
      <c r="M292" s="202"/>
      <c r="N292" s="203"/>
      <c r="O292" s="203"/>
      <c r="P292" s="203"/>
      <c r="Q292" s="203"/>
      <c r="R292" s="203"/>
      <c r="S292" s="203"/>
      <c r="T292" s="204"/>
      <c r="AT292" s="198" t="s">
        <v>205</v>
      </c>
      <c r="AU292" s="198" t="s">
        <v>94</v>
      </c>
      <c r="AV292" s="13" t="s">
        <v>94</v>
      </c>
      <c r="AW292" s="13" t="s">
        <v>38</v>
      </c>
      <c r="AX292" s="13" t="s">
        <v>84</v>
      </c>
      <c r="AY292" s="198" t="s">
        <v>196</v>
      </c>
    </row>
    <row r="293" spans="2:51" s="13" customFormat="1" ht="11.25">
      <c r="B293" s="196"/>
      <c r="D293" s="197" t="s">
        <v>205</v>
      </c>
      <c r="E293" s="198" t="s">
        <v>1</v>
      </c>
      <c r="F293" s="199" t="s">
        <v>3084</v>
      </c>
      <c r="H293" s="200">
        <v>17.428000000000001</v>
      </c>
      <c r="I293" s="201"/>
      <c r="L293" s="196"/>
      <c r="M293" s="202"/>
      <c r="N293" s="203"/>
      <c r="O293" s="203"/>
      <c r="P293" s="203"/>
      <c r="Q293" s="203"/>
      <c r="R293" s="203"/>
      <c r="S293" s="203"/>
      <c r="T293" s="204"/>
      <c r="AT293" s="198" t="s">
        <v>205</v>
      </c>
      <c r="AU293" s="198" t="s">
        <v>94</v>
      </c>
      <c r="AV293" s="13" t="s">
        <v>94</v>
      </c>
      <c r="AW293" s="13" t="s">
        <v>38</v>
      </c>
      <c r="AX293" s="13" t="s">
        <v>84</v>
      </c>
      <c r="AY293" s="198" t="s">
        <v>196</v>
      </c>
    </row>
    <row r="294" spans="2:51" s="13" customFormat="1" ht="11.25">
      <c r="B294" s="196"/>
      <c r="D294" s="197" t="s">
        <v>205</v>
      </c>
      <c r="E294" s="198" t="s">
        <v>1</v>
      </c>
      <c r="F294" s="199" t="s">
        <v>3085</v>
      </c>
      <c r="H294" s="200">
        <v>20.597000000000001</v>
      </c>
      <c r="I294" s="201"/>
      <c r="L294" s="196"/>
      <c r="M294" s="202"/>
      <c r="N294" s="203"/>
      <c r="O294" s="203"/>
      <c r="P294" s="203"/>
      <c r="Q294" s="203"/>
      <c r="R294" s="203"/>
      <c r="S294" s="203"/>
      <c r="T294" s="204"/>
      <c r="AT294" s="198" t="s">
        <v>205</v>
      </c>
      <c r="AU294" s="198" t="s">
        <v>94</v>
      </c>
      <c r="AV294" s="13" t="s">
        <v>94</v>
      </c>
      <c r="AW294" s="13" t="s">
        <v>38</v>
      </c>
      <c r="AX294" s="13" t="s">
        <v>84</v>
      </c>
      <c r="AY294" s="198" t="s">
        <v>196</v>
      </c>
    </row>
    <row r="295" spans="2:51" s="13" customFormat="1" ht="11.25">
      <c r="B295" s="196"/>
      <c r="D295" s="197" t="s">
        <v>205</v>
      </c>
      <c r="E295" s="198" t="s">
        <v>1</v>
      </c>
      <c r="F295" s="199" t="s">
        <v>3086</v>
      </c>
      <c r="H295" s="200">
        <v>17.34</v>
      </c>
      <c r="I295" s="201"/>
      <c r="L295" s="196"/>
      <c r="M295" s="202"/>
      <c r="N295" s="203"/>
      <c r="O295" s="203"/>
      <c r="P295" s="203"/>
      <c r="Q295" s="203"/>
      <c r="R295" s="203"/>
      <c r="S295" s="203"/>
      <c r="T295" s="204"/>
      <c r="AT295" s="198" t="s">
        <v>205</v>
      </c>
      <c r="AU295" s="198" t="s">
        <v>94</v>
      </c>
      <c r="AV295" s="13" t="s">
        <v>94</v>
      </c>
      <c r="AW295" s="13" t="s">
        <v>38</v>
      </c>
      <c r="AX295" s="13" t="s">
        <v>84</v>
      </c>
      <c r="AY295" s="198" t="s">
        <v>196</v>
      </c>
    </row>
    <row r="296" spans="2:51" s="13" customFormat="1" ht="11.25">
      <c r="B296" s="196"/>
      <c r="D296" s="197" t="s">
        <v>205</v>
      </c>
      <c r="E296" s="198" t="s">
        <v>1</v>
      </c>
      <c r="F296" s="199" t="s">
        <v>3087</v>
      </c>
      <c r="H296" s="200">
        <v>17.780999999999999</v>
      </c>
      <c r="I296" s="201"/>
      <c r="L296" s="196"/>
      <c r="M296" s="202"/>
      <c r="N296" s="203"/>
      <c r="O296" s="203"/>
      <c r="P296" s="203"/>
      <c r="Q296" s="203"/>
      <c r="R296" s="203"/>
      <c r="S296" s="203"/>
      <c r="T296" s="204"/>
      <c r="AT296" s="198" t="s">
        <v>205</v>
      </c>
      <c r="AU296" s="198" t="s">
        <v>94</v>
      </c>
      <c r="AV296" s="13" t="s">
        <v>94</v>
      </c>
      <c r="AW296" s="13" t="s">
        <v>38</v>
      </c>
      <c r="AX296" s="13" t="s">
        <v>84</v>
      </c>
      <c r="AY296" s="198" t="s">
        <v>196</v>
      </c>
    </row>
    <row r="297" spans="2:51" s="13" customFormat="1" ht="11.25">
      <c r="B297" s="196"/>
      <c r="D297" s="197" t="s">
        <v>205</v>
      </c>
      <c r="E297" s="198" t="s">
        <v>1</v>
      </c>
      <c r="F297" s="199" t="s">
        <v>3088</v>
      </c>
      <c r="H297" s="200">
        <v>11.618</v>
      </c>
      <c r="I297" s="201"/>
      <c r="L297" s="196"/>
      <c r="M297" s="202"/>
      <c r="N297" s="203"/>
      <c r="O297" s="203"/>
      <c r="P297" s="203"/>
      <c r="Q297" s="203"/>
      <c r="R297" s="203"/>
      <c r="S297" s="203"/>
      <c r="T297" s="204"/>
      <c r="AT297" s="198" t="s">
        <v>205</v>
      </c>
      <c r="AU297" s="198" t="s">
        <v>94</v>
      </c>
      <c r="AV297" s="13" t="s">
        <v>94</v>
      </c>
      <c r="AW297" s="13" t="s">
        <v>38</v>
      </c>
      <c r="AX297" s="13" t="s">
        <v>84</v>
      </c>
      <c r="AY297" s="198" t="s">
        <v>196</v>
      </c>
    </row>
    <row r="298" spans="2:51" s="13" customFormat="1" ht="11.25">
      <c r="B298" s="196"/>
      <c r="D298" s="197" t="s">
        <v>205</v>
      </c>
      <c r="E298" s="198" t="s">
        <v>1</v>
      </c>
      <c r="F298" s="199" t="s">
        <v>3089</v>
      </c>
      <c r="H298" s="200">
        <v>17.428000000000001</v>
      </c>
      <c r="I298" s="201"/>
      <c r="L298" s="196"/>
      <c r="M298" s="202"/>
      <c r="N298" s="203"/>
      <c r="O298" s="203"/>
      <c r="P298" s="203"/>
      <c r="Q298" s="203"/>
      <c r="R298" s="203"/>
      <c r="S298" s="203"/>
      <c r="T298" s="204"/>
      <c r="AT298" s="198" t="s">
        <v>205</v>
      </c>
      <c r="AU298" s="198" t="s">
        <v>94</v>
      </c>
      <c r="AV298" s="13" t="s">
        <v>94</v>
      </c>
      <c r="AW298" s="13" t="s">
        <v>38</v>
      </c>
      <c r="AX298" s="13" t="s">
        <v>84</v>
      </c>
      <c r="AY298" s="198" t="s">
        <v>196</v>
      </c>
    </row>
    <row r="299" spans="2:51" s="13" customFormat="1" ht="11.25">
      <c r="B299" s="196"/>
      <c r="D299" s="197" t="s">
        <v>205</v>
      </c>
      <c r="E299" s="198" t="s">
        <v>1</v>
      </c>
      <c r="F299" s="199" t="s">
        <v>3090</v>
      </c>
      <c r="H299" s="200">
        <v>11.56</v>
      </c>
      <c r="I299" s="201"/>
      <c r="L299" s="196"/>
      <c r="M299" s="202"/>
      <c r="N299" s="203"/>
      <c r="O299" s="203"/>
      <c r="P299" s="203"/>
      <c r="Q299" s="203"/>
      <c r="R299" s="203"/>
      <c r="S299" s="203"/>
      <c r="T299" s="204"/>
      <c r="AT299" s="198" t="s">
        <v>205</v>
      </c>
      <c r="AU299" s="198" t="s">
        <v>94</v>
      </c>
      <c r="AV299" s="13" t="s">
        <v>94</v>
      </c>
      <c r="AW299" s="13" t="s">
        <v>38</v>
      </c>
      <c r="AX299" s="13" t="s">
        <v>84</v>
      </c>
      <c r="AY299" s="198" t="s">
        <v>196</v>
      </c>
    </row>
    <row r="300" spans="2:51" s="13" customFormat="1" ht="11.25">
      <c r="B300" s="196"/>
      <c r="D300" s="197" t="s">
        <v>205</v>
      </c>
      <c r="E300" s="198" t="s">
        <v>1</v>
      </c>
      <c r="F300" s="199" t="s">
        <v>3091</v>
      </c>
      <c r="H300" s="200">
        <v>17.516999999999999</v>
      </c>
      <c r="I300" s="201"/>
      <c r="L300" s="196"/>
      <c r="M300" s="202"/>
      <c r="N300" s="203"/>
      <c r="O300" s="203"/>
      <c r="P300" s="203"/>
      <c r="Q300" s="203"/>
      <c r="R300" s="203"/>
      <c r="S300" s="203"/>
      <c r="T300" s="204"/>
      <c r="AT300" s="198" t="s">
        <v>205</v>
      </c>
      <c r="AU300" s="198" t="s">
        <v>94</v>
      </c>
      <c r="AV300" s="13" t="s">
        <v>94</v>
      </c>
      <c r="AW300" s="13" t="s">
        <v>38</v>
      </c>
      <c r="AX300" s="13" t="s">
        <v>84</v>
      </c>
      <c r="AY300" s="198" t="s">
        <v>196</v>
      </c>
    </row>
    <row r="301" spans="2:51" s="13" customFormat="1" ht="11.25">
      <c r="B301" s="196"/>
      <c r="D301" s="197" t="s">
        <v>205</v>
      </c>
      <c r="E301" s="198" t="s">
        <v>1</v>
      </c>
      <c r="F301" s="199" t="s">
        <v>3092</v>
      </c>
      <c r="H301" s="200">
        <v>11.618</v>
      </c>
      <c r="I301" s="201"/>
      <c r="L301" s="196"/>
      <c r="M301" s="202"/>
      <c r="N301" s="203"/>
      <c r="O301" s="203"/>
      <c r="P301" s="203"/>
      <c r="Q301" s="203"/>
      <c r="R301" s="203"/>
      <c r="S301" s="203"/>
      <c r="T301" s="204"/>
      <c r="AT301" s="198" t="s">
        <v>205</v>
      </c>
      <c r="AU301" s="198" t="s">
        <v>94</v>
      </c>
      <c r="AV301" s="13" t="s">
        <v>94</v>
      </c>
      <c r="AW301" s="13" t="s">
        <v>38</v>
      </c>
      <c r="AX301" s="13" t="s">
        <v>84</v>
      </c>
      <c r="AY301" s="198" t="s">
        <v>196</v>
      </c>
    </row>
    <row r="302" spans="2:51" s="13" customFormat="1" ht="11.25">
      <c r="B302" s="196"/>
      <c r="D302" s="197" t="s">
        <v>205</v>
      </c>
      <c r="E302" s="198" t="s">
        <v>1</v>
      </c>
      <c r="F302" s="199" t="s">
        <v>3093</v>
      </c>
      <c r="H302" s="200">
        <v>17.516999999999999</v>
      </c>
      <c r="I302" s="201"/>
      <c r="L302" s="196"/>
      <c r="M302" s="202"/>
      <c r="N302" s="203"/>
      <c r="O302" s="203"/>
      <c r="P302" s="203"/>
      <c r="Q302" s="203"/>
      <c r="R302" s="203"/>
      <c r="S302" s="203"/>
      <c r="T302" s="204"/>
      <c r="AT302" s="198" t="s">
        <v>205</v>
      </c>
      <c r="AU302" s="198" t="s">
        <v>94</v>
      </c>
      <c r="AV302" s="13" t="s">
        <v>94</v>
      </c>
      <c r="AW302" s="13" t="s">
        <v>38</v>
      </c>
      <c r="AX302" s="13" t="s">
        <v>84</v>
      </c>
      <c r="AY302" s="198" t="s">
        <v>196</v>
      </c>
    </row>
    <row r="303" spans="2:51" s="13" customFormat="1" ht="11.25">
      <c r="B303" s="196"/>
      <c r="D303" s="197" t="s">
        <v>205</v>
      </c>
      <c r="E303" s="198" t="s">
        <v>1</v>
      </c>
      <c r="F303" s="199" t="s">
        <v>3094</v>
      </c>
      <c r="H303" s="200">
        <v>11.618</v>
      </c>
      <c r="I303" s="201"/>
      <c r="L303" s="196"/>
      <c r="M303" s="202"/>
      <c r="N303" s="203"/>
      <c r="O303" s="203"/>
      <c r="P303" s="203"/>
      <c r="Q303" s="203"/>
      <c r="R303" s="203"/>
      <c r="S303" s="203"/>
      <c r="T303" s="204"/>
      <c r="AT303" s="198" t="s">
        <v>205</v>
      </c>
      <c r="AU303" s="198" t="s">
        <v>94</v>
      </c>
      <c r="AV303" s="13" t="s">
        <v>94</v>
      </c>
      <c r="AW303" s="13" t="s">
        <v>38</v>
      </c>
      <c r="AX303" s="13" t="s">
        <v>84</v>
      </c>
      <c r="AY303" s="198" t="s">
        <v>196</v>
      </c>
    </row>
    <row r="304" spans="2:51" s="13" customFormat="1" ht="11.25">
      <c r="B304" s="196"/>
      <c r="D304" s="197" t="s">
        <v>205</v>
      </c>
      <c r="E304" s="198" t="s">
        <v>1</v>
      </c>
      <c r="F304" s="199" t="s">
        <v>3095</v>
      </c>
      <c r="H304" s="200">
        <v>17.516999999999999</v>
      </c>
      <c r="I304" s="201"/>
      <c r="L304" s="196"/>
      <c r="M304" s="202"/>
      <c r="N304" s="203"/>
      <c r="O304" s="203"/>
      <c r="P304" s="203"/>
      <c r="Q304" s="203"/>
      <c r="R304" s="203"/>
      <c r="S304" s="203"/>
      <c r="T304" s="204"/>
      <c r="AT304" s="198" t="s">
        <v>205</v>
      </c>
      <c r="AU304" s="198" t="s">
        <v>94</v>
      </c>
      <c r="AV304" s="13" t="s">
        <v>94</v>
      </c>
      <c r="AW304" s="13" t="s">
        <v>38</v>
      </c>
      <c r="AX304" s="13" t="s">
        <v>84</v>
      </c>
      <c r="AY304" s="198" t="s">
        <v>196</v>
      </c>
    </row>
    <row r="305" spans="2:51" s="13" customFormat="1" ht="11.25">
      <c r="B305" s="196"/>
      <c r="D305" s="197" t="s">
        <v>205</v>
      </c>
      <c r="E305" s="198" t="s">
        <v>1</v>
      </c>
      <c r="F305" s="199" t="s">
        <v>3096</v>
      </c>
      <c r="H305" s="200">
        <v>11.56</v>
      </c>
      <c r="I305" s="201"/>
      <c r="L305" s="196"/>
      <c r="M305" s="202"/>
      <c r="N305" s="203"/>
      <c r="O305" s="203"/>
      <c r="P305" s="203"/>
      <c r="Q305" s="203"/>
      <c r="R305" s="203"/>
      <c r="S305" s="203"/>
      <c r="T305" s="204"/>
      <c r="AT305" s="198" t="s">
        <v>205</v>
      </c>
      <c r="AU305" s="198" t="s">
        <v>94</v>
      </c>
      <c r="AV305" s="13" t="s">
        <v>94</v>
      </c>
      <c r="AW305" s="13" t="s">
        <v>38</v>
      </c>
      <c r="AX305" s="13" t="s">
        <v>84</v>
      </c>
      <c r="AY305" s="198" t="s">
        <v>196</v>
      </c>
    </row>
    <row r="306" spans="2:51" s="13" customFormat="1" ht="11.25">
      <c r="B306" s="196"/>
      <c r="D306" s="197" t="s">
        <v>205</v>
      </c>
      <c r="E306" s="198" t="s">
        <v>1</v>
      </c>
      <c r="F306" s="199" t="s">
        <v>3097</v>
      </c>
      <c r="H306" s="200">
        <v>17.516999999999999</v>
      </c>
      <c r="I306" s="201"/>
      <c r="L306" s="196"/>
      <c r="M306" s="202"/>
      <c r="N306" s="203"/>
      <c r="O306" s="203"/>
      <c r="P306" s="203"/>
      <c r="Q306" s="203"/>
      <c r="R306" s="203"/>
      <c r="S306" s="203"/>
      <c r="T306" s="204"/>
      <c r="AT306" s="198" t="s">
        <v>205</v>
      </c>
      <c r="AU306" s="198" t="s">
        <v>94</v>
      </c>
      <c r="AV306" s="13" t="s">
        <v>94</v>
      </c>
      <c r="AW306" s="13" t="s">
        <v>38</v>
      </c>
      <c r="AX306" s="13" t="s">
        <v>84</v>
      </c>
      <c r="AY306" s="198" t="s">
        <v>196</v>
      </c>
    </row>
    <row r="307" spans="2:51" s="13" customFormat="1" ht="11.25">
      <c r="B307" s="196"/>
      <c r="D307" s="197" t="s">
        <v>205</v>
      </c>
      <c r="E307" s="198" t="s">
        <v>1</v>
      </c>
      <c r="F307" s="199" t="s">
        <v>3098</v>
      </c>
      <c r="H307" s="200">
        <v>12.385999999999999</v>
      </c>
      <c r="I307" s="201"/>
      <c r="L307" s="196"/>
      <c r="M307" s="202"/>
      <c r="N307" s="203"/>
      <c r="O307" s="203"/>
      <c r="P307" s="203"/>
      <c r="Q307" s="203"/>
      <c r="R307" s="203"/>
      <c r="S307" s="203"/>
      <c r="T307" s="204"/>
      <c r="AT307" s="198" t="s">
        <v>205</v>
      </c>
      <c r="AU307" s="198" t="s">
        <v>94</v>
      </c>
      <c r="AV307" s="13" t="s">
        <v>94</v>
      </c>
      <c r="AW307" s="13" t="s">
        <v>38</v>
      </c>
      <c r="AX307" s="13" t="s">
        <v>84</v>
      </c>
      <c r="AY307" s="198" t="s">
        <v>196</v>
      </c>
    </row>
    <row r="308" spans="2:51" s="13" customFormat="1" ht="11.25">
      <c r="B308" s="196"/>
      <c r="D308" s="197" t="s">
        <v>205</v>
      </c>
      <c r="E308" s="198" t="s">
        <v>1</v>
      </c>
      <c r="F308" s="199" t="s">
        <v>3099</v>
      </c>
      <c r="H308" s="200">
        <v>17.297000000000001</v>
      </c>
      <c r="I308" s="201"/>
      <c r="L308" s="196"/>
      <c r="M308" s="202"/>
      <c r="N308" s="203"/>
      <c r="O308" s="203"/>
      <c r="P308" s="203"/>
      <c r="Q308" s="203"/>
      <c r="R308" s="203"/>
      <c r="S308" s="203"/>
      <c r="T308" s="204"/>
      <c r="AT308" s="198" t="s">
        <v>205</v>
      </c>
      <c r="AU308" s="198" t="s">
        <v>94</v>
      </c>
      <c r="AV308" s="13" t="s">
        <v>94</v>
      </c>
      <c r="AW308" s="13" t="s">
        <v>38</v>
      </c>
      <c r="AX308" s="13" t="s">
        <v>84</v>
      </c>
      <c r="AY308" s="198" t="s">
        <v>196</v>
      </c>
    </row>
    <row r="309" spans="2:51" s="13" customFormat="1" ht="11.25">
      <c r="B309" s="196"/>
      <c r="D309" s="197" t="s">
        <v>205</v>
      </c>
      <c r="E309" s="198" t="s">
        <v>1</v>
      </c>
      <c r="F309" s="199" t="s">
        <v>3100</v>
      </c>
      <c r="H309" s="200">
        <v>1.224</v>
      </c>
      <c r="I309" s="201"/>
      <c r="L309" s="196"/>
      <c r="M309" s="202"/>
      <c r="N309" s="203"/>
      <c r="O309" s="203"/>
      <c r="P309" s="203"/>
      <c r="Q309" s="203"/>
      <c r="R309" s="203"/>
      <c r="S309" s="203"/>
      <c r="T309" s="204"/>
      <c r="AT309" s="198" t="s">
        <v>205</v>
      </c>
      <c r="AU309" s="198" t="s">
        <v>94</v>
      </c>
      <c r="AV309" s="13" t="s">
        <v>94</v>
      </c>
      <c r="AW309" s="13" t="s">
        <v>38</v>
      </c>
      <c r="AX309" s="13" t="s">
        <v>84</v>
      </c>
      <c r="AY309" s="198" t="s">
        <v>196</v>
      </c>
    </row>
    <row r="310" spans="2:51" s="13" customFormat="1" ht="11.25">
      <c r="B310" s="196"/>
      <c r="D310" s="197" t="s">
        <v>205</v>
      </c>
      <c r="E310" s="198" t="s">
        <v>1</v>
      </c>
      <c r="F310" s="199" t="s">
        <v>3101</v>
      </c>
      <c r="H310" s="200">
        <v>25.018999999999998</v>
      </c>
      <c r="I310" s="201"/>
      <c r="L310" s="196"/>
      <c r="M310" s="202"/>
      <c r="N310" s="203"/>
      <c r="O310" s="203"/>
      <c r="P310" s="203"/>
      <c r="Q310" s="203"/>
      <c r="R310" s="203"/>
      <c r="S310" s="203"/>
      <c r="T310" s="204"/>
      <c r="AT310" s="198" t="s">
        <v>205</v>
      </c>
      <c r="AU310" s="198" t="s">
        <v>94</v>
      </c>
      <c r="AV310" s="13" t="s">
        <v>94</v>
      </c>
      <c r="AW310" s="13" t="s">
        <v>38</v>
      </c>
      <c r="AX310" s="13" t="s">
        <v>84</v>
      </c>
      <c r="AY310" s="198" t="s">
        <v>196</v>
      </c>
    </row>
    <row r="311" spans="2:51" s="13" customFormat="1" ht="11.25">
      <c r="B311" s="196"/>
      <c r="D311" s="197" t="s">
        <v>205</v>
      </c>
      <c r="E311" s="198" t="s">
        <v>1</v>
      </c>
      <c r="F311" s="199" t="s">
        <v>3102</v>
      </c>
      <c r="H311" s="200">
        <v>18.891999999999999</v>
      </c>
      <c r="I311" s="201"/>
      <c r="L311" s="196"/>
      <c r="M311" s="202"/>
      <c r="N311" s="203"/>
      <c r="O311" s="203"/>
      <c r="P311" s="203"/>
      <c r="Q311" s="203"/>
      <c r="R311" s="203"/>
      <c r="S311" s="203"/>
      <c r="T311" s="204"/>
      <c r="AT311" s="198" t="s">
        <v>205</v>
      </c>
      <c r="AU311" s="198" t="s">
        <v>94</v>
      </c>
      <c r="AV311" s="13" t="s">
        <v>94</v>
      </c>
      <c r="AW311" s="13" t="s">
        <v>38</v>
      </c>
      <c r="AX311" s="13" t="s">
        <v>84</v>
      </c>
      <c r="AY311" s="198" t="s">
        <v>196</v>
      </c>
    </row>
    <row r="312" spans="2:51" s="13" customFormat="1" ht="11.25">
      <c r="B312" s="196"/>
      <c r="D312" s="197" t="s">
        <v>205</v>
      </c>
      <c r="E312" s="198" t="s">
        <v>1</v>
      </c>
      <c r="F312" s="199" t="s">
        <v>3103</v>
      </c>
      <c r="H312" s="200">
        <v>28.207000000000001</v>
      </c>
      <c r="I312" s="201"/>
      <c r="L312" s="196"/>
      <c r="M312" s="202"/>
      <c r="N312" s="203"/>
      <c r="O312" s="203"/>
      <c r="P312" s="203"/>
      <c r="Q312" s="203"/>
      <c r="R312" s="203"/>
      <c r="S312" s="203"/>
      <c r="T312" s="204"/>
      <c r="AT312" s="198" t="s">
        <v>205</v>
      </c>
      <c r="AU312" s="198" t="s">
        <v>94</v>
      </c>
      <c r="AV312" s="13" t="s">
        <v>94</v>
      </c>
      <c r="AW312" s="13" t="s">
        <v>38</v>
      </c>
      <c r="AX312" s="13" t="s">
        <v>84</v>
      </c>
      <c r="AY312" s="198" t="s">
        <v>196</v>
      </c>
    </row>
    <row r="313" spans="2:51" s="13" customFormat="1" ht="11.25">
      <c r="B313" s="196"/>
      <c r="D313" s="197" t="s">
        <v>205</v>
      </c>
      <c r="E313" s="198" t="s">
        <v>1</v>
      </c>
      <c r="F313" s="199" t="s">
        <v>3104</v>
      </c>
      <c r="H313" s="200">
        <v>1.1639999999999999</v>
      </c>
      <c r="I313" s="201"/>
      <c r="L313" s="196"/>
      <c r="M313" s="202"/>
      <c r="N313" s="203"/>
      <c r="O313" s="203"/>
      <c r="P313" s="203"/>
      <c r="Q313" s="203"/>
      <c r="R313" s="203"/>
      <c r="S313" s="203"/>
      <c r="T313" s="204"/>
      <c r="AT313" s="198" t="s">
        <v>205</v>
      </c>
      <c r="AU313" s="198" t="s">
        <v>94</v>
      </c>
      <c r="AV313" s="13" t="s">
        <v>94</v>
      </c>
      <c r="AW313" s="13" t="s">
        <v>38</v>
      </c>
      <c r="AX313" s="13" t="s">
        <v>84</v>
      </c>
      <c r="AY313" s="198" t="s">
        <v>196</v>
      </c>
    </row>
    <row r="314" spans="2:51" s="13" customFormat="1" ht="11.25">
      <c r="B314" s="196"/>
      <c r="D314" s="197" t="s">
        <v>205</v>
      </c>
      <c r="E314" s="198" t="s">
        <v>1</v>
      </c>
      <c r="F314" s="199" t="s">
        <v>3105</v>
      </c>
      <c r="H314" s="200">
        <v>29.524000000000001</v>
      </c>
      <c r="I314" s="201"/>
      <c r="L314" s="196"/>
      <c r="M314" s="202"/>
      <c r="N314" s="203"/>
      <c r="O314" s="203"/>
      <c r="P314" s="203"/>
      <c r="Q314" s="203"/>
      <c r="R314" s="203"/>
      <c r="S314" s="203"/>
      <c r="T314" s="204"/>
      <c r="AT314" s="198" t="s">
        <v>205</v>
      </c>
      <c r="AU314" s="198" t="s">
        <v>94</v>
      </c>
      <c r="AV314" s="13" t="s">
        <v>94</v>
      </c>
      <c r="AW314" s="13" t="s">
        <v>38</v>
      </c>
      <c r="AX314" s="13" t="s">
        <v>84</v>
      </c>
      <c r="AY314" s="198" t="s">
        <v>196</v>
      </c>
    </row>
    <row r="315" spans="2:51" s="13" customFormat="1" ht="11.25">
      <c r="B315" s="196"/>
      <c r="D315" s="197" t="s">
        <v>205</v>
      </c>
      <c r="E315" s="198" t="s">
        <v>1</v>
      </c>
      <c r="F315" s="199" t="s">
        <v>3106</v>
      </c>
      <c r="H315" s="200">
        <v>1.1779999999999999</v>
      </c>
      <c r="I315" s="201"/>
      <c r="L315" s="196"/>
      <c r="M315" s="202"/>
      <c r="N315" s="203"/>
      <c r="O315" s="203"/>
      <c r="P315" s="203"/>
      <c r="Q315" s="203"/>
      <c r="R315" s="203"/>
      <c r="S315" s="203"/>
      <c r="T315" s="204"/>
      <c r="AT315" s="198" t="s">
        <v>205</v>
      </c>
      <c r="AU315" s="198" t="s">
        <v>94</v>
      </c>
      <c r="AV315" s="13" t="s">
        <v>94</v>
      </c>
      <c r="AW315" s="13" t="s">
        <v>38</v>
      </c>
      <c r="AX315" s="13" t="s">
        <v>84</v>
      </c>
      <c r="AY315" s="198" t="s">
        <v>196</v>
      </c>
    </row>
    <row r="316" spans="2:51" s="13" customFormat="1" ht="11.25">
      <c r="B316" s="196"/>
      <c r="D316" s="197" t="s">
        <v>205</v>
      </c>
      <c r="E316" s="198" t="s">
        <v>1</v>
      </c>
      <c r="F316" s="199" t="s">
        <v>3107</v>
      </c>
      <c r="H316" s="200">
        <v>1.214</v>
      </c>
      <c r="I316" s="201"/>
      <c r="L316" s="196"/>
      <c r="M316" s="202"/>
      <c r="N316" s="203"/>
      <c r="O316" s="203"/>
      <c r="P316" s="203"/>
      <c r="Q316" s="203"/>
      <c r="R316" s="203"/>
      <c r="S316" s="203"/>
      <c r="T316" s="204"/>
      <c r="AT316" s="198" t="s">
        <v>205</v>
      </c>
      <c r="AU316" s="198" t="s">
        <v>94</v>
      </c>
      <c r="AV316" s="13" t="s">
        <v>94</v>
      </c>
      <c r="AW316" s="13" t="s">
        <v>38</v>
      </c>
      <c r="AX316" s="13" t="s">
        <v>84</v>
      </c>
      <c r="AY316" s="198" t="s">
        <v>196</v>
      </c>
    </row>
    <row r="317" spans="2:51" s="13" customFormat="1" ht="11.25">
      <c r="B317" s="196"/>
      <c r="D317" s="197" t="s">
        <v>205</v>
      </c>
      <c r="E317" s="198" t="s">
        <v>1</v>
      </c>
      <c r="F317" s="199" t="s">
        <v>3108</v>
      </c>
      <c r="H317" s="200">
        <v>1.2070000000000001</v>
      </c>
      <c r="I317" s="201"/>
      <c r="L317" s="196"/>
      <c r="M317" s="202"/>
      <c r="N317" s="203"/>
      <c r="O317" s="203"/>
      <c r="P317" s="203"/>
      <c r="Q317" s="203"/>
      <c r="R317" s="203"/>
      <c r="S317" s="203"/>
      <c r="T317" s="204"/>
      <c r="AT317" s="198" t="s">
        <v>205</v>
      </c>
      <c r="AU317" s="198" t="s">
        <v>94</v>
      </c>
      <c r="AV317" s="13" t="s">
        <v>94</v>
      </c>
      <c r="AW317" s="13" t="s">
        <v>38</v>
      </c>
      <c r="AX317" s="13" t="s">
        <v>84</v>
      </c>
      <c r="AY317" s="198" t="s">
        <v>196</v>
      </c>
    </row>
    <row r="318" spans="2:51" s="13" customFormat="1" ht="11.25">
      <c r="B318" s="196"/>
      <c r="D318" s="197" t="s">
        <v>205</v>
      </c>
      <c r="E318" s="198" t="s">
        <v>1</v>
      </c>
      <c r="F318" s="199" t="s">
        <v>3109</v>
      </c>
      <c r="H318" s="200">
        <v>1.2070000000000001</v>
      </c>
      <c r="I318" s="201"/>
      <c r="L318" s="196"/>
      <c r="M318" s="202"/>
      <c r="N318" s="203"/>
      <c r="O318" s="203"/>
      <c r="P318" s="203"/>
      <c r="Q318" s="203"/>
      <c r="R318" s="203"/>
      <c r="S318" s="203"/>
      <c r="T318" s="204"/>
      <c r="AT318" s="198" t="s">
        <v>205</v>
      </c>
      <c r="AU318" s="198" t="s">
        <v>94</v>
      </c>
      <c r="AV318" s="13" t="s">
        <v>94</v>
      </c>
      <c r="AW318" s="13" t="s">
        <v>38</v>
      </c>
      <c r="AX318" s="13" t="s">
        <v>84</v>
      </c>
      <c r="AY318" s="198" t="s">
        <v>196</v>
      </c>
    </row>
    <row r="319" spans="2:51" s="13" customFormat="1" ht="11.25">
      <c r="B319" s="196"/>
      <c r="D319" s="197" t="s">
        <v>205</v>
      </c>
      <c r="E319" s="198" t="s">
        <v>1</v>
      </c>
      <c r="F319" s="199" t="s">
        <v>3110</v>
      </c>
      <c r="H319" s="200">
        <v>24.696000000000002</v>
      </c>
      <c r="I319" s="201"/>
      <c r="L319" s="196"/>
      <c r="M319" s="202"/>
      <c r="N319" s="203"/>
      <c r="O319" s="203"/>
      <c r="P319" s="203"/>
      <c r="Q319" s="203"/>
      <c r="R319" s="203"/>
      <c r="S319" s="203"/>
      <c r="T319" s="204"/>
      <c r="AT319" s="198" t="s">
        <v>205</v>
      </c>
      <c r="AU319" s="198" t="s">
        <v>94</v>
      </c>
      <c r="AV319" s="13" t="s">
        <v>94</v>
      </c>
      <c r="AW319" s="13" t="s">
        <v>38</v>
      </c>
      <c r="AX319" s="13" t="s">
        <v>84</v>
      </c>
      <c r="AY319" s="198" t="s">
        <v>196</v>
      </c>
    </row>
    <row r="320" spans="2:51" s="13" customFormat="1" ht="11.25">
      <c r="B320" s="196"/>
      <c r="D320" s="197" t="s">
        <v>205</v>
      </c>
      <c r="E320" s="198" t="s">
        <v>1</v>
      </c>
      <c r="F320" s="199" t="s">
        <v>3111</v>
      </c>
      <c r="H320" s="200">
        <v>21.956</v>
      </c>
      <c r="I320" s="201"/>
      <c r="L320" s="196"/>
      <c r="M320" s="202"/>
      <c r="N320" s="203"/>
      <c r="O320" s="203"/>
      <c r="P320" s="203"/>
      <c r="Q320" s="203"/>
      <c r="R320" s="203"/>
      <c r="S320" s="203"/>
      <c r="T320" s="204"/>
      <c r="AT320" s="198" t="s">
        <v>205</v>
      </c>
      <c r="AU320" s="198" t="s">
        <v>94</v>
      </c>
      <c r="AV320" s="13" t="s">
        <v>94</v>
      </c>
      <c r="AW320" s="13" t="s">
        <v>38</v>
      </c>
      <c r="AX320" s="13" t="s">
        <v>84</v>
      </c>
      <c r="AY320" s="198" t="s">
        <v>196</v>
      </c>
    </row>
    <row r="321" spans="2:51" s="13" customFormat="1" ht="11.25">
      <c r="B321" s="196"/>
      <c r="D321" s="197" t="s">
        <v>205</v>
      </c>
      <c r="E321" s="198" t="s">
        <v>1</v>
      </c>
      <c r="F321" s="199" t="s">
        <v>3112</v>
      </c>
      <c r="H321" s="200">
        <v>1.38</v>
      </c>
      <c r="I321" s="201"/>
      <c r="L321" s="196"/>
      <c r="M321" s="202"/>
      <c r="N321" s="203"/>
      <c r="O321" s="203"/>
      <c r="P321" s="203"/>
      <c r="Q321" s="203"/>
      <c r="R321" s="203"/>
      <c r="S321" s="203"/>
      <c r="T321" s="204"/>
      <c r="AT321" s="198" t="s">
        <v>205</v>
      </c>
      <c r="AU321" s="198" t="s">
        <v>94</v>
      </c>
      <c r="AV321" s="13" t="s">
        <v>94</v>
      </c>
      <c r="AW321" s="13" t="s">
        <v>38</v>
      </c>
      <c r="AX321" s="13" t="s">
        <v>84</v>
      </c>
      <c r="AY321" s="198" t="s">
        <v>196</v>
      </c>
    </row>
    <row r="322" spans="2:51" s="13" customFormat="1" ht="11.25">
      <c r="B322" s="196"/>
      <c r="D322" s="197" t="s">
        <v>205</v>
      </c>
      <c r="E322" s="198" t="s">
        <v>1</v>
      </c>
      <c r="F322" s="199" t="s">
        <v>3113</v>
      </c>
      <c r="H322" s="200">
        <v>1.3720000000000001</v>
      </c>
      <c r="I322" s="201"/>
      <c r="L322" s="196"/>
      <c r="M322" s="202"/>
      <c r="N322" s="203"/>
      <c r="O322" s="203"/>
      <c r="P322" s="203"/>
      <c r="Q322" s="203"/>
      <c r="R322" s="203"/>
      <c r="S322" s="203"/>
      <c r="T322" s="204"/>
      <c r="AT322" s="198" t="s">
        <v>205</v>
      </c>
      <c r="AU322" s="198" t="s">
        <v>94</v>
      </c>
      <c r="AV322" s="13" t="s">
        <v>94</v>
      </c>
      <c r="AW322" s="13" t="s">
        <v>38</v>
      </c>
      <c r="AX322" s="13" t="s">
        <v>84</v>
      </c>
      <c r="AY322" s="198" t="s">
        <v>196</v>
      </c>
    </row>
    <row r="323" spans="2:51" s="16" customFormat="1" ht="11.25">
      <c r="B323" s="220"/>
      <c r="D323" s="197" t="s">
        <v>205</v>
      </c>
      <c r="E323" s="221" t="s">
        <v>156</v>
      </c>
      <c r="F323" s="222" t="s">
        <v>368</v>
      </c>
      <c r="H323" s="223">
        <v>923.44200000000001</v>
      </c>
      <c r="I323" s="224"/>
      <c r="L323" s="220"/>
      <c r="M323" s="225"/>
      <c r="N323" s="226"/>
      <c r="O323" s="226"/>
      <c r="P323" s="226"/>
      <c r="Q323" s="226"/>
      <c r="R323" s="226"/>
      <c r="S323" s="226"/>
      <c r="T323" s="227"/>
      <c r="AT323" s="221" t="s">
        <v>205</v>
      </c>
      <c r="AU323" s="221" t="s">
        <v>94</v>
      </c>
      <c r="AV323" s="16" t="s">
        <v>211</v>
      </c>
      <c r="AW323" s="16" t="s">
        <v>38</v>
      </c>
      <c r="AX323" s="16" t="s">
        <v>84</v>
      </c>
      <c r="AY323" s="221" t="s">
        <v>196</v>
      </c>
    </row>
    <row r="324" spans="2:51" s="14" customFormat="1" ht="11.25">
      <c r="B324" s="205"/>
      <c r="D324" s="197" t="s">
        <v>205</v>
      </c>
      <c r="E324" s="206" t="s">
        <v>1</v>
      </c>
      <c r="F324" s="207" t="s">
        <v>1279</v>
      </c>
      <c r="H324" s="206" t="s">
        <v>1</v>
      </c>
      <c r="I324" s="208"/>
      <c r="L324" s="205"/>
      <c r="M324" s="209"/>
      <c r="N324" s="210"/>
      <c r="O324" s="210"/>
      <c r="P324" s="210"/>
      <c r="Q324" s="210"/>
      <c r="R324" s="210"/>
      <c r="S324" s="210"/>
      <c r="T324" s="211"/>
      <c r="AT324" s="206" t="s">
        <v>205</v>
      </c>
      <c r="AU324" s="206" t="s">
        <v>94</v>
      </c>
      <c r="AV324" s="14" t="s">
        <v>25</v>
      </c>
      <c r="AW324" s="14" t="s">
        <v>38</v>
      </c>
      <c r="AX324" s="14" t="s">
        <v>84</v>
      </c>
      <c r="AY324" s="206" t="s">
        <v>196</v>
      </c>
    </row>
    <row r="325" spans="2:51" s="14" customFormat="1" ht="11.25">
      <c r="B325" s="205"/>
      <c r="D325" s="197" t="s">
        <v>205</v>
      </c>
      <c r="E325" s="206" t="s">
        <v>1</v>
      </c>
      <c r="F325" s="207" t="s">
        <v>1280</v>
      </c>
      <c r="H325" s="206" t="s">
        <v>1</v>
      </c>
      <c r="I325" s="208"/>
      <c r="L325" s="205"/>
      <c r="M325" s="209"/>
      <c r="N325" s="210"/>
      <c r="O325" s="210"/>
      <c r="P325" s="210"/>
      <c r="Q325" s="210"/>
      <c r="R325" s="210"/>
      <c r="S325" s="210"/>
      <c r="T325" s="211"/>
      <c r="AT325" s="206" t="s">
        <v>205</v>
      </c>
      <c r="AU325" s="206" t="s">
        <v>94</v>
      </c>
      <c r="AV325" s="14" t="s">
        <v>25</v>
      </c>
      <c r="AW325" s="14" t="s">
        <v>38</v>
      </c>
      <c r="AX325" s="14" t="s">
        <v>84</v>
      </c>
      <c r="AY325" s="206" t="s">
        <v>196</v>
      </c>
    </row>
    <row r="326" spans="2:51" s="13" customFormat="1" ht="11.25">
      <c r="B326" s="196"/>
      <c r="D326" s="197" t="s">
        <v>205</v>
      </c>
      <c r="E326" s="198" t="s">
        <v>1</v>
      </c>
      <c r="F326" s="199" t="s">
        <v>1281</v>
      </c>
      <c r="H326" s="200">
        <v>-7.5</v>
      </c>
      <c r="I326" s="201"/>
      <c r="L326" s="196"/>
      <c r="M326" s="202"/>
      <c r="N326" s="203"/>
      <c r="O326" s="203"/>
      <c r="P326" s="203"/>
      <c r="Q326" s="203"/>
      <c r="R326" s="203"/>
      <c r="S326" s="203"/>
      <c r="T326" s="204"/>
      <c r="AT326" s="198" t="s">
        <v>205</v>
      </c>
      <c r="AU326" s="198" t="s">
        <v>94</v>
      </c>
      <c r="AV326" s="13" t="s">
        <v>94</v>
      </c>
      <c r="AW326" s="13" t="s">
        <v>38</v>
      </c>
      <c r="AX326" s="13" t="s">
        <v>84</v>
      </c>
      <c r="AY326" s="198" t="s">
        <v>196</v>
      </c>
    </row>
    <row r="327" spans="2:51" s="14" customFormat="1" ht="11.25">
      <c r="B327" s="205"/>
      <c r="D327" s="197" t="s">
        <v>205</v>
      </c>
      <c r="E327" s="206" t="s">
        <v>1</v>
      </c>
      <c r="F327" s="207" t="s">
        <v>1282</v>
      </c>
      <c r="H327" s="206" t="s">
        <v>1</v>
      </c>
      <c r="I327" s="208"/>
      <c r="L327" s="205"/>
      <c r="M327" s="209"/>
      <c r="N327" s="210"/>
      <c r="O327" s="210"/>
      <c r="P327" s="210"/>
      <c r="Q327" s="210"/>
      <c r="R327" s="210"/>
      <c r="S327" s="210"/>
      <c r="T327" s="211"/>
      <c r="AT327" s="206" t="s">
        <v>205</v>
      </c>
      <c r="AU327" s="206" t="s">
        <v>94</v>
      </c>
      <c r="AV327" s="14" t="s">
        <v>25</v>
      </c>
      <c r="AW327" s="14" t="s">
        <v>38</v>
      </c>
      <c r="AX327" s="14" t="s">
        <v>84</v>
      </c>
      <c r="AY327" s="206" t="s">
        <v>196</v>
      </c>
    </row>
    <row r="328" spans="2:51" s="13" customFormat="1" ht="11.25">
      <c r="B328" s="196"/>
      <c r="D328" s="197" t="s">
        <v>205</v>
      </c>
      <c r="E328" s="198" t="s">
        <v>1</v>
      </c>
      <c r="F328" s="199" t="s">
        <v>1283</v>
      </c>
      <c r="H328" s="200">
        <v>-19.600000000000001</v>
      </c>
      <c r="I328" s="201"/>
      <c r="L328" s="196"/>
      <c r="M328" s="202"/>
      <c r="N328" s="203"/>
      <c r="O328" s="203"/>
      <c r="P328" s="203"/>
      <c r="Q328" s="203"/>
      <c r="R328" s="203"/>
      <c r="S328" s="203"/>
      <c r="T328" s="204"/>
      <c r="AT328" s="198" t="s">
        <v>205</v>
      </c>
      <c r="AU328" s="198" t="s">
        <v>94</v>
      </c>
      <c r="AV328" s="13" t="s">
        <v>94</v>
      </c>
      <c r="AW328" s="13" t="s">
        <v>38</v>
      </c>
      <c r="AX328" s="13" t="s">
        <v>84</v>
      </c>
      <c r="AY328" s="198" t="s">
        <v>196</v>
      </c>
    </row>
    <row r="329" spans="2:51" s="13" customFormat="1" ht="11.25">
      <c r="B329" s="196"/>
      <c r="D329" s="197" t="s">
        <v>205</v>
      </c>
      <c r="E329" s="198" t="s">
        <v>1</v>
      </c>
      <c r="F329" s="199" t="s">
        <v>1284</v>
      </c>
      <c r="H329" s="200">
        <v>-10</v>
      </c>
      <c r="I329" s="201"/>
      <c r="L329" s="196"/>
      <c r="M329" s="202"/>
      <c r="N329" s="203"/>
      <c r="O329" s="203"/>
      <c r="P329" s="203"/>
      <c r="Q329" s="203"/>
      <c r="R329" s="203"/>
      <c r="S329" s="203"/>
      <c r="T329" s="204"/>
      <c r="AT329" s="198" t="s">
        <v>205</v>
      </c>
      <c r="AU329" s="198" t="s">
        <v>94</v>
      </c>
      <c r="AV329" s="13" t="s">
        <v>94</v>
      </c>
      <c r="AW329" s="13" t="s">
        <v>38</v>
      </c>
      <c r="AX329" s="13" t="s">
        <v>84</v>
      </c>
      <c r="AY329" s="198" t="s">
        <v>196</v>
      </c>
    </row>
    <row r="330" spans="2:51" s="14" customFormat="1" ht="11.25">
      <c r="B330" s="205"/>
      <c r="D330" s="197" t="s">
        <v>205</v>
      </c>
      <c r="E330" s="206" t="s">
        <v>1</v>
      </c>
      <c r="F330" s="207" t="s">
        <v>1285</v>
      </c>
      <c r="H330" s="206" t="s">
        <v>1</v>
      </c>
      <c r="I330" s="208"/>
      <c r="L330" s="205"/>
      <c r="M330" s="209"/>
      <c r="N330" s="210"/>
      <c r="O330" s="210"/>
      <c r="P330" s="210"/>
      <c r="Q330" s="210"/>
      <c r="R330" s="210"/>
      <c r="S330" s="210"/>
      <c r="T330" s="211"/>
      <c r="AT330" s="206" t="s">
        <v>205</v>
      </c>
      <c r="AU330" s="206" t="s">
        <v>94</v>
      </c>
      <c r="AV330" s="14" t="s">
        <v>25</v>
      </c>
      <c r="AW330" s="14" t="s">
        <v>38</v>
      </c>
      <c r="AX330" s="14" t="s">
        <v>84</v>
      </c>
      <c r="AY330" s="206" t="s">
        <v>196</v>
      </c>
    </row>
    <row r="331" spans="2:51" s="13" customFormat="1" ht="11.25">
      <c r="B331" s="196"/>
      <c r="D331" s="197" t="s">
        <v>205</v>
      </c>
      <c r="E331" s="198" t="s">
        <v>1</v>
      </c>
      <c r="F331" s="199" t="s">
        <v>3114</v>
      </c>
      <c r="H331" s="200">
        <v>-15.282999999999999</v>
      </c>
      <c r="I331" s="201"/>
      <c r="L331" s="196"/>
      <c r="M331" s="202"/>
      <c r="N331" s="203"/>
      <c r="O331" s="203"/>
      <c r="P331" s="203"/>
      <c r="Q331" s="203"/>
      <c r="R331" s="203"/>
      <c r="S331" s="203"/>
      <c r="T331" s="204"/>
      <c r="AT331" s="198" t="s">
        <v>205</v>
      </c>
      <c r="AU331" s="198" t="s">
        <v>94</v>
      </c>
      <c r="AV331" s="13" t="s">
        <v>94</v>
      </c>
      <c r="AW331" s="13" t="s">
        <v>38</v>
      </c>
      <c r="AX331" s="13" t="s">
        <v>84</v>
      </c>
      <c r="AY331" s="198" t="s">
        <v>196</v>
      </c>
    </row>
    <row r="332" spans="2:51" s="14" customFormat="1" ht="11.25">
      <c r="B332" s="205"/>
      <c r="D332" s="197" t="s">
        <v>205</v>
      </c>
      <c r="E332" s="206" t="s">
        <v>1</v>
      </c>
      <c r="F332" s="207" t="s">
        <v>1402</v>
      </c>
      <c r="H332" s="206" t="s">
        <v>1</v>
      </c>
      <c r="I332" s="208"/>
      <c r="L332" s="205"/>
      <c r="M332" s="209"/>
      <c r="N332" s="210"/>
      <c r="O332" s="210"/>
      <c r="P332" s="210"/>
      <c r="Q332" s="210"/>
      <c r="R332" s="210"/>
      <c r="S332" s="210"/>
      <c r="T332" s="211"/>
      <c r="AT332" s="206" t="s">
        <v>205</v>
      </c>
      <c r="AU332" s="206" t="s">
        <v>94</v>
      </c>
      <c r="AV332" s="14" t="s">
        <v>25</v>
      </c>
      <c r="AW332" s="14" t="s">
        <v>38</v>
      </c>
      <c r="AX332" s="14" t="s">
        <v>84</v>
      </c>
      <c r="AY332" s="206" t="s">
        <v>196</v>
      </c>
    </row>
    <row r="333" spans="2:51" s="13" customFormat="1" ht="11.25">
      <c r="B333" s="196"/>
      <c r="D333" s="197" t="s">
        <v>205</v>
      </c>
      <c r="E333" s="198" t="s">
        <v>1</v>
      </c>
      <c r="F333" s="199" t="s">
        <v>1403</v>
      </c>
      <c r="H333" s="200">
        <v>-0.92</v>
      </c>
      <c r="I333" s="201"/>
      <c r="L333" s="196"/>
      <c r="M333" s="202"/>
      <c r="N333" s="203"/>
      <c r="O333" s="203"/>
      <c r="P333" s="203"/>
      <c r="Q333" s="203"/>
      <c r="R333" s="203"/>
      <c r="S333" s="203"/>
      <c r="T333" s="204"/>
      <c r="AT333" s="198" t="s">
        <v>205</v>
      </c>
      <c r="AU333" s="198" t="s">
        <v>94</v>
      </c>
      <c r="AV333" s="13" t="s">
        <v>94</v>
      </c>
      <c r="AW333" s="13" t="s">
        <v>38</v>
      </c>
      <c r="AX333" s="13" t="s">
        <v>84</v>
      </c>
      <c r="AY333" s="198" t="s">
        <v>196</v>
      </c>
    </row>
    <row r="334" spans="2:51" s="14" customFormat="1" ht="11.25">
      <c r="B334" s="205"/>
      <c r="D334" s="197" t="s">
        <v>205</v>
      </c>
      <c r="E334" s="206" t="s">
        <v>1</v>
      </c>
      <c r="F334" s="207" t="s">
        <v>1289</v>
      </c>
      <c r="H334" s="206" t="s">
        <v>1</v>
      </c>
      <c r="I334" s="208"/>
      <c r="L334" s="205"/>
      <c r="M334" s="209"/>
      <c r="N334" s="210"/>
      <c r="O334" s="210"/>
      <c r="P334" s="210"/>
      <c r="Q334" s="210"/>
      <c r="R334" s="210"/>
      <c r="S334" s="210"/>
      <c r="T334" s="211"/>
      <c r="AT334" s="206" t="s">
        <v>205</v>
      </c>
      <c r="AU334" s="206" t="s">
        <v>94</v>
      </c>
      <c r="AV334" s="14" t="s">
        <v>25</v>
      </c>
      <c r="AW334" s="14" t="s">
        <v>38</v>
      </c>
      <c r="AX334" s="14" t="s">
        <v>84</v>
      </c>
      <c r="AY334" s="206" t="s">
        <v>196</v>
      </c>
    </row>
    <row r="335" spans="2:51" s="13" customFormat="1" ht="11.25">
      <c r="B335" s="196"/>
      <c r="D335" s="197" t="s">
        <v>205</v>
      </c>
      <c r="E335" s="198" t="s">
        <v>1</v>
      </c>
      <c r="F335" s="199" t="s">
        <v>1290</v>
      </c>
      <c r="H335" s="200">
        <v>-16.91</v>
      </c>
      <c r="I335" s="201"/>
      <c r="L335" s="196"/>
      <c r="M335" s="202"/>
      <c r="N335" s="203"/>
      <c r="O335" s="203"/>
      <c r="P335" s="203"/>
      <c r="Q335" s="203"/>
      <c r="R335" s="203"/>
      <c r="S335" s="203"/>
      <c r="T335" s="204"/>
      <c r="AT335" s="198" t="s">
        <v>205</v>
      </c>
      <c r="AU335" s="198" t="s">
        <v>94</v>
      </c>
      <c r="AV335" s="13" t="s">
        <v>94</v>
      </c>
      <c r="AW335" s="13" t="s">
        <v>38</v>
      </c>
      <c r="AX335" s="13" t="s">
        <v>84</v>
      </c>
      <c r="AY335" s="198" t="s">
        <v>196</v>
      </c>
    </row>
    <row r="336" spans="2:51" s="14" customFormat="1" ht="11.25">
      <c r="B336" s="205"/>
      <c r="D336" s="197" t="s">
        <v>205</v>
      </c>
      <c r="E336" s="206" t="s">
        <v>1</v>
      </c>
      <c r="F336" s="207" t="s">
        <v>1291</v>
      </c>
      <c r="H336" s="206" t="s">
        <v>1</v>
      </c>
      <c r="I336" s="208"/>
      <c r="L336" s="205"/>
      <c r="M336" s="209"/>
      <c r="N336" s="210"/>
      <c r="O336" s="210"/>
      <c r="P336" s="210"/>
      <c r="Q336" s="210"/>
      <c r="R336" s="210"/>
      <c r="S336" s="210"/>
      <c r="T336" s="211"/>
      <c r="AT336" s="206" t="s">
        <v>205</v>
      </c>
      <c r="AU336" s="206" t="s">
        <v>94</v>
      </c>
      <c r="AV336" s="14" t="s">
        <v>25</v>
      </c>
      <c r="AW336" s="14" t="s">
        <v>38</v>
      </c>
      <c r="AX336" s="14" t="s">
        <v>84</v>
      </c>
      <c r="AY336" s="206" t="s">
        <v>196</v>
      </c>
    </row>
    <row r="337" spans="1:65" s="13" customFormat="1" ht="11.25">
      <c r="B337" s="196"/>
      <c r="D337" s="197" t="s">
        <v>205</v>
      </c>
      <c r="E337" s="198" t="s">
        <v>1</v>
      </c>
      <c r="F337" s="199" t="s">
        <v>1292</v>
      </c>
      <c r="H337" s="200">
        <v>-2.25</v>
      </c>
      <c r="I337" s="201"/>
      <c r="L337" s="196"/>
      <c r="M337" s="202"/>
      <c r="N337" s="203"/>
      <c r="O337" s="203"/>
      <c r="P337" s="203"/>
      <c r="Q337" s="203"/>
      <c r="R337" s="203"/>
      <c r="S337" s="203"/>
      <c r="T337" s="204"/>
      <c r="AT337" s="198" t="s">
        <v>205</v>
      </c>
      <c r="AU337" s="198" t="s">
        <v>94</v>
      </c>
      <c r="AV337" s="13" t="s">
        <v>94</v>
      </c>
      <c r="AW337" s="13" t="s">
        <v>38</v>
      </c>
      <c r="AX337" s="13" t="s">
        <v>84</v>
      </c>
      <c r="AY337" s="198" t="s">
        <v>196</v>
      </c>
    </row>
    <row r="338" spans="1:65" s="13" customFormat="1" ht="11.25">
      <c r="B338" s="196"/>
      <c r="D338" s="197" t="s">
        <v>205</v>
      </c>
      <c r="E338" s="198" t="s">
        <v>1</v>
      </c>
      <c r="F338" s="199" t="s">
        <v>3115</v>
      </c>
      <c r="H338" s="200">
        <v>-1</v>
      </c>
      <c r="I338" s="201"/>
      <c r="L338" s="196"/>
      <c r="M338" s="202"/>
      <c r="N338" s="203"/>
      <c r="O338" s="203"/>
      <c r="P338" s="203"/>
      <c r="Q338" s="203"/>
      <c r="R338" s="203"/>
      <c r="S338" s="203"/>
      <c r="T338" s="204"/>
      <c r="AT338" s="198" t="s">
        <v>205</v>
      </c>
      <c r="AU338" s="198" t="s">
        <v>94</v>
      </c>
      <c r="AV338" s="13" t="s">
        <v>94</v>
      </c>
      <c r="AW338" s="13" t="s">
        <v>38</v>
      </c>
      <c r="AX338" s="13" t="s">
        <v>84</v>
      </c>
      <c r="AY338" s="198" t="s">
        <v>196</v>
      </c>
    </row>
    <row r="339" spans="1:65" s="14" customFormat="1" ht="11.25">
      <c r="B339" s="205"/>
      <c r="D339" s="197" t="s">
        <v>205</v>
      </c>
      <c r="E339" s="206" t="s">
        <v>1</v>
      </c>
      <c r="F339" s="207" t="s">
        <v>1293</v>
      </c>
      <c r="H339" s="206" t="s">
        <v>1</v>
      </c>
      <c r="I339" s="208"/>
      <c r="L339" s="205"/>
      <c r="M339" s="209"/>
      <c r="N339" s="210"/>
      <c r="O339" s="210"/>
      <c r="P339" s="210"/>
      <c r="Q339" s="210"/>
      <c r="R339" s="210"/>
      <c r="S339" s="210"/>
      <c r="T339" s="211"/>
      <c r="AT339" s="206" t="s">
        <v>205</v>
      </c>
      <c r="AU339" s="206" t="s">
        <v>94</v>
      </c>
      <c r="AV339" s="14" t="s">
        <v>25</v>
      </c>
      <c r="AW339" s="14" t="s">
        <v>38</v>
      </c>
      <c r="AX339" s="14" t="s">
        <v>84</v>
      </c>
      <c r="AY339" s="206" t="s">
        <v>196</v>
      </c>
    </row>
    <row r="340" spans="1:65" s="13" customFormat="1" ht="11.25">
      <c r="B340" s="196"/>
      <c r="D340" s="197" t="s">
        <v>205</v>
      </c>
      <c r="E340" s="198" t="s">
        <v>1</v>
      </c>
      <c r="F340" s="199" t="s">
        <v>1925</v>
      </c>
      <c r="H340" s="200">
        <v>-0.128</v>
      </c>
      <c r="I340" s="201"/>
      <c r="L340" s="196"/>
      <c r="M340" s="202"/>
      <c r="N340" s="203"/>
      <c r="O340" s="203"/>
      <c r="P340" s="203"/>
      <c r="Q340" s="203"/>
      <c r="R340" s="203"/>
      <c r="S340" s="203"/>
      <c r="T340" s="204"/>
      <c r="AT340" s="198" t="s">
        <v>205</v>
      </c>
      <c r="AU340" s="198" t="s">
        <v>94</v>
      </c>
      <c r="AV340" s="13" t="s">
        <v>94</v>
      </c>
      <c r="AW340" s="13" t="s">
        <v>38</v>
      </c>
      <c r="AX340" s="13" t="s">
        <v>84</v>
      </c>
      <c r="AY340" s="198" t="s">
        <v>196</v>
      </c>
    </row>
    <row r="341" spans="1:65" s="13" customFormat="1" ht="11.25">
      <c r="B341" s="196"/>
      <c r="D341" s="197" t="s">
        <v>205</v>
      </c>
      <c r="E341" s="198" t="s">
        <v>1</v>
      </c>
      <c r="F341" s="199" t="s">
        <v>1926</v>
      </c>
      <c r="H341" s="200">
        <v>-7.5999999999999998E-2</v>
      </c>
      <c r="I341" s="201"/>
      <c r="L341" s="196"/>
      <c r="M341" s="202"/>
      <c r="N341" s="203"/>
      <c r="O341" s="203"/>
      <c r="P341" s="203"/>
      <c r="Q341" s="203"/>
      <c r="R341" s="203"/>
      <c r="S341" s="203"/>
      <c r="T341" s="204"/>
      <c r="AT341" s="198" t="s">
        <v>205</v>
      </c>
      <c r="AU341" s="198" t="s">
        <v>94</v>
      </c>
      <c r="AV341" s="13" t="s">
        <v>94</v>
      </c>
      <c r="AW341" s="13" t="s">
        <v>38</v>
      </c>
      <c r="AX341" s="13" t="s">
        <v>84</v>
      </c>
      <c r="AY341" s="198" t="s">
        <v>196</v>
      </c>
    </row>
    <row r="342" spans="1:65" s="13" customFormat="1" ht="11.25">
      <c r="B342" s="196"/>
      <c r="D342" s="197" t="s">
        <v>205</v>
      </c>
      <c r="E342" s="198" t="s">
        <v>1</v>
      </c>
      <c r="F342" s="199" t="s">
        <v>1927</v>
      </c>
      <c r="H342" s="200">
        <v>-0.38700000000000001</v>
      </c>
      <c r="I342" s="201"/>
      <c r="L342" s="196"/>
      <c r="M342" s="202"/>
      <c r="N342" s="203"/>
      <c r="O342" s="203"/>
      <c r="P342" s="203"/>
      <c r="Q342" s="203"/>
      <c r="R342" s="203"/>
      <c r="S342" s="203"/>
      <c r="T342" s="204"/>
      <c r="AT342" s="198" t="s">
        <v>205</v>
      </c>
      <c r="AU342" s="198" t="s">
        <v>94</v>
      </c>
      <c r="AV342" s="13" t="s">
        <v>94</v>
      </c>
      <c r="AW342" s="13" t="s">
        <v>38</v>
      </c>
      <c r="AX342" s="13" t="s">
        <v>84</v>
      </c>
      <c r="AY342" s="198" t="s">
        <v>196</v>
      </c>
    </row>
    <row r="343" spans="1:65" s="14" customFormat="1" ht="11.25">
      <c r="B343" s="205"/>
      <c r="D343" s="197" t="s">
        <v>205</v>
      </c>
      <c r="E343" s="206" t="s">
        <v>1</v>
      </c>
      <c r="F343" s="207" t="s">
        <v>384</v>
      </c>
      <c r="H343" s="206" t="s">
        <v>1</v>
      </c>
      <c r="I343" s="208"/>
      <c r="L343" s="205"/>
      <c r="M343" s="209"/>
      <c r="N343" s="210"/>
      <c r="O343" s="210"/>
      <c r="P343" s="210"/>
      <c r="Q343" s="210"/>
      <c r="R343" s="210"/>
      <c r="S343" s="210"/>
      <c r="T343" s="211"/>
      <c r="AT343" s="206" t="s">
        <v>205</v>
      </c>
      <c r="AU343" s="206" t="s">
        <v>94</v>
      </c>
      <c r="AV343" s="14" t="s">
        <v>25</v>
      </c>
      <c r="AW343" s="14" t="s">
        <v>38</v>
      </c>
      <c r="AX343" s="14" t="s">
        <v>84</v>
      </c>
      <c r="AY343" s="206" t="s">
        <v>196</v>
      </c>
    </row>
    <row r="344" spans="1:65" s="13" customFormat="1" ht="11.25">
      <c r="B344" s="196"/>
      <c r="D344" s="197" t="s">
        <v>205</v>
      </c>
      <c r="E344" s="198" t="s">
        <v>1</v>
      </c>
      <c r="F344" s="199" t="s">
        <v>385</v>
      </c>
      <c r="H344" s="200">
        <v>-285.06599999999997</v>
      </c>
      <c r="I344" s="201"/>
      <c r="L344" s="196"/>
      <c r="M344" s="202"/>
      <c r="N344" s="203"/>
      <c r="O344" s="203"/>
      <c r="P344" s="203"/>
      <c r="Q344" s="203"/>
      <c r="R344" s="203"/>
      <c r="S344" s="203"/>
      <c r="T344" s="204"/>
      <c r="AT344" s="198" t="s">
        <v>205</v>
      </c>
      <c r="AU344" s="198" t="s">
        <v>94</v>
      </c>
      <c r="AV344" s="13" t="s">
        <v>94</v>
      </c>
      <c r="AW344" s="13" t="s">
        <v>38</v>
      </c>
      <c r="AX344" s="13" t="s">
        <v>84</v>
      </c>
      <c r="AY344" s="198" t="s">
        <v>196</v>
      </c>
    </row>
    <row r="345" spans="1:65" s="15" customFormat="1" ht="11.25">
      <c r="B345" s="212"/>
      <c r="D345" s="197" t="s">
        <v>205</v>
      </c>
      <c r="E345" s="213" t="s">
        <v>1067</v>
      </c>
      <c r="F345" s="214" t="s">
        <v>225</v>
      </c>
      <c r="H345" s="215">
        <v>564.322</v>
      </c>
      <c r="I345" s="216"/>
      <c r="L345" s="212"/>
      <c r="M345" s="217"/>
      <c r="N345" s="218"/>
      <c r="O345" s="218"/>
      <c r="P345" s="218"/>
      <c r="Q345" s="218"/>
      <c r="R345" s="218"/>
      <c r="S345" s="218"/>
      <c r="T345" s="219"/>
      <c r="AT345" s="213" t="s">
        <v>205</v>
      </c>
      <c r="AU345" s="213" t="s">
        <v>94</v>
      </c>
      <c r="AV345" s="15" t="s">
        <v>203</v>
      </c>
      <c r="AW345" s="15" t="s">
        <v>38</v>
      </c>
      <c r="AX345" s="15" t="s">
        <v>84</v>
      </c>
      <c r="AY345" s="213" t="s">
        <v>196</v>
      </c>
    </row>
    <row r="346" spans="1:65" s="14" customFormat="1" ht="11.25">
      <c r="B346" s="205"/>
      <c r="D346" s="197" t="s">
        <v>205</v>
      </c>
      <c r="E346" s="206" t="s">
        <v>1</v>
      </c>
      <c r="F346" s="207" t="s">
        <v>1878</v>
      </c>
      <c r="H346" s="206" t="s">
        <v>1</v>
      </c>
      <c r="I346" s="208"/>
      <c r="L346" s="205"/>
      <c r="M346" s="209"/>
      <c r="N346" s="210"/>
      <c r="O346" s="210"/>
      <c r="P346" s="210"/>
      <c r="Q346" s="210"/>
      <c r="R346" s="210"/>
      <c r="S346" s="210"/>
      <c r="T346" s="211"/>
      <c r="AT346" s="206" t="s">
        <v>205</v>
      </c>
      <c r="AU346" s="206" t="s">
        <v>94</v>
      </c>
      <c r="AV346" s="14" t="s">
        <v>25</v>
      </c>
      <c r="AW346" s="14" t="s">
        <v>38</v>
      </c>
      <c r="AX346" s="14" t="s">
        <v>84</v>
      </c>
      <c r="AY346" s="206" t="s">
        <v>196</v>
      </c>
    </row>
    <row r="347" spans="1:65" s="13" customFormat="1" ht="11.25">
      <c r="B347" s="196"/>
      <c r="D347" s="197" t="s">
        <v>205</v>
      </c>
      <c r="E347" s="198" t="s">
        <v>1</v>
      </c>
      <c r="F347" s="199" t="s">
        <v>3116</v>
      </c>
      <c r="H347" s="200">
        <v>169.297</v>
      </c>
      <c r="I347" s="201"/>
      <c r="L347" s="196"/>
      <c r="M347" s="202"/>
      <c r="N347" s="203"/>
      <c r="O347" s="203"/>
      <c r="P347" s="203"/>
      <c r="Q347" s="203"/>
      <c r="R347" s="203"/>
      <c r="S347" s="203"/>
      <c r="T347" s="204"/>
      <c r="AT347" s="198" t="s">
        <v>205</v>
      </c>
      <c r="AU347" s="198" t="s">
        <v>94</v>
      </c>
      <c r="AV347" s="13" t="s">
        <v>94</v>
      </c>
      <c r="AW347" s="13" t="s">
        <v>38</v>
      </c>
      <c r="AX347" s="13" t="s">
        <v>25</v>
      </c>
      <c r="AY347" s="198" t="s">
        <v>196</v>
      </c>
    </row>
    <row r="348" spans="1:65" s="2" customFormat="1" ht="16.5" customHeight="1">
      <c r="A348" s="35"/>
      <c r="B348" s="153"/>
      <c r="C348" s="184" t="s">
        <v>524</v>
      </c>
      <c r="D348" s="184" t="s">
        <v>198</v>
      </c>
      <c r="E348" s="185" t="s">
        <v>3117</v>
      </c>
      <c r="F348" s="186" t="s">
        <v>3118</v>
      </c>
      <c r="G348" s="187" t="s">
        <v>327</v>
      </c>
      <c r="H348" s="188">
        <v>395.02499999999998</v>
      </c>
      <c r="I348" s="189"/>
      <c r="J348" s="190">
        <f>ROUND(I348*H348,2)</f>
        <v>0</v>
      </c>
      <c r="K348" s="186" t="s">
        <v>202</v>
      </c>
      <c r="L348" s="36"/>
      <c r="M348" s="191" t="s">
        <v>1</v>
      </c>
      <c r="N348" s="192" t="s">
        <v>50</v>
      </c>
      <c r="O348" s="61"/>
      <c r="P348" s="193">
        <f>O348*H348</f>
        <v>0</v>
      </c>
      <c r="Q348" s="193">
        <v>0</v>
      </c>
      <c r="R348" s="193">
        <f>Q348*H348</f>
        <v>0</v>
      </c>
      <c r="S348" s="193">
        <v>0</v>
      </c>
      <c r="T348" s="194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95" t="s">
        <v>203</v>
      </c>
      <c r="AT348" s="195" t="s">
        <v>198</v>
      </c>
      <c r="AU348" s="195" t="s">
        <v>94</v>
      </c>
      <c r="AY348" s="18" t="s">
        <v>196</v>
      </c>
      <c r="BE348" s="101">
        <f>IF(N348="základní",J348,0)</f>
        <v>0</v>
      </c>
      <c r="BF348" s="101">
        <f>IF(N348="snížená",J348,0)</f>
        <v>0</v>
      </c>
      <c r="BG348" s="101">
        <f>IF(N348="zákl. přenesená",J348,0)</f>
        <v>0</v>
      </c>
      <c r="BH348" s="101">
        <f>IF(N348="sníž. přenesená",J348,0)</f>
        <v>0</v>
      </c>
      <c r="BI348" s="101">
        <f>IF(N348="nulová",J348,0)</f>
        <v>0</v>
      </c>
      <c r="BJ348" s="18" t="s">
        <v>25</v>
      </c>
      <c r="BK348" s="101">
        <f>ROUND(I348*H348,2)</f>
        <v>0</v>
      </c>
      <c r="BL348" s="18" t="s">
        <v>203</v>
      </c>
      <c r="BM348" s="195" t="s">
        <v>1297</v>
      </c>
    </row>
    <row r="349" spans="1:65" s="13" customFormat="1" ht="11.25">
      <c r="B349" s="196"/>
      <c r="D349" s="197" t="s">
        <v>205</v>
      </c>
      <c r="E349" s="198" t="s">
        <v>1</v>
      </c>
      <c r="F349" s="199" t="s">
        <v>3119</v>
      </c>
      <c r="H349" s="200">
        <v>395.02499999999998</v>
      </c>
      <c r="I349" s="201"/>
      <c r="L349" s="196"/>
      <c r="M349" s="202"/>
      <c r="N349" s="203"/>
      <c r="O349" s="203"/>
      <c r="P349" s="203"/>
      <c r="Q349" s="203"/>
      <c r="R349" s="203"/>
      <c r="S349" s="203"/>
      <c r="T349" s="204"/>
      <c r="AT349" s="198" t="s">
        <v>205</v>
      </c>
      <c r="AU349" s="198" t="s">
        <v>94</v>
      </c>
      <c r="AV349" s="13" t="s">
        <v>94</v>
      </c>
      <c r="AW349" s="13" t="s">
        <v>38</v>
      </c>
      <c r="AX349" s="13" t="s">
        <v>25</v>
      </c>
      <c r="AY349" s="198" t="s">
        <v>196</v>
      </c>
    </row>
    <row r="350" spans="1:65" s="2" customFormat="1" ht="16.5" customHeight="1">
      <c r="A350" s="35"/>
      <c r="B350" s="153"/>
      <c r="C350" s="184" t="s">
        <v>533</v>
      </c>
      <c r="D350" s="184" t="s">
        <v>198</v>
      </c>
      <c r="E350" s="185" t="s">
        <v>393</v>
      </c>
      <c r="F350" s="186" t="s">
        <v>394</v>
      </c>
      <c r="G350" s="187" t="s">
        <v>327</v>
      </c>
      <c r="H350" s="188">
        <v>85.52</v>
      </c>
      <c r="I350" s="189"/>
      <c r="J350" s="190">
        <f>ROUND(I350*H350,2)</f>
        <v>0</v>
      </c>
      <c r="K350" s="186" t="s">
        <v>202</v>
      </c>
      <c r="L350" s="36"/>
      <c r="M350" s="191" t="s">
        <v>1</v>
      </c>
      <c r="N350" s="192" t="s">
        <v>50</v>
      </c>
      <c r="O350" s="61"/>
      <c r="P350" s="193">
        <f>O350*H350</f>
        <v>0</v>
      </c>
      <c r="Q350" s="193">
        <v>0</v>
      </c>
      <c r="R350" s="193">
        <f>Q350*H350</f>
        <v>0</v>
      </c>
      <c r="S350" s="193">
        <v>0</v>
      </c>
      <c r="T350" s="194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5" t="s">
        <v>203</v>
      </c>
      <c r="AT350" s="195" t="s">
        <v>198</v>
      </c>
      <c r="AU350" s="195" t="s">
        <v>94</v>
      </c>
      <c r="AY350" s="18" t="s">
        <v>196</v>
      </c>
      <c r="BE350" s="101">
        <f>IF(N350="základní",J350,0)</f>
        <v>0</v>
      </c>
      <c r="BF350" s="101">
        <f>IF(N350="snížená",J350,0)</f>
        <v>0</v>
      </c>
      <c r="BG350" s="101">
        <f>IF(N350="zákl. přenesená",J350,0)</f>
        <v>0</v>
      </c>
      <c r="BH350" s="101">
        <f>IF(N350="sníž. přenesená",J350,0)</f>
        <v>0</v>
      </c>
      <c r="BI350" s="101">
        <f>IF(N350="nulová",J350,0)</f>
        <v>0</v>
      </c>
      <c r="BJ350" s="18" t="s">
        <v>25</v>
      </c>
      <c r="BK350" s="101">
        <f>ROUND(I350*H350,2)</f>
        <v>0</v>
      </c>
      <c r="BL350" s="18" t="s">
        <v>203</v>
      </c>
      <c r="BM350" s="195" t="s">
        <v>1299</v>
      </c>
    </row>
    <row r="351" spans="1:65" s="14" customFormat="1" ht="11.25">
      <c r="B351" s="205"/>
      <c r="D351" s="197" t="s">
        <v>205</v>
      </c>
      <c r="E351" s="206" t="s">
        <v>1</v>
      </c>
      <c r="F351" s="207" t="s">
        <v>384</v>
      </c>
      <c r="H351" s="206" t="s">
        <v>1</v>
      </c>
      <c r="I351" s="208"/>
      <c r="L351" s="205"/>
      <c r="M351" s="209"/>
      <c r="N351" s="210"/>
      <c r="O351" s="210"/>
      <c r="P351" s="210"/>
      <c r="Q351" s="210"/>
      <c r="R351" s="210"/>
      <c r="S351" s="210"/>
      <c r="T351" s="211"/>
      <c r="AT351" s="206" t="s">
        <v>205</v>
      </c>
      <c r="AU351" s="206" t="s">
        <v>94</v>
      </c>
      <c r="AV351" s="14" t="s">
        <v>25</v>
      </c>
      <c r="AW351" s="14" t="s">
        <v>38</v>
      </c>
      <c r="AX351" s="14" t="s">
        <v>84</v>
      </c>
      <c r="AY351" s="206" t="s">
        <v>196</v>
      </c>
    </row>
    <row r="352" spans="1:65" s="13" customFormat="1" ht="11.25">
      <c r="B352" s="196"/>
      <c r="D352" s="197" t="s">
        <v>205</v>
      </c>
      <c r="E352" s="198" t="s">
        <v>1</v>
      </c>
      <c r="F352" s="199" t="s">
        <v>401</v>
      </c>
      <c r="H352" s="200">
        <v>85.52</v>
      </c>
      <c r="I352" s="201"/>
      <c r="L352" s="196"/>
      <c r="M352" s="202"/>
      <c r="N352" s="203"/>
      <c r="O352" s="203"/>
      <c r="P352" s="203"/>
      <c r="Q352" s="203"/>
      <c r="R352" s="203"/>
      <c r="S352" s="203"/>
      <c r="T352" s="204"/>
      <c r="AT352" s="198" t="s">
        <v>205</v>
      </c>
      <c r="AU352" s="198" t="s">
        <v>94</v>
      </c>
      <c r="AV352" s="13" t="s">
        <v>94</v>
      </c>
      <c r="AW352" s="13" t="s">
        <v>38</v>
      </c>
      <c r="AX352" s="13" t="s">
        <v>25</v>
      </c>
      <c r="AY352" s="198" t="s">
        <v>196</v>
      </c>
    </row>
    <row r="353" spans="1:65" s="2" customFormat="1" ht="16.5" customHeight="1">
      <c r="A353" s="35"/>
      <c r="B353" s="153"/>
      <c r="C353" s="184" t="s">
        <v>541</v>
      </c>
      <c r="D353" s="184" t="s">
        <v>198</v>
      </c>
      <c r="E353" s="185" t="s">
        <v>398</v>
      </c>
      <c r="F353" s="186" t="s">
        <v>399</v>
      </c>
      <c r="G353" s="187" t="s">
        <v>327</v>
      </c>
      <c r="H353" s="188">
        <v>199.54599999999999</v>
      </c>
      <c r="I353" s="189"/>
      <c r="J353" s="190">
        <f>ROUND(I353*H353,2)</f>
        <v>0</v>
      </c>
      <c r="K353" s="186" t="s">
        <v>202</v>
      </c>
      <c r="L353" s="36"/>
      <c r="M353" s="191" t="s">
        <v>1</v>
      </c>
      <c r="N353" s="192" t="s">
        <v>50</v>
      </c>
      <c r="O353" s="61"/>
      <c r="P353" s="193">
        <f>O353*H353</f>
        <v>0</v>
      </c>
      <c r="Q353" s="193">
        <v>0</v>
      </c>
      <c r="R353" s="193">
        <f>Q353*H353</f>
        <v>0</v>
      </c>
      <c r="S353" s="193">
        <v>0</v>
      </c>
      <c r="T353" s="19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5" t="s">
        <v>203</v>
      </c>
      <c r="AT353" s="195" t="s">
        <v>198</v>
      </c>
      <c r="AU353" s="195" t="s">
        <v>94</v>
      </c>
      <c r="AY353" s="18" t="s">
        <v>196</v>
      </c>
      <c r="BE353" s="101">
        <f>IF(N353="základní",J353,0)</f>
        <v>0</v>
      </c>
      <c r="BF353" s="101">
        <f>IF(N353="snížená",J353,0)</f>
        <v>0</v>
      </c>
      <c r="BG353" s="101">
        <f>IF(N353="zákl. přenesená",J353,0)</f>
        <v>0</v>
      </c>
      <c r="BH353" s="101">
        <f>IF(N353="sníž. přenesená",J353,0)</f>
        <v>0</v>
      </c>
      <c r="BI353" s="101">
        <f>IF(N353="nulová",J353,0)</f>
        <v>0</v>
      </c>
      <c r="BJ353" s="18" t="s">
        <v>25</v>
      </c>
      <c r="BK353" s="101">
        <f>ROUND(I353*H353,2)</f>
        <v>0</v>
      </c>
      <c r="BL353" s="18" t="s">
        <v>203</v>
      </c>
      <c r="BM353" s="195" t="s">
        <v>1300</v>
      </c>
    </row>
    <row r="354" spans="1:65" s="13" customFormat="1" ht="11.25">
      <c r="B354" s="196"/>
      <c r="D354" s="197" t="s">
        <v>205</v>
      </c>
      <c r="E354" s="198" t="s">
        <v>1</v>
      </c>
      <c r="F354" s="199" t="s">
        <v>396</v>
      </c>
      <c r="H354" s="200">
        <v>199.54599999999999</v>
      </c>
      <c r="I354" s="201"/>
      <c r="L354" s="196"/>
      <c r="M354" s="202"/>
      <c r="N354" s="203"/>
      <c r="O354" s="203"/>
      <c r="P354" s="203"/>
      <c r="Q354" s="203"/>
      <c r="R354" s="203"/>
      <c r="S354" s="203"/>
      <c r="T354" s="204"/>
      <c r="AT354" s="198" t="s">
        <v>205</v>
      </c>
      <c r="AU354" s="198" t="s">
        <v>94</v>
      </c>
      <c r="AV354" s="13" t="s">
        <v>94</v>
      </c>
      <c r="AW354" s="13" t="s">
        <v>38</v>
      </c>
      <c r="AX354" s="13" t="s">
        <v>25</v>
      </c>
      <c r="AY354" s="198" t="s">
        <v>196</v>
      </c>
    </row>
    <row r="355" spans="1:65" s="2" customFormat="1" ht="16.5" customHeight="1">
      <c r="A355" s="35"/>
      <c r="B355" s="153"/>
      <c r="C355" s="184" t="s">
        <v>554</v>
      </c>
      <c r="D355" s="184" t="s">
        <v>198</v>
      </c>
      <c r="E355" s="185" t="s">
        <v>3120</v>
      </c>
      <c r="F355" s="186" t="s">
        <v>3121</v>
      </c>
      <c r="G355" s="187" t="s">
        <v>229</v>
      </c>
      <c r="H355" s="188">
        <v>545</v>
      </c>
      <c r="I355" s="189"/>
      <c r="J355" s="190">
        <f>ROUND(I355*H355,2)</f>
        <v>0</v>
      </c>
      <c r="K355" s="186" t="s">
        <v>202</v>
      </c>
      <c r="L355" s="36"/>
      <c r="M355" s="191" t="s">
        <v>1</v>
      </c>
      <c r="N355" s="192" t="s">
        <v>50</v>
      </c>
      <c r="O355" s="61"/>
      <c r="P355" s="193">
        <f>O355*H355</f>
        <v>0</v>
      </c>
      <c r="Q355" s="193">
        <v>0</v>
      </c>
      <c r="R355" s="193">
        <f>Q355*H355</f>
        <v>0</v>
      </c>
      <c r="S355" s="193">
        <v>4.2000000000000002E-4</v>
      </c>
      <c r="T355" s="194">
        <f>S355*H355</f>
        <v>0.22890000000000002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5" t="s">
        <v>203</v>
      </c>
      <c r="AT355" s="195" t="s">
        <v>198</v>
      </c>
      <c r="AU355" s="195" t="s">
        <v>94</v>
      </c>
      <c r="AY355" s="18" t="s">
        <v>196</v>
      </c>
      <c r="BE355" s="101">
        <f>IF(N355="základní",J355,0)</f>
        <v>0</v>
      </c>
      <c r="BF355" s="101">
        <f>IF(N355="snížená",J355,0)</f>
        <v>0</v>
      </c>
      <c r="BG355" s="101">
        <f>IF(N355="zákl. přenesená",J355,0)</f>
        <v>0</v>
      </c>
      <c r="BH355" s="101">
        <f>IF(N355="sníž. přenesená",J355,0)</f>
        <v>0</v>
      </c>
      <c r="BI355" s="101">
        <f>IF(N355="nulová",J355,0)</f>
        <v>0</v>
      </c>
      <c r="BJ355" s="18" t="s">
        <v>25</v>
      </c>
      <c r="BK355" s="101">
        <f>ROUND(I355*H355,2)</f>
        <v>0</v>
      </c>
      <c r="BL355" s="18" t="s">
        <v>203</v>
      </c>
      <c r="BM355" s="195" t="s">
        <v>1934</v>
      </c>
    </row>
    <row r="356" spans="1:65" s="13" customFormat="1" ht="11.25">
      <c r="B356" s="196"/>
      <c r="D356" s="197" t="s">
        <v>205</v>
      </c>
      <c r="E356" s="198" t="s">
        <v>1</v>
      </c>
      <c r="F356" s="199" t="s">
        <v>3122</v>
      </c>
      <c r="H356" s="200">
        <v>545</v>
      </c>
      <c r="I356" s="201"/>
      <c r="L356" s="196"/>
      <c r="M356" s="202"/>
      <c r="N356" s="203"/>
      <c r="O356" s="203"/>
      <c r="P356" s="203"/>
      <c r="Q356" s="203"/>
      <c r="R356" s="203"/>
      <c r="S356" s="203"/>
      <c r="T356" s="204"/>
      <c r="AT356" s="198" t="s">
        <v>205</v>
      </c>
      <c r="AU356" s="198" t="s">
        <v>94</v>
      </c>
      <c r="AV356" s="13" t="s">
        <v>94</v>
      </c>
      <c r="AW356" s="13" t="s">
        <v>38</v>
      </c>
      <c r="AX356" s="13" t="s">
        <v>25</v>
      </c>
      <c r="AY356" s="198" t="s">
        <v>196</v>
      </c>
    </row>
    <row r="357" spans="1:65" s="2" customFormat="1" ht="16.5" customHeight="1">
      <c r="A357" s="35"/>
      <c r="B357" s="153"/>
      <c r="C357" s="184" t="s">
        <v>559</v>
      </c>
      <c r="D357" s="184" t="s">
        <v>198</v>
      </c>
      <c r="E357" s="185" t="s">
        <v>1945</v>
      </c>
      <c r="F357" s="186" t="s">
        <v>1946</v>
      </c>
      <c r="G357" s="187" t="s">
        <v>209</v>
      </c>
      <c r="H357" s="188">
        <v>0.22700000000000001</v>
      </c>
      <c r="I357" s="189"/>
      <c r="J357" s="190">
        <f>ROUND(I357*H357,2)</f>
        <v>0</v>
      </c>
      <c r="K357" s="186" t="s">
        <v>202</v>
      </c>
      <c r="L357" s="36"/>
      <c r="M357" s="191" t="s">
        <v>1</v>
      </c>
      <c r="N357" s="192" t="s">
        <v>50</v>
      </c>
      <c r="O357" s="61"/>
      <c r="P357" s="193">
        <f>O357*H357</f>
        <v>0</v>
      </c>
      <c r="Q357" s="193">
        <v>0</v>
      </c>
      <c r="R357" s="193">
        <f>Q357*H357</f>
        <v>0</v>
      </c>
      <c r="S357" s="193">
        <v>0</v>
      </c>
      <c r="T357" s="194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5" t="s">
        <v>203</v>
      </c>
      <c r="AT357" s="195" t="s">
        <v>198</v>
      </c>
      <c r="AU357" s="195" t="s">
        <v>94</v>
      </c>
      <c r="AY357" s="18" t="s">
        <v>196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25</v>
      </c>
      <c r="BK357" s="101">
        <f>ROUND(I357*H357,2)</f>
        <v>0</v>
      </c>
      <c r="BL357" s="18" t="s">
        <v>203</v>
      </c>
      <c r="BM357" s="195" t="s">
        <v>1947</v>
      </c>
    </row>
    <row r="358" spans="1:65" s="2" customFormat="1" ht="16.5" customHeight="1">
      <c r="A358" s="35"/>
      <c r="B358" s="153"/>
      <c r="C358" s="184" t="s">
        <v>563</v>
      </c>
      <c r="D358" s="184" t="s">
        <v>198</v>
      </c>
      <c r="E358" s="185" t="s">
        <v>564</v>
      </c>
      <c r="F358" s="186" t="s">
        <v>565</v>
      </c>
      <c r="G358" s="187" t="s">
        <v>209</v>
      </c>
      <c r="H358" s="188">
        <v>0.22700000000000001</v>
      </c>
      <c r="I358" s="189"/>
      <c r="J358" s="190">
        <f>ROUND(I358*H358,2)</f>
        <v>0</v>
      </c>
      <c r="K358" s="186" t="s">
        <v>202</v>
      </c>
      <c r="L358" s="36"/>
      <c r="M358" s="191" t="s">
        <v>1</v>
      </c>
      <c r="N358" s="192" t="s">
        <v>50</v>
      </c>
      <c r="O358" s="61"/>
      <c r="P358" s="193">
        <f>O358*H358</f>
        <v>0</v>
      </c>
      <c r="Q358" s="193">
        <v>0</v>
      </c>
      <c r="R358" s="193">
        <f>Q358*H358</f>
        <v>0</v>
      </c>
      <c r="S358" s="193">
        <v>0</v>
      </c>
      <c r="T358" s="19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5" t="s">
        <v>203</v>
      </c>
      <c r="AT358" s="195" t="s">
        <v>198</v>
      </c>
      <c r="AU358" s="195" t="s">
        <v>94</v>
      </c>
      <c r="AY358" s="18" t="s">
        <v>196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25</v>
      </c>
      <c r="BK358" s="101">
        <f>ROUND(I358*H358,2)</f>
        <v>0</v>
      </c>
      <c r="BL358" s="18" t="s">
        <v>203</v>
      </c>
      <c r="BM358" s="195" t="s">
        <v>1948</v>
      </c>
    </row>
    <row r="359" spans="1:65" s="2" customFormat="1" ht="16.5" customHeight="1">
      <c r="A359" s="35"/>
      <c r="B359" s="153"/>
      <c r="C359" s="184" t="s">
        <v>567</v>
      </c>
      <c r="D359" s="184" t="s">
        <v>198</v>
      </c>
      <c r="E359" s="185" t="s">
        <v>568</v>
      </c>
      <c r="F359" s="186" t="s">
        <v>569</v>
      </c>
      <c r="G359" s="187" t="s">
        <v>209</v>
      </c>
      <c r="H359" s="188">
        <v>1.589</v>
      </c>
      <c r="I359" s="189"/>
      <c r="J359" s="190">
        <f>ROUND(I359*H359,2)</f>
        <v>0</v>
      </c>
      <c r="K359" s="186" t="s">
        <v>202</v>
      </c>
      <c r="L359" s="36"/>
      <c r="M359" s="191" t="s">
        <v>1</v>
      </c>
      <c r="N359" s="192" t="s">
        <v>50</v>
      </c>
      <c r="O359" s="61"/>
      <c r="P359" s="193">
        <f>O359*H359</f>
        <v>0</v>
      </c>
      <c r="Q359" s="193">
        <v>0</v>
      </c>
      <c r="R359" s="193">
        <f>Q359*H359</f>
        <v>0</v>
      </c>
      <c r="S359" s="193">
        <v>0</v>
      </c>
      <c r="T359" s="194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95" t="s">
        <v>203</v>
      </c>
      <c r="AT359" s="195" t="s">
        <v>198</v>
      </c>
      <c r="AU359" s="195" t="s">
        <v>94</v>
      </c>
      <c r="AY359" s="18" t="s">
        <v>196</v>
      </c>
      <c r="BE359" s="101">
        <f>IF(N359="základní",J359,0)</f>
        <v>0</v>
      </c>
      <c r="BF359" s="101">
        <f>IF(N359="snížená",J359,0)</f>
        <v>0</v>
      </c>
      <c r="BG359" s="101">
        <f>IF(N359="zákl. přenesená",J359,0)</f>
        <v>0</v>
      </c>
      <c r="BH359" s="101">
        <f>IF(N359="sníž. přenesená",J359,0)</f>
        <v>0</v>
      </c>
      <c r="BI359" s="101">
        <f>IF(N359="nulová",J359,0)</f>
        <v>0</v>
      </c>
      <c r="BJ359" s="18" t="s">
        <v>25</v>
      </c>
      <c r="BK359" s="101">
        <f>ROUND(I359*H359,2)</f>
        <v>0</v>
      </c>
      <c r="BL359" s="18" t="s">
        <v>203</v>
      </c>
      <c r="BM359" s="195" t="s">
        <v>1949</v>
      </c>
    </row>
    <row r="360" spans="1:65" s="13" customFormat="1" ht="11.25">
      <c r="B360" s="196"/>
      <c r="D360" s="197" t="s">
        <v>205</v>
      </c>
      <c r="F360" s="199" t="s">
        <v>3123</v>
      </c>
      <c r="H360" s="200">
        <v>1.589</v>
      </c>
      <c r="I360" s="201"/>
      <c r="L360" s="196"/>
      <c r="M360" s="202"/>
      <c r="N360" s="203"/>
      <c r="O360" s="203"/>
      <c r="P360" s="203"/>
      <c r="Q360" s="203"/>
      <c r="R360" s="203"/>
      <c r="S360" s="203"/>
      <c r="T360" s="204"/>
      <c r="AT360" s="198" t="s">
        <v>205</v>
      </c>
      <c r="AU360" s="198" t="s">
        <v>94</v>
      </c>
      <c r="AV360" s="13" t="s">
        <v>94</v>
      </c>
      <c r="AW360" s="13" t="s">
        <v>3</v>
      </c>
      <c r="AX360" s="13" t="s">
        <v>25</v>
      </c>
      <c r="AY360" s="198" t="s">
        <v>196</v>
      </c>
    </row>
    <row r="361" spans="1:65" s="2" customFormat="1" ht="16.5" customHeight="1">
      <c r="A361" s="35"/>
      <c r="B361" s="153"/>
      <c r="C361" s="184" t="s">
        <v>572</v>
      </c>
      <c r="D361" s="184" t="s">
        <v>198</v>
      </c>
      <c r="E361" s="185" t="s">
        <v>573</v>
      </c>
      <c r="F361" s="186" t="s">
        <v>574</v>
      </c>
      <c r="G361" s="187" t="s">
        <v>209</v>
      </c>
      <c r="H361" s="188">
        <v>0.22700000000000001</v>
      </c>
      <c r="I361" s="189"/>
      <c r="J361" s="190">
        <f>ROUND(I361*H361,2)</f>
        <v>0</v>
      </c>
      <c r="K361" s="186" t="s">
        <v>202</v>
      </c>
      <c r="L361" s="36"/>
      <c r="M361" s="191" t="s">
        <v>1</v>
      </c>
      <c r="N361" s="192" t="s">
        <v>50</v>
      </c>
      <c r="O361" s="61"/>
      <c r="P361" s="193">
        <f>O361*H361</f>
        <v>0</v>
      </c>
      <c r="Q361" s="193">
        <v>0</v>
      </c>
      <c r="R361" s="193">
        <f>Q361*H361</f>
        <v>0</v>
      </c>
      <c r="S361" s="193">
        <v>0</v>
      </c>
      <c r="T361" s="19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95" t="s">
        <v>203</v>
      </c>
      <c r="AT361" s="195" t="s">
        <v>198</v>
      </c>
      <c r="AU361" s="195" t="s">
        <v>94</v>
      </c>
      <c r="AY361" s="18" t="s">
        <v>196</v>
      </c>
      <c r="BE361" s="101">
        <f>IF(N361="základní",J361,0)</f>
        <v>0</v>
      </c>
      <c r="BF361" s="101">
        <f>IF(N361="snížená",J361,0)</f>
        <v>0</v>
      </c>
      <c r="BG361" s="101">
        <f>IF(N361="zákl. přenesená",J361,0)</f>
        <v>0</v>
      </c>
      <c r="BH361" s="101">
        <f>IF(N361="sníž. přenesená",J361,0)</f>
        <v>0</v>
      </c>
      <c r="BI361" s="101">
        <f>IF(N361="nulová",J361,0)</f>
        <v>0</v>
      </c>
      <c r="BJ361" s="18" t="s">
        <v>25</v>
      </c>
      <c r="BK361" s="101">
        <f>ROUND(I361*H361,2)</f>
        <v>0</v>
      </c>
      <c r="BL361" s="18" t="s">
        <v>203</v>
      </c>
      <c r="BM361" s="195" t="s">
        <v>1951</v>
      </c>
    </row>
    <row r="362" spans="1:65" s="2" customFormat="1" ht="16.5" customHeight="1">
      <c r="A362" s="35"/>
      <c r="B362" s="153"/>
      <c r="C362" s="184" t="s">
        <v>577</v>
      </c>
      <c r="D362" s="184" t="s">
        <v>198</v>
      </c>
      <c r="E362" s="185" t="s">
        <v>1301</v>
      </c>
      <c r="F362" s="186" t="s">
        <v>1302</v>
      </c>
      <c r="G362" s="187" t="s">
        <v>201</v>
      </c>
      <c r="H362" s="188">
        <v>2052.085</v>
      </c>
      <c r="I362" s="189"/>
      <c r="J362" s="190">
        <f>ROUND(I362*H362,2)</f>
        <v>0</v>
      </c>
      <c r="K362" s="186" t="s">
        <v>202</v>
      </c>
      <c r="L362" s="36"/>
      <c r="M362" s="191" t="s">
        <v>1</v>
      </c>
      <c r="N362" s="192" t="s">
        <v>50</v>
      </c>
      <c r="O362" s="61"/>
      <c r="P362" s="193">
        <f>O362*H362</f>
        <v>0</v>
      </c>
      <c r="Q362" s="193">
        <v>8.4999999999999995E-4</v>
      </c>
      <c r="R362" s="193">
        <f>Q362*H362</f>
        <v>1.7442722499999999</v>
      </c>
      <c r="S362" s="193">
        <v>0</v>
      </c>
      <c r="T362" s="194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5" t="s">
        <v>203</v>
      </c>
      <c r="AT362" s="195" t="s">
        <v>198</v>
      </c>
      <c r="AU362" s="195" t="s">
        <v>94</v>
      </c>
      <c r="AY362" s="18" t="s">
        <v>196</v>
      </c>
      <c r="BE362" s="101">
        <f>IF(N362="základní",J362,0)</f>
        <v>0</v>
      </c>
      <c r="BF362" s="101">
        <f>IF(N362="snížená",J362,0)</f>
        <v>0</v>
      </c>
      <c r="BG362" s="101">
        <f>IF(N362="zákl. přenesená",J362,0)</f>
        <v>0</v>
      </c>
      <c r="BH362" s="101">
        <f>IF(N362="sníž. přenesená",J362,0)</f>
        <v>0</v>
      </c>
      <c r="BI362" s="101">
        <f>IF(N362="nulová",J362,0)</f>
        <v>0</v>
      </c>
      <c r="BJ362" s="18" t="s">
        <v>25</v>
      </c>
      <c r="BK362" s="101">
        <f>ROUND(I362*H362,2)</f>
        <v>0</v>
      </c>
      <c r="BL362" s="18" t="s">
        <v>203</v>
      </c>
      <c r="BM362" s="195" t="s">
        <v>1303</v>
      </c>
    </row>
    <row r="363" spans="1:65" s="13" customFormat="1" ht="11.25">
      <c r="B363" s="196"/>
      <c r="D363" s="197" t="s">
        <v>205</v>
      </c>
      <c r="E363" s="198" t="s">
        <v>1</v>
      </c>
      <c r="F363" s="199" t="s">
        <v>3124</v>
      </c>
      <c r="H363" s="200">
        <v>9.1039999999999992</v>
      </c>
      <c r="I363" s="201"/>
      <c r="L363" s="196"/>
      <c r="M363" s="202"/>
      <c r="N363" s="203"/>
      <c r="O363" s="203"/>
      <c r="P363" s="203"/>
      <c r="Q363" s="203"/>
      <c r="R363" s="203"/>
      <c r="S363" s="203"/>
      <c r="T363" s="204"/>
      <c r="AT363" s="198" t="s">
        <v>205</v>
      </c>
      <c r="AU363" s="198" t="s">
        <v>94</v>
      </c>
      <c r="AV363" s="13" t="s">
        <v>94</v>
      </c>
      <c r="AW363" s="13" t="s">
        <v>38</v>
      </c>
      <c r="AX363" s="13" t="s">
        <v>84</v>
      </c>
      <c r="AY363" s="198" t="s">
        <v>196</v>
      </c>
    </row>
    <row r="364" spans="1:65" s="13" customFormat="1" ht="11.25">
      <c r="B364" s="196"/>
      <c r="D364" s="197" t="s">
        <v>205</v>
      </c>
      <c r="E364" s="198" t="s">
        <v>1</v>
      </c>
      <c r="F364" s="199" t="s">
        <v>3125</v>
      </c>
      <c r="H364" s="200">
        <v>5.0579999999999998</v>
      </c>
      <c r="I364" s="201"/>
      <c r="L364" s="196"/>
      <c r="M364" s="202"/>
      <c r="N364" s="203"/>
      <c r="O364" s="203"/>
      <c r="P364" s="203"/>
      <c r="Q364" s="203"/>
      <c r="R364" s="203"/>
      <c r="S364" s="203"/>
      <c r="T364" s="204"/>
      <c r="AT364" s="198" t="s">
        <v>205</v>
      </c>
      <c r="AU364" s="198" t="s">
        <v>94</v>
      </c>
      <c r="AV364" s="13" t="s">
        <v>94</v>
      </c>
      <c r="AW364" s="13" t="s">
        <v>38</v>
      </c>
      <c r="AX364" s="13" t="s">
        <v>84</v>
      </c>
      <c r="AY364" s="198" t="s">
        <v>196</v>
      </c>
    </row>
    <row r="365" spans="1:65" s="13" customFormat="1" ht="11.25">
      <c r="B365" s="196"/>
      <c r="D365" s="197" t="s">
        <v>205</v>
      </c>
      <c r="E365" s="198" t="s">
        <v>1</v>
      </c>
      <c r="F365" s="199" t="s">
        <v>3126</v>
      </c>
      <c r="H365" s="200">
        <v>9.0500000000000007</v>
      </c>
      <c r="I365" s="201"/>
      <c r="L365" s="196"/>
      <c r="M365" s="202"/>
      <c r="N365" s="203"/>
      <c r="O365" s="203"/>
      <c r="P365" s="203"/>
      <c r="Q365" s="203"/>
      <c r="R365" s="203"/>
      <c r="S365" s="203"/>
      <c r="T365" s="204"/>
      <c r="AT365" s="198" t="s">
        <v>205</v>
      </c>
      <c r="AU365" s="198" t="s">
        <v>94</v>
      </c>
      <c r="AV365" s="13" t="s">
        <v>94</v>
      </c>
      <c r="AW365" s="13" t="s">
        <v>38</v>
      </c>
      <c r="AX365" s="13" t="s">
        <v>84</v>
      </c>
      <c r="AY365" s="198" t="s">
        <v>196</v>
      </c>
    </row>
    <row r="366" spans="1:65" s="13" customFormat="1" ht="11.25">
      <c r="B366" s="196"/>
      <c r="D366" s="197" t="s">
        <v>205</v>
      </c>
      <c r="E366" s="198" t="s">
        <v>1</v>
      </c>
      <c r="F366" s="199" t="s">
        <v>3127</v>
      </c>
      <c r="H366" s="200">
        <v>2.6659999999999999</v>
      </c>
      <c r="I366" s="201"/>
      <c r="L366" s="196"/>
      <c r="M366" s="202"/>
      <c r="N366" s="203"/>
      <c r="O366" s="203"/>
      <c r="P366" s="203"/>
      <c r="Q366" s="203"/>
      <c r="R366" s="203"/>
      <c r="S366" s="203"/>
      <c r="T366" s="204"/>
      <c r="AT366" s="198" t="s">
        <v>205</v>
      </c>
      <c r="AU366" s="198" t="s">
        <v>94</v>
      </c>
      <c r="AV366" s="13" t="s">
        <v>94</v>
      </c>
      <c r="AW366" s="13" t="s">
        <v>38</v>
      </c>
      <c r="AX366" s="13" t="s">
        <v>84</v>
      </c>
      <c r="AY366" s="198" t="s">
        <v>196</v>
      </c>
    </row>
    <row r="367" spans="1:65" s="13" customFormat="1" ht="11.25">
      <c r="B367" s="196"/>
      <c r="D367" s="197" t="s">
        <v>205</v>
      </c>
      <c r="E367" s="198" t="s">
        <v>1</v>
      </c>
      <c r="F367" s="199" t="s">
        <v>3128</v>
      </c>
      <c r="H367" s="200">
        <v>55.968000000000004</v>
      </c>
      <c r="I367" s="201"/>
      <c r="L367" s="196"/>
      <c r="M367" s="202"/>
      <c r="N367" s="203"/>
      <c r="O367" s="203"/>
      <c r="P367" s="203"/>
      <c r="Q367" s="203"/>
      <c r="R367" s="203"/>
      <c r="S367" s="203"/>
      <c r="T367" s="204"/>
      <c r="AT367" s="198" t="s">
        <v>205</v>
      </c>
      <c r="AU367" s="198" t="s">
        <v>94</v>
      </c>
      <c r="AV367" s="13" t="s">
        <v>94</v>
      </c>
      <c r="AW367" s="13" t="s">
        <v>38</v>
      </c>
      <c r="AX367" s="13" t="s">
        <v>84</v>
      </c>
      <c r="AY367" s="198" t="s">
        <v>196</v>
      </c>
    </row>
    <row r="368" spans="1:65" s="13" customFormat="1" ht="11.25">
      <c r="B368" s="196"/>
      <c r="D368" s="197" t="s">
        <v>205</v>
      </c>
      <c r="E368" s="198" t="s">
        <v>1</v>
      </c>
      <c r="F368" s="199" t="s">
        <v>3129</v>
      </c>
      <c r="H368" s="200">
        <v>2.73</v>
      </c>
      <c r="I368" s="201"/>
      <c r="L368" s="196"/>
      <c r="M368" s="202"/>
      <c r="N368" s="203"/>
      <c r="O368" s="203"/>
      <c r="P368" s="203"/>
      <c r="Q368" s="203"/>
      <c r="R368" s="203"/>
      <c r="S368" s="203"/>
      <c r="T368" s="204"/>
      <c r="AT368" s="198" t="s">
        <v>205</v>
      </c>
      <c r="AU368" s="198" t="s">
        <v>94</v>
      </c>
      <c r="AV368" s="13" t="s">
        <v>94</v>
      </c>
      <c r="AW368" s="13" t="s">
        <v>38</v>
      </c>
      <c r="AX368" s="13" t="s">
        <v>84</v>
      </c>
      <c r="AY368" s="198" t="s">
        <v>196</v>
      </c>
    </row>
    <row r="369" spans="2:51" s="13" customFormat="1" ht="11.25">
      <c r="B369" s="196"/>
      <c r="D369" s="197" t="s">
        <v>205</v>
      </c>
      <c r="E369" s="198" t="s">
        <v>1</v>
      </c>
      <c r="F369" s="199" t="s">
        <v>3130</v>
      </c>
      <c r="H369" s="200">
        <v>98.23</v>
      </c>
      <c r="I369" s="201"/>
      <c r="L369" s="196"/>
      <c r="M369" s="202"/>
      <c r="N369" s="203"/>
      <c r="O369" s="203"/>
      <c r="P369" s="203"/>
      <c r="Q369" s="203"/>
      <c r="R369" s="203"/>
      <c r="S369" s="203"/>
      <c r="T369" s="204"/>
      <c r="AT369" s="198" t="s">
        <v>205</v>
      </c>
      <c r="AU369" s="198" t="s">
        <v>94</v>
      </c>
      <c r="AV369" s="13" t="s">
        <v>94</v>
      </c>
      <c r="AW369" s="13" t="s">
        <v>38</v>
      </c>
      <c r="AX369" s="13" t="s">
        <v>84</v>
      </c>
      <c r="AY369" s="198" t="s">
        <v>196</v>
      </c>
    </row>
    <row r="370" spans="2:51" s="13" customFormat="1" ht="11.25">
      <c r="B370" s="196"/>
      <c r="D370" s="197" t="s">
        <v>205</v>
      </c>
      <c r="E370" s="198" t="s">
        <v>1</v>
      </c>
      <c r="F370" s="199" t="s">
        <v>3131</v>
      </c>
      <c r="H370" s="200">
        <v>31.407</v>
      </c>
      <c r="I370" s="201"/>
      <c r="L370" s="196"/>
      <c r="M370" s="202"/>
      <c r="N370" s="203"/>
      <c r="O370" s="203"/>
      <c r="P370" s="203"/>
      <c r="Q370" s="203"/>
      <c r="R370" s="203"/>
      <c r="S370" s="203"/>
      <c r="T370" s="204"/>
      <c r="AT370" s="198" t="s">
        <v>205</v>
      </c>
      <c r="AU370" s="198" t="s">
        <v>94</v>
      </c>
      <c r="AV370" s="13" t="s">
        <v>94</v>
      </c>
      <c r="AW370" s="13" t="s">
        <v>38</v>
      </c>
      <c r="AX370" s="13" t="s">
        <v>84</v>
      </c>
      <c r="AY370" s="198" t="s">
        <v>196</v>
      </c>
    </row>
    <row r="371" spans="2:51" s="13" customFormat="1" ht="11.25">
      <c r="B371" s="196"/>
      <c r="D371" s="197" t="s">
        <v>205</v>
      </c>
      <c r="E371" s="198" t="s">
        <v>1</v>
      </c>
      <c r="F371" s="199" t="s">
        <v>3132</v>
      </c>
      <c r="H371" s="200">
        <v>3.6419999999999999</v>
      </c>
      <c r="I371" s="201"/>
      <c r="L371" s="196"/>
      <c r="M371" s="202"/>
      <c r="N371" s="203"/>
      <c r="O371" s="203"/>
      <c r="P371" s="203"/>
      <c r="Q371" s="203"/>
      <c r="R371" s="203"/>
      <c r="S371" s="203"/>
      <c r="T371" s="204"/>
      <c r="AT371" s="198" t="s">
        <v>205</v>
      </c>
      <c r="AU371" s="198" t="s">
        <v>94</v>
      </c>
      <c r="AV371" s="13" t="s">
        <v>94</v>
      </c>
      <c r="AW371" s="13" t="s">
        <v>38</v>
      </c>
      <c r="AX371" s="13" t="s">
        <v>84</v>
      </c>
      <c r="AY371" s="198" t="s">
        <v>196</v>
      </c>
    </row>
    <row r="372" spans="2:51" s="13" customFormat="1" ht="11.25">
      <c r="B372" s="196"/>
      <c r="D372" s="197" t="s">
        <v>205</v>
      </c>
      <c r="E372" s="198" t="s">
        <v>1</v>
      </c>
      <c r="F372" s="199" t="s">
        <v>3133</v>
      </c>
      <c r="H372" s="200">
        <v>3.0019999999999998</v>
      </c>
      <c r="I372" s="201"/>
      <c r="L372" s="196"/>
      <c r="M372" s="202"/>
      <c r="N372" s="203"/>
      <c r="O372" s="203"/>
      <c r="P372" s="203"/>
      <c r="Q372" s="203"/>
      <c r="R372" s="203"/>
      <c r="S372" s="203"/>
      <c r="T372" s="204"/>
      <c r="AT372" s="198" t="s">
        <v>205</v>
      </c>
      <c r="AU372" s="198" t="s">
        <v>94</v>
      </c>
      <c r="AV372" s="13" t="s">
        <v>94</v>
      </c>
      <c r="AW372" s="13" t="s">
        <v>38</v>
      </c>
      <c r="AX372" s="13" t="s">
        <v>84</v>
      </c>
      <c r="AY372" s="198" t="s">
        <v>196</v>
      </c>
    </row>
    <row r="373" spans="2:51" s="13" customFormat="1" ht="11.25">
      <c r="B373" s="196"/>
      <c r="D373" s="197" t="s">
        <v>205</v>
      </c>
      <c r="E373" s="198" t="s">
        <v>1</v>
      </c>
      <c r="F373" s="199" t="s">
        <v>3134</v>
      </c>
      <c r="H373" s="200">
        <v>115.664</v>
      </c>
      <c r="I373" s="201"/>
      <c r="L373" s="196"/>
      <c r="M373" s="202"/>
      <c r="N373" s="203"/>
      <c r="O373" s="203"/>
      <c r="P373" s="203"/>
      <c r="Q373" s="203"/>
      <c r="R373" s="203"/>
      <c r="S373" s="203"/>
      <c r="T373" s="204"/>
      <c r="AT373" s="198" t="s">
        <v>205</v>
      </c>
      <c r="AU373" s="198" t="s">
        <v>94</v>
      </c>
      <c r="AV373" s="13" t="s">
        <v>94</v>
      </c>
      <c r="AW373" s="13" t="s">
        <v>38</v>
      </c>
      <c r="AX373" s="13" t="s">
        <v>84</v>
      </c>
      <c r="AY373" s="198" t="s">
        <v>196</v>
      </c>
    </row>
    <row r="374" spans="2:51" s="13" customFormat="1" ht="11.25">
      <c r="B374" s="196"/>
      <c r="D374" s="197" t="s">
        <v>205</v>
      </c>
      <c r="E374" s="198" t="s">
        <v>1</v>
      </c>
      <c r="F374" s="199" t="s">
        <v>3135</v>
      </c>
      <c r="H374" s="200">
        <v>35.423999999999999</v>
      </c>
      <c r="I374" s="201"/>
      <c r="L374" s="196"/>
      <c r="M374" s="202"/>
      <c r="N374" s="203"/>
      <c r="O374" s="203"/>
      <c r="P374" s="203"/>
      <c r="Q374" s="203"/>
      <c r="R374" s="203"/>
      <c r="S374" s="203"/>
      <c r="T374" s="204"/>
      <c r="AT374" s="198" t="s">
        <v>205</v>
      </c>
      <c r="AU374" s="198" t="s">
        <v>94</v>
      </c>
      <c r="AV374" s="13" t="s">
        <v>94</v>
      </c>
      <c r="AW374" s="13" t="s">
        <v>38</v>
      </c>
      <c r="AX374" s="13" t="s">
        <v>84</v>
      </c>
      <c r="AY374" s="198" t="s">
        <v>196</v>
      </c>
    </row>
    <row r="375" spans="2:51" s="13" customFormat="1" ht="11.25">
      <c r="B375" s="196"/>
      <c r="D375" s="197" t="s">
        <v>205</v>
      </c>
      <c r="E375" s="198" t="s">
        <v>1</v>
      </c>
      <c r="F375" s="199" t="s">
        <v>3136</v>
      </c>
      <c r="H375" s="200">
        <v>90.896000000000001</v>
      </c>
      <c r="I375" s="201"/>
      <c r="L375" s="196"/>
      <c r="M375" s="202"/>
      <c r="N375" s="203"/>
      <c r="O375" s="203"/>
      <c r="P375" s="203"/>
      <c r="Q375" s="203"/>
      <c r="R375" s="203"/>
      <c r="S375" s="203"/>
      <c r="T375" s="204"/>
      <c r="AT375" s="198" t="s">
        <v>205</v>
      </c>
      <c r="AU375" s="198" t="s">
        <v>94</v>
      </c>
      <c r="AV375" s="13" t="s">
        <v>94</v>
      </c>
      <c r="AW375" s="13" t="s">
        <v>38</v>
      </c>
      <c r="AX375" s="13" t="s">
        <v>84</v>
      </c>
      <c r="AY375" s="198" t="s">
        <v>196</v>
      </c>
    </row>
    <row r="376" spans="2:51" s="13" customFormat="1" ht="11.25">
      <c r="B376" s="196"/>
      <c r="D376" s="197" t="s">
        <v>205</v>
      </c>
      <c r="E376" s="198" t="s">
        <v>1</v>
      </c>
      <c r="F376" s="199" t="s">
        <v>3137</v>
      </c>
      <c r="H376" s="200">
        <v>47.904000000000003</v>
      </c>
      <c r="I376" s="201"/>
      <c r="L376" s="196"/>
      <c r="M376" s="202"/>
      <c r="N376" s="203"/>
      <c r="O376" s="203"/>
      <c r="P376" s="203"/>
      <c r="Q376" s="203"/>
      <c r="R376" s="203"/>
      <c r="S376" s="203"/>
      <c r="T376" s="204"/>
      <c r="AT376" s="198" t="s">
        <v>205</v>
      </c>
      <c r="AU376" s="198" t="s">
        <v>94</v>
      </c>
      <c r="AV376" s="13" t="s">
        <v>94</v>
      </c>
      <c r="AW376" s="13" t="s">
        <v>38</v>
      </c>
      <c r="AX376" s="13" t="s">
        <v>84</v>
      </c>
      <c r="AY376" s="198" t="s">
        <v>196</v>
      </c>
    </row>
    <row r="377" spans="2:51" s="13" customFormat="1" ht="11.25">
      <c r="B377" s="196"/>
      <c r="D377" s="197" t="s">
        <v>205</v>
      </c>
      <c r="E377" s="198" t="s">
        <v>1</v>
      </c>
      <c r="F377" s="199" t="s">
        <v>3138</v>
      </c>
      <c r="H377" s="200">
        <v>3.0179999999999998</v>
      </c>
      <c r="I377" s="201"/>
      <c r="L377" s="196"/>
      <c r="M377" s="202"/>
      <c r="N377" s="203"/>
      <c r="O377" s="203"/>
      <c r="P377" s="203"/>
      <c r="Q377" s="203"/>
      <c r="R377" s="203"/>
      <c r="S377" s="203"/>
      <c r="T377" s="204"/>
      <c r="AT377" s="198" t="s">
        <v>205</v>
      </c>
      <c r="AU377" s="198" t="s">
        <v>94</v>
      </c>
      <c r="AV377" s="13" t="s">
        <v>94</v>
      </c>
      <c r="AW377" s="13" t="s">
        <v>38</v>
      </c>
      <c r="AX377" s="13" t="s">
        <v>84</v>
      </c>
      <c r="AY377" s="198" t="s">
        <v>196</v>
      </c>
    </row>
    <row r="378" spans="2:51" s="13" customFormat="1" ht="11.25">
      <c r="B378" s="196"/>
      <c r="D378" s="197" t="s">
        <v>205</v>
      </c>
      <c r="E378" s="198" t="s">
        <v>1</v>
      </c>
      <c r="F378" s="199" t="s">
        <v>3139</v>
      </c>
      <c r="H378" s="200">
        <v>32.003999999999998</v>
      </c>
      <c r="I378" s="201"/>
      <c r="L378" s="196"/>
      <c r="M378" s="202"/>
      <c r="N378" s="203"/>
      <c r="O378" s="203"/>
      <c r="P378" s="203"/>
      <c r="Q378" s="203"/>
      <c r="R378" s="203"/>
      <c r="S378" s="203"/>
      <c r="T378" s="204"/>
      <c r="AT378" s="198" t="s">
        <v>205</v>
      </c>
      <c r="AU378" s="198" t="s">
        <v>94</v>
      </c>
      <c r="AV378" s="13" t="s">
        <v>94</v>
      </c>
      <c r="AW378" s="13" t="s">
        <v>38</v>
      </c>
      <c r="AX378" s="13" t="s">
        <v>84</v>
      </c>
      <c r="AY378" s="198" t="s">
        <v>196</v>
      </c>
    </row>
    <row r="379" spans="2:51" s="13" customFormat="1" ht="11.25">
      <c r="B379" s="196"/>
      <c r="D379" s="197" t="s">
        <v>205</v>
      </c>
      <c r="E379" s="198" t="s">
        <v>1</v>
      </c>
      <c r="F379" s="199" t="s">
        <v>3140</v>
      </c>
      <c r="H379" s="200">
        <v>66.28</v>
      </c>
      <c r="I379" s="201"/>
      <c r="L379" s="196"/>
      <c r="M379" s="202"/>
      <c r="N379" s="203"/>
      <c r="O379" s="203"/>
      <c r="P379" s="203"/>
      <c r="Q379" s="203"/>
      <c r="R379" s="203"/>
      <c r="S379" s="203"/>
      <c r="T379" s="204"/>
      <c r="AT379" s="198" t="s">
        <v>205</v>
      </c>
      <c r="AU379" s="198" t="s">
        <v>94</v>
      </c>
      <c r="AV379" s="13" t="s">
        <v>94</v>
      </c>
      <c r="AW379" s="13" t="s">
        <v>38</v>
      </c>
      <c r="AX379" s="13" t="s">
        <v>84</v>
      </c>
      <c r="AY379" s="198" t="s">
        <v>196</v>
      </c>
    </row>
    <row r="380" spans="2:51" s="13" customFormat="1" ht="11.25">
      <c r="B380" s="196"/>
      <c r="D380" s="197" t="s">
        <v>205</v>
      </c>
      <c r="E380" s="198" t="s">
        <v>1</v>
      </c>
      <c r="F380" s="199" t="s">
        <v>3141</v>
      </c>
      <c r="H380" s="200">
        <v>29.204000000000001</v>
      </c>
      <c r="I380" s="201"/>
      <c r="L380" s="196"/>
      <c r="M380" s="202"/>
      <c r="N380" s="203"/>
      <c r="O380" s="203"/>
      <c r="P380" s="203"/>
      <c r="Q380" s="203"/>
      <c r="R380" s="203"/>
      <c r="S380" s="203"/>
      <c r="T380" s="204"/>
      <c r="AT380" s="198" t="s">
        <v>205</v>
      </c>
      <c r="AU380" s="198" t="s">
        <v>94</v>
      </c>
      <c r="AV380" s="13" t="s">
        <v>94</v>
      </c>
      <c r="AW380" s="13" t="s">
        <v>38</v>
      </c>
      <c r="AX380" s="13" t="s">
        <v>84</v>
      </c>
      <c r="AY380" s="198" t="s">
        <v>196</v>
      </c>
    </row>
    <row r="381" spans="2:51" s="13" customFormat="1" ht="11.25">
      <c r="B381" s="196"/>
      <c r="D381" s="197" t="s">
        <v>205</v>
      </c>
      <c r="E381" s="198" t="s">
        <v>1</v>
      </c>
      <c r="F381" s="199" t="s">
        <v>3142</v>
      </c>
      <c r="H381" s="200">
        <v>3.1840000000000002</v>
      </c>
      <c r="I381" s="201"/>
      <c r="L381" s="196"/>
      <c r="M381" s="202"/>
      <c r="N381" s="203"/>
      <c r="O381" s="203"/>
      <c r="P381" s="203"/>
      <c r="Q381" s="203"/>
      <c r="R381" s="203"/>
      <c r="S381" s="203"/>
      <c r="T381" s="204"/>
      <c r="AT381" s="198" t="s">
        <v>205</v>
      </c>
      <c r="AU381" s="198" t="s">
        <v>94</v>
      </c>
      <c r="AV381" s="13" t="s">
        <v>94</v>
      </c>
      <c r="AW381" s="13" t="s">
        <v>38</v>
      </c>
      <c r="AX381" s="13" t="s">
        <v>84</v>
      </c>
      <c r="AY381" s="198" t="s">
        <v>196</v>
      </c>
    </row>
    <row r="382" spans="2:51" s="13" customFormat="1" ht="11.25">
      <c r="B382" s="196"/>
      <c r="D382" s="197" t="s">
        <v>205</v>
      </c>
      <c r="E382" s="198" t="s">
        <v>1</v>
      </c>
      <c r="F382" s="199" t="s">
        <v>3143</v>
      </c>
      <c r="H382" s="200">
        <v>25.004000000000001</v>
      </c>
      <c r="I382" s="201"/>
      <c r="L382" s="196"/>
      <c r="M382" s="202"/>
      <c r="N382" s="203"/>
      <c r="O382" s="203"/>
      <c r="P382" s="203"/>
      <c r="Q382" s="203"/>
      <c r="R382" s="203"/>
      <c r="S382" s="203"/>
      <c r="T382" s="204"/>
      <c r="AT382" s="198" t="s">
        <v>205</v>
      </c>
      <c r="AU382" s="198" t="s">
        <v>94</v>
      </c>
      <c r="AV382" s="13" t="s">
        <v>94</v>
      </c>
      <c r="AW382" s="13" t="s">
        <v>38</v>
      </c>
      <c r="AX382" s="13" t="s">
        <v>84</v>
      </c>
      <c r="AY382" s="198" t="s">
        <v>196</v>
      </c>
    </row>
    <row r="383" spans="2:51" s="13" customFormat="1" ht="11.25">
      <c r="B383" s="196"/>
      <c r="D383" s="197" t="s">
        <v>205</v>
      </c>
      <c r="E383" s="198" t="s">
        <v>1</v>
      </c>
      <c r="F383" s="199" t="s">
        <v>3144</v>
      </c>
      <c r="H383" s="200">
        <v>2.944</v>
      </c>
      <c r="I383" s="201"/>
      <c r="L383" s="196"/>
      <c r="M383" s="202"/>
      <c r="N383" s="203"/>
      <c r="O383" s="203"/>
      <c r="P383" s="203"/>
      <c r="Q383" s="203"/>
      <c r="R383" s="203"/>
      <c r="S383" s="203"/>
      <c r="T383" s="204"/>
      <c r="AT383" s="198" t="s">
        <v>205</v>
      </c>
      <c r="AU383" s="198" t="s">
        <v>94</v>
      </c>
      <c r="AV383" s="13" t="s">
        <v>94</v>
      </c>
      <c r="AW383" s="13" t="s">
        <v>38</v>
      </c>
      <c r="AX383" s="13" t="s">
        <v>84</v>
      </c>
      <c r="AY383" s="198" t="s">
        <v>196</v>
      </c>
    </row>
    <row r="384" spans="2:51" s="13" customFormat="1" ht="11.25">
      <c r="B384" s="196"/>
      <c r="D384" s="197" t="s">
        <v>205</v>
      </c>
      <c r="E384" s="198" t="s">
        <v>1</v>
      </c>
      <c r="F384" s="199" t="s">
        <v>3145</v>
      </c>
      <c r="H384" s="200">
        <v>2.8639999999999999</v>
      </c>
      <c r="I384" s="201"/>
      <c r="L384" s="196"/>
      <c r="M384" s="202"/>
      <c r="N384" s="203"/>
      <c r="O384" s="203"/>
      <c r="P384" s="203"/>
      <c r="Q384" s="203"/>
      <c r="R384" s="203"/>
      <c r="S384" s="203"/>
      <c r="T384" s="204"/>
      <c r="AT384" s="198" t="s">
        <v>205</v>
      </c>
      <c r="AU384" s="198" t="s">
        <v>94</v>
      </c>
      <c r="AV384" s="13" t="s">
        <v>94</v>
      </c>
      <c r="AW384" s="13" t="s">
        <v>38</v>
      </c>
      <c r="AX384" s="13" t="s">
        <v>84</v>
      </c>
      <c r="AY384" s="198" t="s">
        <v>196</v>
      </c>
    </row>
    <row r="385" spans="2:51" s="13" customFormat="1" ht="11.25">
      <c r="B385" s="196"/>
      <c r="D385" s="197" t="s">
        <v>205</v>
      </c>
      <c r="E385" s="198" t="s">
        <v>1</v>
      </c>
      <c r="F385" s="199" t="s">
        <v>3146</v>
      </c>
      <c r="H385" s="200">
        <v>56.265000000000001</v>
      </c>
      <c r="I385" s="201"/>
      <c r="L385" s="196"/>
      <c r="M385" s="202"/>
      <c r="N385" s="203"/>
      <c r="O385" s="203"/>
      <c r="P385" s="203"/>
      <c r="Q385" s="203"/>
      <c r="R385" s="203"/>
      <c r="S385" s="203"/>
      <c r="T385" s="204"/>
      <c r="AT385" s="198" t="s">
        <v>205</v>
      </c>
      <c r="AU385" s="198" t="s">
        <v>94</v>
      </c>
      <c r="AV385" s="13" t="s">
        <v>94</v>
      </c>
      <c r="AW385" s="13" t="s">
        <v>38</v>
      </c>
      <c r="AX385" s="13" t="s">
        <v>84</v>
      </c>
      <c r="AY385" s="198" t="s">
        <v>196</v>
      </c>
    </row>
    <row r="386" spans="2:51" s="13" customFormat="1" ht="11.25">
      <c r="B386" s="196"/>
      <c r="D386" s="197" t="s">
        <v>205</v>
      </c>
      <c r="E386" s="198" t="s">
        <v>1</v>
      </c>
      <c r="F386" s="199" t="s">
        <v>3147</v>
      </c>
      <c r="H386" s="200">
        <v>40.590000000000003</v>
      </c>
      <c r="I386" s="201"/>
      <c r="L386" s="196"/>
      <c r="M386" s="202"/>
      <c r="N386" s="203"/>
      <c r="O386" s="203"/>
      <c r="P386" s="203"/>
      <c r="Q386" s="203"/>
      <c r="R386" s="203"/>
      <c r="S386" s="203"/>
      <c r="T386" s="204"/>
      <c r="AT386" s="198" t="s">
        <v>205</v>
      </c>
      <c r="AU386" s="198" t="s">
        <v>94</v>
      </c>
      <c r="AV386" s="13" t="s">
        <v>94</v>
      </c>
      <c r="AW386" s="13" t="s">
        <v>38</v>
      </c>
      <c r="AX386" s="13" t="s">
        <v>84</v>
      </c>
      <c r="AY386" s="198" t="s">
        <v>196</v>
      </c>
    </row>
    <row r="387" spans="2:51" s="13" customFormat="1" ht="11.25">
      <c r="B387" s="196"/>
      <c r="D387" s="197" t="s">
        <v>205</v>
      </c>
      <c r="E387" s="198" t="s">
        <v>1</v>
      </c>
      <c r="F387" s="199" t="s">
        <v>3148</v>
      </c>
      <c r="H387" s="200">
        <v>25.06</v>
      </c>
      <c r="I387" s="201"/>
      <c r="L387" s="196"/>
      <c r="M387" s="202"/>
      <c r="N387" s="203"/>
      <c r="O387" s="203"/>
      <c r="P387" s="203"/>
      <c r="Q387" s="203"/>
      <c r="R387" s="203"/>
      <c r="S387" s="203"/>
      <c r="T387" s="204"/>
      <c r="AT387" s="198" t="s">
        <v>205</v>
      </c>
      <c r="AU387" s="198" t="s">
        <v>94</v>
      </c>
      <c r="AV387" s="13" t="s">
        <v>94</v>
      </c>
      <c r="AW387" s="13" t="s">
        <v>38</v>
      </c>
      <c r="AX387" s="13" t="s">
        <v>84</v>
      </c>
      <c r="AY387" s="198" t="s">
        <v>196</v>
      </c>
    </row>
    <row r="388" spans="2:51" s="13" customFormat="1" ht="11.25">
      <c r="B388" s="196"/>
      <c r="D388" s="197" t="s">
        <v>205</v>
      </c>
      <c r="E388" s="198" t="s">
        <v>1</v>
      </c>
      <c r="F388" s="199" t="s">
        <v>3149</v>
      </c>
      <c r="H388" s="200">
        <v>2.9220000000000002</v>
      </c>
      <c r="I388" s="201"/>
      <c r="L388" s="196"/>
      <c r="M388" s="202"/>
      <c r="N388" s="203"/>
      <c r="O388" s="203"/>
      <c r="P388" s="203"/>
      <c r="Q388" s="203"/>
      <c r="R388" s="203"/>
      <c r="S388" s="203"/>
      <c r="T388" s="204"/>
      <c r="AT388" s="198" t="s">
        <v>205</v>
      </c>
      <c r="AU388" s="198" t="s">
        <v>94</v>
      </c>
      <c r="AV388" s="13" t="s">
        <v>94</v>
      </c>
      <c r="AW388" s="13" t="s">
        <v>38</v>
      </c>
      <c r="AX388" s="13" t="s">
        <v>84</v>
      </c>
      <c r="AY388" s="198" t="s">
        <v>196</v>
      </c>
    </row>
    <row r="389" spans="2:51" s="13" customFormat="1" ht="11.25">
      <c r="B389" s="196"/>
      <c r="D389" s="197" t="s">
        <v>205</v>
      </c>
      <c r="E389" s="198" t="s">
        <v>1</v>
      </c>
      <c r="F389" s="199" t="s">
        <v>3150</v>
      </c>
      <c r="H389" s="200">
        <v>3</v>
      </c>
      <c r="I389" s="201"/>
      <c r="L389" s="196"/>
      <c r="M389" s="202"/>
      <c r="N389" s="203"/>
      <c r="O389" s="203"/>
      <c r="P389" s="203"/>
      <c r="Q389" s="203"/>
      <c r="R389" s="203"/>
      <c r="S389" s="203"/>
      <c r="T389" s="204"/>
      <c r="AT389" s="198" t="s">
        <v>205</v>
      </c>
      <c r="AU389" s="198" t="s">
        <v>94</v>
      </c>
      <c r="AV389" s="13" t="s">
        <v>94</v>
      </c>
      <c r="AW389" s="13" t="s">
        <v>38</v>
      </c>
      <c r="AX389" s="13" t="s">
        <v>84</v>
      </c>
      <c r="AY389" s="198" t="s">
        <v>196</v>
      </c>
    </row>
    <row r="390" spans="2:51" s="13" customFormat="1" ht="11.25">
      <c r="B390" s="196"/>
      <c r="D390" s="197" t="s">
        <v>205</v>
      </c>
      <c r="E390" s="198" t="s">
        <v>1</v>
      </c>
      <c r="F390" s="199" t="s">
        <v>3151</v>
      </c>
      <c r="H390" s="200">
        <v>46.642000000000003</v>
      </c>
      <c r="I390" s="201"/>
      <c r="L390" s="196"/>
      <c r="M390" s="202"/>
      <c r="N390" s="203"/>
      <c r="O390" s="203"/>
      <c r="P390" s="203"/>
      <c r="Q390" s="203"/>
      <c r="R390" s="203"/>
      <c r="S390" s="203"/>
      <c r="T390" s="204"/>
      <c r="AT390" s="198" t="s">
        <v>205</v>
      </c>
      <c r="AU390" s="198" t="s">
        <v>94</v>
      </c>
      <c r="AV390" s="13" t="s">
        <v>94</v>
      </c>
      <c r="AW390" s="13" t="s">
        <v>38</v>
      </c>
      <c r="AX390" s="13" t="s">
        <v>84</v>
      </c>
      <c r="AY390" s="198" t="s">
        <v>196</v>
      </c>
    </row>
    <row r="391" spans="2:51" s="13" customFormat="1" ht="11.25">
      <c r="B391" s="196"/>
      <c r="D391" s="197" t="s">
        <v>205</v>
      </c>
      <c r="E391" s="198" t="s">
        <v>1</v>
      </c>
      <c r="F391" s="199" t="s">
        <v>3152</v>
      </c>
      <c r="H391" s="200">
        <v>21.795000000000002</v>
      </c>
      <c r="I391" s="201"/>
      <c r="L391" s="196"/>
      <c r="M391" s="202"/>
      <c r="N391" s="203"/>
      <c r="O391" s="203"/>
      <c r="P391" s="203"/>
      <c r="Q391" s="203"/>
      <c r="R391" s="203"/>
      <c r="S391" s="203"/>
      <c r="T391" s="204"/>
      <c r="AT391" s="198" t="s">
        <v>205</v>
      </c>
      <c r="AU391" s="198" t="s">
        <v>94</v>
      </c>
      <c r="AV391" s="13" t="s">
        <v>94</v>
      </c>
      <c r="AW391" s="13" t="s">
        <v>38</v>
      </c>
      <c r="AX391" s="13" t="s">
        <v>84</v>
      </c>
      <c r="AY391" s="198" t="s">
        <v>196</v>
      </c>
    </row>
    <row r="392" spans="2:51" s="13" customFormat="1" ht="11.25">
      <c r="B392" s="196"/>
      <c r="D392" s="197" t="s">
        <v>205</v>
      </c>
      <c r="E392" s="198" t="s">
        <v>1</v>
      </c>
      <c r="F392" s="199" t="s">
        <v>3153</v>
      </c>
      <c r="H392" s="200">
        <v>3.0579999999999998</v>
      </c>
      <c r="I392" s="201"/>
      <c r="L392" s="196"/>
      <c r="M392" s="202"/>
      <c r="N392" s="203"/>
      <c r="O392" s="203"/>
      <c r="P392" s="203"/>
      <c r="Q392" s="203"/>
      <c r="R392" s="203"/>
      <c r="S392" s="203"/>
      <c r="T392" s="204"/>
      <c r="AT392" s="198" t="s">
        <v>205</v>
      </c>
      <c r="AU392" s="198" t="s">
        <v>94</v>
      </c>
      <c r="AV392" s="13" t="s">
        <v>94</v>
      </c>
      <c r="AW392" s="13" t="s">
        <v>38</v>
      </c>
      <c r="AX392" s="13" t="s">
        <v>84</v>
      </c>
      <c r="AY392" s="198" t="s">
        <v>196</v>
      </c>
    </row>
    <row r="393" spans="2:51" s="13" customFormat="1" ht="11.25">
      <c r="B393" s="196"/>
      <c r="D393" s="197" t="s">
        <v>205</v>
      </c>
      <c r="E393" s="198" t="s">
        <v>1</v>
      </c>
      <c r="F393" s="199" t="s">
        <v>3154</v>
      </c>
      <c r="H393" s="200">
        <v>48.856000000000002</v>
      </c>
      <c r="I393" s="201"/>
      <c r="L393" s="196"/>
      <c r="M393" s="202"/>
      <c r="N393" s="203"/>
      <c r="O393" s="203"/>
      <c r="P393" s="203"/>
      <c r="Q393" s="203"/>
      <c r="R393" s="203"/>
      <c r="S393" s="203"/>
      <c r="T393" s="204"/>
      <c r="AT393" s="198" t="s">
        <v>205</v>
      </c>
      <c r="AU393" s="198" t="s">
        <v>94</v>
      </c>
      <c r="AV393" s="13" t="s">
        <v>94</v>
      </c>
      <c r="AW393" s="13" t="s">
        <v>38</v>
      </c>
      <c r="AX393" s="13" t="s">
        <v>84</v>
      </c>
      <c r="AY393" s="198" t="s">
        <v>196</v>
      </c>
    </row>
    <row r="394" spans="2:51" s="13" customFormat="1" ht="11.25">
      <c r="B394" s="196"/>
      <c r="D394" s="197" t="s">
        <v>205</v>
      </c>
      <c r="E394" s="198" t="s">
        <v>1</v>
      </c>
      <c r="F394" s="199" t="s">
        <v>3155</v>
      </c>
      <c r="H394" s="200">
        <v>3.1459999999999999</v>
      </c>
      <c r="I394" s="201"/>
      <c r="L394" s="196"/>
      <c r="M394" s="202"/>
      <c r="N394" s="203"/>
      <c r="O394" s="203"/>
      <c r="P394" s="203"/>
      <c r="Q394" s="203"/>
      <c r="R394" s="203"/>
      <c r="S394" s="203"/>
      <c r="T394" s="204"/>
      <c r="AT394" s="198" t="s">
        <v>205</v>
      </c>
      <c r="AU394" s="198" t="s">
        <v>94</v>
      </c>
      <c r="AV394" s="13" t="s">
        <v>94</v>
      </c>
      <c r="AW394" s="13" t="s">
        <v>38</v>
      </c>
      <c r="AX394" s="13" t="s">
        <v>84</v>
      </c>
      <c r="AY394" s="198" t="s">
        <v>196</v>
      </c>
    </row>
    <row r="395" spans="2:51" s="13" customFormat="1" ht="11.25">
      <c r="B395" s="196"/>
      <c r="D395" s="197" t="s">
        <v>205</v>
      </c>
      <c r="E395" s="198" t="s">
        <v>1</v>
      </c>
      <c r="F395" s="199" t="s">
        <v>3156</v>
      </c>
      <c r="H395" s="200">
        <v>3.13</v>
      </c>
      <c r="I395" s="201"/>
      <c r="L395" s="196"/>
      <c r="M395" s="202"/>
      <c r="N395" s="203"/>
      <c r="O395" s="203"/>
      <c r="P395" s="203"/>
      <c r="Q395" s="203"/>
      <c r="R395" s="203"/>
      <c r="S395" s="203"/>
      <c r="T395" s="204"/>
      <c r="AT395" s="198" t="s">
        <v>205</v>
      </c>
      <c r="AU395" s="198" t="s">
        <v>94</v>
      </c>
      <c r="AV395" s="13" t="s">
        <v>94</v>
      </c>
      <c r="AW395" s="13" t="s">
        <v>38</v>
      </c>
      <c r="AX395" s="13" t="s">
        <v>84</v>
      </c>
      <c r="AY395" s="198" t="s">
        <v>196</v>
      </c>
    </row>
    <row r="396" spans="2:51" s="13" customFormat="1" ht="11.25">
      <c r="B396" s="196"/>
      <c r="D396" s="197" t="s">
        <v>205</v>
      </c>
      <c r="E396" s="198" t="s">
        <v>1</v>
      </c>
      <c r="F396" s="199" t="s">
        <v>3157</v>
      </c>
      <c r="H396" s="200">
        <v>44.003999999999998</v>
      </c>
      <c r="I396" s="201"/>
      <c r="L396" s="196"/>
      <c r="M396" s="202"/>
      <c r="N396" s="203"/>
      <c r="O396" s="203"/>
      <c r="P396" s="203"/>
      <c r="Q396" s="203"/>
      <c r="R396" s="203"/>
      <c r="S396" s="203"/>
      <c r="T396" s="204"/>
      <c r="AT396" s="198" t="s">
        <v>205</v>
      </c>
      <c r="AU396" s="198" t="s">
        <v>94</v>
      </c>
      <c r="AV396" s="13" t="s">
        <v>94</v>
      </c>
      <c r="AW396" s="13" t="s">
        <v>38</v>
      </c>
      <c r="AX396" s="13" t="s">
        <v>84</v>
      </c>
      <c r="AY396" s="198" t="s">
        <v>196</v>
      </c>
    </row>
    <row r="397" spans="2:51" s="13" customFormat="1" ht="11.25">
      <c r="B397" s="196"/>
      <c r="D397" s="197" t="s">
        <v>205</v>
      </c>
      <c r="E397" s="198" t="s">
        <v>1</v>
      </c>
      <c r="F397" s="199" t="s">
        <v>3158</v>
      </c>
      <c r="H397" s="200">
        <v>45.665999999999997</v>
      </c>
      <c r="I397" s="201"/>
      <c r="L397" s="196"/>
      <c r="M397" s="202"/>
      <c r="N397" s="203"/>
      <c r="O397" s="203"/>
      <c r="P397" s="203"/>
      <c r="Q397" s="203"/>
      <c r="R397" s="203"/>
      <c r="S397" s="203"/>
      <c r="T397" s="204"/>
      <c r="AT397" s="198" t="s">
        <v>205</v>
      </c>
      <c r="AU397" s="198" t="s">
        <v>94</v>
      </c>
      <c r="AV397" s="13" t="s">
        <v>94</v>
      </c>
      <c r="AW397" s="13" t="s">
        <v>38</v>
      </c>
      <c r="AX397" s="13" t="s">
        <v>84</v>
      </c>
      <c r="AY397" s="198" t="s">
        <v>196</v>
      </c>
    </row>
    <row r="398" spans="2:51" s="13" customFormat="1" ht="11.25">
      <c r="B398" s="196"/>
      <c r="D398" s="197" t="s">
        <v>205</v>
      </c>
      <c r="E398" s="198" t="s">
        <v>1</v>
      </c>
      <c r="F398" s="199" t="s">
        <v>3159</v>
      </c>
      <c r="H398" s="200">
        <v>26.81</v>
      </c>
      <c r="I398" s="201"/>
      <c r="L398" s="196"/>
      <c r="M398" s="202"/>
      <c r="N398" s="203"/>
      <c r="O398" s="203"/>
      <c r="P398" s="203"/>
      <c r="Q398" s="203"/>
      <c r="R398" s="203"/>
      <c r="S398" s="203"/>
      <c r="T398" s="204"/>
      <c r="AT398" s="198" t="s">
        <v>205</v>
      </c>
      <c r="AU398" s="198" t="s">
        <v>94</v>
      </c>
      <c r="AV398" s="13" t="s">
        <v>94</v>
      </c>
      <c r="AW398" s="13" t="s">
        <v>38</v>
      </c>
      <c r="AX398" s="13" t="s">
        <v>84</v>
      </c>
      <c r="AY398" s="198" t="s">
        <v>196</v>
      </c>
    </row>
    <row r="399" spans="2:51" s="13" customFormat="1" ht="11.25">
      <c r="B399" s="196"/>
      <c r="D399" s="197" t="s">
        <v>205</v>
      </c>
      <c r="E399" s="198" t="s">
        <v>1</v>
      </c>
      <c r="F399" s="199" t="s">
        <v>3160</v>
      </c>
      <c r="H399" s="200">
        <v>3.024</v>
      </c>
      <c r="I399" s="201"/>
      <c r="L399" s="196"/>
      <c r="M399" s="202"/>
      <c r="N399" s="203"/>
      <c r="O399" s="203"/>
      <c r="P399" s="203"/>
      <c r="Q399" s="203"/>
      <c r="R399" s="203"/>
      <c r="S399" s="203"/>
      <c r="T399" s="204"/>
      <c r="AT399" s="198" t="s">
        <v>205</v>
      </c>
      <c r="AU399" s="198" t="s">
        <v>94</v>
      </c>
      <c r="AV399" s="13" t="s">
        <v>94</v>
      </c>
      <c r="AW399" s="13" t="s">
        <v>38</v>
      </c>
      <c r="AX399" s="13" t="s">
        <v>84</v>
      </c>
      <c r="AY399" s="198" t="s">
        <v>196</v>
      </c>
    </row>
    <row r="400" spans="2:51" s="13" customFormat="1" ht="11.25">
      <c r="B400" s="196"/>
      <c r="D400" s="197" t="s">
        <v>205</v>
      </c>
      <c r="E400" s="198" t="s">
        <v>1</v>
      </c>
      <c r="F400" s="199" t="s">
        <v>3161</v>
      </c>
      <c r="H400" s="200">
        <v>27.244</v>
      </c>
      <c r="I400" s="201"/>
      <c r="L400" s="196"/>
      <c r="M400" s="202"/>
      <c r="N400" s="203"/>
      <c r="O400" s="203"/>
      <c r="P400" s="203"/>
      <c r="Q400" s="203"/>
      <c r="R400" s="203"/>
      <c r="S400" s="203"/>
      <c r="T400" s="204"/>
      <c r="AT400" s="198" t="s">
        <v>205</v>
      </c>
      <c r="AU400" s="198" t="s">
        <v>94</v>
      </c>
      <c r="AV400" s="13" t="s">
        <v>94</v>
      </c>
      <c r="AW400" s="13" t="s">
        <v>38</v>
      </c>
      <c r="AX400" s="13" t="s">
        <v>84</v>
      </c>
      <c r="AY400" s="198" t="s">
        <v>196</v>
      </c>
    </row>
    <row r="401" spans="2:51" s="13" customFormat="1" ht="11.25">
      <c r="B401" s="196"/>
      <c r="D401" s="197" t="s">
        <v>205</v>
      </c>
      <c r="E401" s="198" t="s">
        <v>1</v>
      </c>
      <c r="F401" s="199" t="s">
        <v>3162</v>
      </c>
      <c r="H401" s="200">
        <v>44.963000000000001</v>
      </c>
      <c r="I401" s="201"/>
      <c r="L401" s="196"/>
      <c r="M401" s="202"/>
      <c r="N401" s="203"/>
      <c r="O401" s="203"/>
      <c r="P401" s="203"/>
      <c r="Q401" s="203"/>
      <c r="R401" s="203"/>
      <c r="S401" s="203"/>
      <c r="T401" s="204"/>
      <c r="AT401" s="198" t="s">
        <v>205</v>
      </c>
      <c r="AU401" s="198" t="s">
        <v>94</v>
      </c>
      <c r="AV401" s="13" t="s">
        <v>94</v>
      </c>
      <c r="AW401" s="13" t="s">
        <v>38</v>
      </c>
      <c r="AX401" s="13" t="s">
        <v>84</v>
      </c>
      <c r="AY401" s="198" t="s">
        <v>196</v>
      </c>
    </row>
    <row r="402" spans="2:51" s="13" customFormat="1" ht="11.25">
      <c r="B402" s="196"/>
      <c r="D402" s="197" t="s">
        <v>205</v>
      </c>
      <c r="E402" s="198" t="s">
        <v>1</v>
      </c>
      <c r="F402" s="199" t="s">
        <v>3163</v>
      </c>
      <c r="H402" s="200">
        <v>27.244</v>
      </c>
      <c r="I402" s="201"/>
      <c r="L402" s="196"/>
      <c r="M402" s="202"/>
      <c r="N402" s="203"/>
      <c r="O402" s="203"/>
      <c r="P402" s="203"/>
      <c r="Q402" s="203"/>
      <c r="R402" s="203"/>
      <c r="S402" s="203"/>
      <c r="T402" s="204"/>
      <c r="AT402" s="198" t="s">
        <v>205</v>
      </c>
      <c r="AU402" s="198" t="s">
        <v>94</v>
      </c>
      <c r="AV402" s="13" t="s">
        <v>94</v>
      </c>
      <c r="AW402" s="13" t="s">
        <v>38</v>
      </c>
      <c r="AX402" s="13" t="s">
        <v>84</v>
      </c>
      <c r="AY402" s="198" t="s">
        <v>196</v>
      </c>
    </row>
    <row r="403" spans="2:51" s="13" customFormat="1" ht="11.25">
      <c r="B403" s="196"/>
      <c r="D403" s="197" t="s">
        <v>205</v>
      </c>
      <c r="E403" s="198" t="s">
        <v>1</v>
      </c>
      <c r="F403" s="199" t="s">
        <v>3164</v>
      </c>
      <c r="H403" s="200">
        <v>38.729999999999997</v>
      </c>
      <c r="I403" s="201"/>
      <c r="L403" s="196"/>
      <c r="M403" s="202"/>
      <c r="N403" s="203"/>
      <c r="O403" s="203"/>
      <c r="P403" s="203"/>
      <c r="Q403" s="203"/>
      <c r="R403" s="203"/>
      <c r="S403" s="203"/>
      <c r="T403" s="204"/>
      <c r="AT403" s="198" t="s">
        <v>205</v>
      </c>
      <c r="AU403" s="198" t="s">
        <v>94</v>
      </c>
      <c r="AV403" s="13" t="s">
        <v>94</v>
      </c>
      <c r="AW403" s="13" t="s">
        <v>38</v>
      </c>
      <c r="AX403" s="13" t="s">
        <v>84</v>
      </c>
      <c r="AY403" s="198" t="s">
        <v>196</v>
      </c>
    </row>
    <row r="404" spans="2:51" s="13" customFormat="1" ht="11.25">
      <c r="B404" s="196"/>
      <c r="D404" s="197" t="s">
        <v>205</v>
      </c>
      <c r="E404" s="198" t="s">
        <v>1</v>
      </c>
      <c r="F404" s="199" t="s">
        <v>3165</v>
      </c>
      <c r="H404" s="200">
        <v>45.77</v>
      </c>
      <c r="I404" s="201"/>
      <c r="L404" s="196"/>
      <c r="M404" s="202"/>
      <c r="N404" s="203"/>
      <c r="O404" s="203"/>
      <c r="P404" s="203"/>
      <c r="Q404" s="203"/>
      <c r="R404" s="203"/>
      <c r="S404" s="203"/>
      <c r="T404" s="204"/>
      <c r="AT404" s="198" t="s">
        <v>205</v>
      </c>
      <c r="AU404" s="198" t="s">
        <v>94</v>
      </c>
      <c r="AV404" s="13" t="s">
        <v>94</v>
      </c>
      <c r="AW404" s="13" t="s">
        <v>38</v>
      </c>
      <c r="AX404" s="13" t="s">
        <v>84</v>
      </c>
      <c r="AY404" s="198" t="s">
        <v>196</v>
      </c>
    </row>
    <row r="405" spans="2:51" s="13" customFormat="1" ht="11.25">
      <c r="B405" s="196"/>
      <c r="D405" s="197" t="s">
        <v>205</v>
      </c>
      <c r="E405" s="198" t="s">
        <v>1</v>
      </c>
      <c r="F405" s="199" t="s">
        <v>3166</v>
      </c>
      <c r="H405" s="200">
        <v>38.533999999999999</v>
      </c>
      <c r="I405" s="201"/>
      <c r="L405" s="196"/>
      <c r="M405" s="202"/>
      <c r="N405" s="203"/>
      <c r="O405" s="203"/>
      <c r="P405" s="203"/>
      <c r="Q405" s="203"/>
      <c r="R405" s="203"/>
      <c r="S405" s="203"/>
      <c r="T405" s="204"/>
      <c r="AT405" s="198" t="s">
        <v>205</v>
      </c>
      <c r="AU405" s="198" t="s">
        <v>94</v>
      </c>
      <c r="AV405" s="13" t="s">
        <v>94</v>
      </c>
      <c r="AW405" s="13" t="s">
        <v>38</v>
      </c>
      <c r="AX405" s="13" t="s">
        <v>84</v>
      </c>
      <c r="AY405" s="198" t="s">
        <v>196</v>
      </c>
    </row>
    <row r="406" spans="2:51" s="13" customFormat="1" ht="11.25">
      <c r="B406" s="196"/>
      <c r="D406" s="197" t="s">
        <v>205</v>
      </c>
      <c r="E406" s="198" t="s">
        <v>1</v>
      </c>
      <c r="F406" s="199" t="s">
        <v>3167</v>
      </c>
      <c r="H406" s="200">
        <v>39.514000000000003</v>
      </c>
      <c r="I406" s="201"/>
      <c r="L406" s="196"/>
      <c r="M406" s="202"/>
      <c r="N406" s="203"/>
      <c r="O406" s="203"/>
      <c r="P406" s="203"/>
      <c r="Q406" s="203"/>
      <c r="R406" s="203"/>
      <c r="S406" s="203"/>
      <c r="T406" s="204"/>
      <c r="AT406" s="198" t="s">
        <v>205</v>
      </c>
      <c r="AU406" s="198" t="s">
        <v>94</v>
      </c>
      <c r="AV406" s="13" t="s">
        <v>94</v>
      </c>
      <c r="AW406" s="13" t="s">
        <v>38</v>
      </c>
      <c r="AX406" s="13" t="s">
        <v>84</v>
      </c>
      <c r="AY406" s="198" t="s">
        <v>196</v>
      </c>
    </row>
    <row r="407" spans="2:51" s="13" customFormat="1" ht="11.25">
      <c r="B407" s="196"/>
      <c r="D407" s="197" t="s">
        <v>205</v>
      </c>
      <c r="E407" s="198" t="s">
        <v>1</v>
      </c>
      <c r="F407" s="199" t="s">
        <v>3168</v>
      </c>
      <c r="H407" s="200">
        <v>25.818000000000001</v>
      </c>
      <c r="I407" s="201"/>
      <c r="L407" s="196"/>
      <c r="M407" s="202"/>
      <c r="N407" s="203"/>
      <c r="O407" s="203"/>
      <c r="P407" s="203"/>
      <c r="Q407" s="203"/>
      <c r="R407" s="203"/>
      <c r="S407" s="203"/>
      <c r="T407" s="204"/>
      <c r="AT407" s="198" t="s">
        <v>205</v>
      </c>
      <c r="AU407" s="198" t="s">
        <v>94</v>
      </c>
      <c r="AV407" s="13" t="s">
        <v>94</v>
      </c>
      <c r="AW407" s="13" t="s">
        <v>38</v>
      </c>
      <c r="AX407" s="13" t="s">
        <v>84</v>
      </c>
      <c r="AY407" s="198" t="s">
        <v>196</v>
      </c>
    </row>
    <row r="408" spans="2:51" s="13" customFormat="1" ht="11.25">
      <c r="B408" s="196"/>
      <c r="D408" s="197" t="s">
        <v>205</v>
      </c>
      <c r="E408" s="198" t="s">
        <v>1</v>
      </c>
      <c r="F408" s="199" t="s">
        <v>3169</v>
      </c>
      <c r="H408" s="200">
        <v>38.729999999999997</v>
      </c>
      <c r="I408" s="201"/>
      <c r="L408" s="196"/>
      <c r="M408" s="202"/>
      <c r="N408" s="203"/>
      <c r="O408" s="203"/>
      <c r="P408" s="203"/>
      <c r="Q408" s="203"/>
      <c r="R408" s="203"/>
      <c r="S408" s="203"/>
      <c r="T408" s="204"/>
      <c r="AT408" s="198" t="s">
        <v>205</v>
      </c>
      <c r="AU408" s="198" t="s">
        <v>94</v>
      </c>
      <c r="AV408" s="13" t="s">
        <v>94</v>
      </c>
      <c r="AW408" s="13" t="s">
        <v>38</v>
      </c>
      <c r="AX408" s="13" t="s">
        <v>84</v>
      </c>
      <c r="AY408" s="198" t="s">
        <v>196</v>
      </c>
    </row>
    <row r="409" spans="2:51" s="13" customFormat="1" ht="11.25">
      <c r="B409" s="196"/>
      <c r="D409" s="197" t="s">
        <v>205</v>
      </c>
      <c r="E409" s="198" t="s">
        <v>1</v>
      </c>
      <c r="F409" s="199" t="s">
        <v>3170</v>
      </c>
      <c r="H409" s="200">
        <v>25.687999999999999</v>
      </c>
      <c r="I409" s="201"/>
      <c r="L409" s="196"/>
      <c r="M409" s="202"/>
      <c r="N409" s="203"/>
      <c r="O409" s="203"/>
      <c r="P409" s="203"/>
      <c r="Q409" s="203"/>
      <c r="R409" s="203"/>
      <c r="S409" s="203"/>
      <c r="T409" s="204"/>
      <c r="AT409" s="198" t="s">
        <v>205</v>
      </c>
      <c r="AU409" s="198" t="s">
        <v>94</v>
      </c>
      <c r="AV409" s="13" t="s">
        <v>94</v>
      </c>
      <c r="AW409" s="13" t="s">
        <v>38</v>
      </c>
      <c r="AX409" s="13" t="s">
        <v>84</v>
      </c>
      <c r="AY409" s="198" t="s">
        <v>196</v>
      </c>
    </row>
    <row r="410" spans="2:51" s="13" customFormat="1" ht="11.25">
      <c r="B410" s="196"/>
      <c r="D410" s="197" t="s">
        <v>205</v>
      </c>
      <c r="E410" s="198" t="s">
        <v>1</v>
      </c>
      <c r="F410" s="199" t="s">
        <v>3171</v>
      </c>
      <c r="H410" s="200">
        <v>38.926000000000002</v>
      </c>
      <c r="I410" s="201"/>
      <c r="L410" s="196"/>
      <c r="M410" s="202"/>
      <c r="N410" s="203"/>
      <c r="O410" s="203"/>
      <c r="P410" s="203"/>
      <c r="Q410" s="203"/>
      <c r="R410" s="203"/>
      <c r="S410" s="203"/>
      <c r="T410" s="204"/>
      <c r="AT410" s="198" t="s">
        <v>205</v>
      </c>
      <c r="AU410" s="198" t="s">
        <v>94</v>
      </c>
      <c r="AV410" s="13" t="s">
        <v>94</v>
      </c>
      <c r="AW410" s="13" t="s">
        <v>38</v>
      </c>
      <c r="AX410" s="13" t="s">
        <v>84</v>
      </c>
      <c r="AY410" s="198" t="s">
        <v>196</v>
      </c>
    </row>
    <row r="411" spans="2:51" s="13" customFormat="1" ht="11.25">
      <c r="B411" s="196"/>
      <c r="D411" s="197" t="s">
        <v>205</v>
      </c>
      <c r="E411" s="198" t="s">
        <v>1</v>
      </c>
      <c r="F411" s="199" t="s">
        <v>3172</v>
      </c>
      <c r="H411" s="200">
        <v>25.818000000000001</v>
      </c>
      <c r="I411" s="201"/>
      <c r="L411" s="196"/>
      <c r="M411" s="202"/>
      <c r="N411" s="203"/>
      <c r="O411" s="203"/>
      <c r="P411" s="203"/>
      <c r="Q411" s="203"/>
      <c r="R411" s="203"/>
      <c r="S411" s="203"/>
      <c r="T411" s="204"/>
      <c r="AT411" s="198" t="s">
        <v>205</v>
      </c>
      <c r="AU411" s="198" t="s">
        <v>94</v>
      </c>
      <c r="AV411" s="13" t="s">
        <v>94</v>
      </c>
      <c r="AW411" s="13" t="s">
        <v>38</v>
      </c>
      <c r="AX411" s="13" t="s">
        <v>84</v>
      </c>
      <c r="AY411" s="198" t="s">
        <v>196</v>
      </c>
    </row>
    <row r="412" spans="2:51" s="13" customFormat="1" ht="11.25">
      <c r="B412" s="196"/>
      <c r="D412" s="197" t="s">
        <v>205</v>
      </c>
      <c r="E412" s="198" t="s">
        <v>1</v>
      </c>
      <c r="F412" s="199" t="s">
        <v>3173</v>
      </c>
      <c r="H412" s="200">
        <v>38.926000000000002</v>
      </c>
      <c r="I412" s="201"/>
      <c r="L412" s="196"/>
      <c r="M412" s="202"/>
      <c r="N412" s="203"/>
      <c r="O412" s="203"/>
      <c r="P412" s="203"/>
      <c r="Q412" s="203"/>
      <c r="R412" s="203"/>
      <c r="S412" s="203"/>
      <c r="T412" s="204"/>
      <c r="AT412" s="198" t="s">
        <v>205</v>
      </c>
      <c r="AU412" s="198" t="s">
        <v>94</v>
      </c>
      <c r="AV412" s="13" t="s">
        <v>94</v>
      </c>
      <c r="AW412" s="13" t="s">
        <v>38</v>
      </c>
      <c r="AX412" s="13" t="s">
        <v>84</v>
      </c>
      <c r="AY412" s="198" t="s">
        <v>196</v>
      </c>
    </row>
    <row r="413" spans="2:51" s="13" customFormat="1" ht="11.25">
      <c r="B413" s="196"/>
      <c r="D413" s="197" t="s">
        <v>205</v>
      </c>
      <c r="E413" s="198" t="s">
        <v>1</v>
      </c>
      <c r="F413" s="199" t="s">
        <v>3174</v>
      </c>
      <c r="H413" s="200">
        <v>25.818000000000001</v>
      </c>
      <c r="I413" s="201"/>
      <c r="L413" s="196"/>
      <c r="M413" s="202"/>
      <c r="N413" s="203"/>
      <c r="O413" s="203"/>
      <c r="P413" s="203"/>
      <c r="Q413" s="203"/>
      <c r="R413" s="203"/>
      <c r="S413" s="203"/>
      <c r="T413" s="204"/>
      <c r="AT413" s="198" t="s">
        <v>205</v>
      </c>
      <c r="AU413" s="198" t="s">
        <v>94</v>
      </c>
      <c r="AV413" s="13" t="s">
        <v>94</v>
      </c>
      <c r="AW413" s="13" t="s">
        <v>38</v>
      </c>
      <c r="AX413" s="13" t="s">
        <v>84</v>
      </c>
      <c r="AY413" s="198" t="s">
        <v>196</v>
      </c>
    </row>
    <row r="414" spans="2:51" s="13" customFormat="1" ht="11.25">
      <c r="B414" s="196"/>
      <c r="D414" s="197" t="s">
        <v>205</v>
      </c>
      <c r="E414" s="198" t="s">
        <v>1</v>
      </c>
      <c r="F414" s="199" t="s">
        <v>3175</v>
      </c>
      <c r="H414" s="200">
        <v>38.926000000000002</v>
      </c>
      <c r="I414" s="201"/>
      <c r="L414" s="196"/>
      <c r="M414" s="202"/>
      <c r="N414" s="203"/>
      <c r="O414" s="203"/>
      <c r="P414" s="203"/>
      <c r="Q414" s="203"/>
      <c r="R414" s="203"/>
      <c r="S414" s="203"/>
      <c r="T414" s="204"/>
      <c r="AT414" s="198" t="s">
        <v>205</v>
      </c>
      <c r="AU414" s="198" t="s">
        <v>94</v>
      </c>
      <c r="AV414" s="13" t="s">
        <v>94</v>
      </c>
      <c r="AW414" s="13" t="s">
        <v>38</v>
      </c>
      <c r="AX414" s="13" t="s">
        <v>84</v>
      </c>
      <c r="AY414" s="198" t="s">
        <v>196</v>
      </c>
    </row>
    <row r="415" spans="2:51" s="13" customFormat="1" ht="11.25">
      <c r="B415" s="196"/>
      <c r="D415" s="197" t="s">
        <v>205</v>
      </c>
      <c r="E415" s="198" t="s">
        <v>1</v>
      </c>
      <c r="F415" s="199" t="s">
        <v>3176</v>
      </c>
      <c r="H415" s="200">
        <v>25.687999999999999</v>
      </c>
      <c r="I415" s="201"/>
      <c r="L415" s="196"/>
      <c r="M415" s="202"/>
      <c r="N415" s="203"/>
      <c r="O415" s="203"/>
      <c r="P415" s="203"/>
      <c r="Q415" s="203"/>
      <c r="R415" s="203"/>
      <c r="S415" s="203"/>
      <c r="T415" s="204"/>
      <c r="AT415" s="198" t="s">
        <v>205</v>
      </c>
      <c r="AU415" s="198" t="s">
        <v>94</v>
      </c>
      <c r="AV415" s="13" t="s">
        <v>94</v>
      </c>
      <c r="AW415" s="13" t="s">
        <v>38</v>
      </c>
      <c r="AX415" s="13" t="s">
        <v>84</v>
      </c>
      <c r="AY415" s="198" t="s">
        <v>196</v>
      </c>
    </row>
    <row r="416" spans="2:51" s="13" customFormat="1" ht="11.25">
      <c r="B416" s="196"/>
      <c r="D416" s="197" t="s">
        <v>205</v>
      </c>
      <c r="E416" s="198" t="s">
        <v>1</v>
      </c>
      <c r="F416" s="199" t="s">
        <v>3177</v>
      </c>
      <c r="H416" s="200">
        <v>38.926000000000002</v>
      </c>
      <c r="I416" s="201"/>
      <c r="L416" s="196"/>
      <c r="M416" s="202"/>
      <c r="N416" s="203"/>
      <c r="O416" s="203"/>
      <c r="P416" s="203"/>
      <c r="Q416" s="203"/>
      <c r="R416" s="203"/>
      <c r="S416" s="203"/>
      <c r="T416" s="204"/>
      <c r="AT416" s="198" t="s">
        <v>205</v>
      </c>
      <c r="AU416" s="198" t="s">
        <v>94</v>
      </c>
      <c r="AV416" s="13" t="s">
        <v>94</v>
      </c>
      <c r="AW416" s="13" t="s">
        <v>38</v>
      </c>
      <c r="AX416" s="13" t="s">
        <v>84</v>
      </c>
      <c r="AY416" s="198" t="s">
        <v>196</v>
      </c>
    </row>
    <row r="417" spans="2:51" s="13" customFormat="1" ht="11.25">
      <c r="B417" s="196"/>
      <c r="D417" s="197" t="s">
        <v>205</v>
      </c>
      <c r="E417" s="198" t="s">
        <v>1</v>
      </c>
      <c r="F417" s="199" t="s">
        <v>3178</v>
      </c>
      <c r="H417" s="200">
        <v>27.524000000000001</v>
      </c>
      <c r="I417" s="201"/>
      <c r="L417" s="196"/>
      <c r="M417" s="202"/>
      <c r="N417" s="203"/>
      <c r="O417" s="203"/>
      <c r="P417" s="203"/>
      <c r="Q417" s="203"/>
      <c r="R417" s="203"/>
      <c r="S417" s="203"/>
      <c r="T417" s="204"/>
      <c r="AT417" s="198" t="s">
        <v>205</v>
      </c>
      <c r="AU417" s="198" t="s">
        <v>94</v>
      </c>
      <c r="AV417" s="13" t="s">
        <v>94</v>
      </c>
      <c r="AW417" s="13" t="s">
        <v>38</v>
      </c>
      <c r="AX417" s="13" t="s">
        <v>84</v>
      </c>
      <c r="AY417" s="198" t="s">
        <v>196</v>
      </c>
    </row>
    <row r="418" spans="2:51" s="13" customFormat="1" ht="11.25">
      <c r="B418" s="196"/>
      <c r="D418" s="197" t="s">
        <v>205</v>
      </c>
      <c r="E418" s="198" t="s">
        <v>1</v>
      </c>
      <c r="F418" s="199" t="s">
        <v>3179</v>
      </c>
      <c r="H418" s="200">
        <v>38.438000000000002</v>
      </c>
      <c r="I418" s="201"/>
      <c r="L418" s="196"/>
      <c r="M418" s="202"/>
      <c r="N418" s="203"/>
      <c r="O418" s="203"/>
      <c r="P418" s="203"/>
      <c r="Q418" s="203"/>
      <c r="R418" s="203"/>
      <c r="S418" s="203"/>
      <c r="T418" s="204"/>
      <c r="AT418" s="198" t="s">
        <v>205</v>
      </c>
      <c r="AU418" s="198" t="s">
        <v>94</v>
      </c>
      <c r="AV418" s="13" t="s">
        <v>94</v>
      </c>
      <c r="AW418" s="13" t="s">
        <v>38</v>
      </c>
      <c r="AX418" s="13" t="s">
        <v>84</v>
      </c>
      <c r="AY418" s="198" t="s">
        <v>196</v>
      </c>
    </row>
    <row r="419" spans="2:51" s="13" customFormat="1" ht="11.25">
      <c r="B419" s="196"/>
      <c r="D419" s="197" t="s">
        <v>205</v>
      </c>
      <c r="E419" s="198" t="s">
        <v>1</v>
      </c>
      <c r="F419" s="199" t="s">
        <v>3180</v>
      </c>
      <c r="H419" s="200">
        <v>2.72</v>
      </c>
      <c r="I419" s="201"/>
      <c r="L419" s="196"/>
      <c r="M419" s="202"/>
      <c r="N419" s="203"/>
      <c r="O419" s="203"/>
      <c r="P419" s="203"/>
      <c r="Q419" s="203"/>
      <c r="R419" s="203"/>
      <c r="S419" s="203"/>
      <c r="T419" s="204"/>
      <c r="AT419" s="198" t="s">
        <v>205</v>
      </c>
      <c r="AU419" s="198" t="s">
        <v>94</v>
      </c>
      <c r="AV419" s="13" t="s">
        <v>94</v>
      </c>
      <c r="AW419" s="13" t="s">
        <v>38</v>
      </c>
      <c r="AX419" s="13" t="s">
        <v>84</v>
      </c>
      <c r="AY419" s="198" t="s">
        <v>196</v>
      </c>
    </row>
    <row r="420" spans="2:51" s="13" customFormat="1" ht="11.25">
      <c r="B420" s="196"/>
      <c r="D420" s="197" t="s">
        <v>205</v>
      </c>
      <c r="E420" s="198" t="s">
        <v>1</v>
      </c>
      <c r="F420" s="199" t="s">
        <v>3181</v>
      </c>
      <c r="H420" s="200">
        <v>55.597999999999999</v>
      </c>
      <c r="I420" s="201"/>
      <c r="L420" s="196"/>
      <c r="M420" s="202"/>
      <c r="N420" s="203"/>
      <c r="O420" s="203"/>
      <c r="P420" s="203"/>
      <c r="Q420" s="203"/>
      <c r="R420" s="203"/>
      <c r="S420" s="203"/>
      <c r="T420" s="204"/>
      <c r="AT420" s="198" t="s">
        <v>205</v>
      </c>
      <c r="AU420" s="198" t="s">
        <v>94</v>
      </c>
      <c r="AV420" s="13" t="s">
        <v>94</v>
      </c>
      <c r="AW420" s="13" t="s">
        <v>38</v>
      </c>
      <c r="AX420" s="13" t="s">
        <v>84</v>
      </c>
      <c r="AY420" s="198" t="s">
        <v>196</v>
      </c>
    </row>
    <row r="421" spans="2:51" s="13" customFormat="1" ht="11.25">
      <c r="B421" s="196"/>
      <c r="D421" s="197" t="s">
        <v>205</v>
      </c>
      <c r="E421" s="198" t="s">
        <v>1</v>
      </c>
      <c r="F421" s="199" t="s">
        <v>3182</v>
      </c>
      <c r="H421" s="200">
        <v>41.982999999999997</v>
      </c>
      <c r="I421" s="201"/>
      <c r="L421" s="196"/>
      <c r="M421" s="202"/>
      <c r="N421" s="203"/>
      <c r="O421" s="203"/>
      <c r="P421" s="203"/>
      <c r="Q421" s="203"/>
      <c r="R421" s="203"/>
      <c r="S421" s="203"/>
      <c r="T421" s="204"/>
      <c r="AT421" s="198" t="s">
        <v>205</v>
      </c>
      <c r="AU421" s="198" t="s">
        <v>94</v>
      </c>
      <c r="AV421" s="13" t="s">
        <v>94</v>
      </c>
      <c r="AW421" s="13" t="s">
        <v>38</v>
      </c>
      <c r="AX421" s="13" t="s">
        <v>84</v>
      </c>
      <c r="AY421" s="198" t="s">
        <v>196</v>
      </c>
    </row>
    <row r="422" spans="2:51" s="13" customFormat="1" ht="11.25">
      <c r="B422" s="196"/>
      <c r="D422" s="197" t="s">
        <v>205</v>
      </c>
      <c r="E422" s="198" t="s">
        <v>1</v>
      </c>
      <c r="F422" s="199" t="s">
        <v>3183</v>
      </c>
      <c r="H422" s="200">
        <v>62.682000000000002</v>
      </c>
      <c r="I422" s="201"/>
      <c r="L422" s="196"/>
      <c r="M422" s="202"/>
      <c r="N422" s="203"/>
      <c r="O422" s="203"/>
      <c r="P422" s="203"/>
      <c r="Q422" s="203"/>
      <c r="R422" s="203"/>
      <c r="S422" s="203"/>
      <c r="T422" s="204"/>
      <c r="AT422" s="198" t="s">
        <v>205</v>
      </c>
      <c r="AU422" s="198" t="s">
        <v>94</v>
      </c>
      <c r="AV422" s="13" t="s">
        <v>94</v>
      </c>
      <c r="AW422" s="13" t="s">
        <v>38</v>
      </c>
      <c r="AX422" s="13" t="s">
        <v>84</v>
      </c>
      <c r="AY422" s="198" t="s">
        <v>196</v>
      </c>
    </row>
    <row r="423" spans="2:51" s="13" customFormat="1" ht="11.25">
      <c r="B423" s="196"/>
      <c r="D423" s="197" t="s">
        <v>205</v>
      </c>
      <c r="E423" s="198" t="s">
        <v>1</v>
      </c>
      <c r="F423" s="199" t="s">
        <v>3184</v>
      </c>
      <c r="H423" s="200">
        <v>2.5859999999999999</v>
      </c>
      <c r="I423" s="201"/>
      <c r="L423" s="196"/>
      <c r="M423" s="202"/>
      <c r="N423" s="203"/>
      <c r="O423" s="203"/>
      <c r="P423" s="203"/>
      <c r="Q423" s="203"/>
      <c r="R423" s="203"/>
      <c r="S423" s="203"/>
      <c r="T423" s="204"/>
      <c r="AT423" s="198" t="s">
        <v>205</v>
      </c>
      <c r="AU423" s="198" t="s">
        <v>94</v>
      </c>
      <c r="AV423" s="13" t="s">
        <v>94</v>
      </c>
      <c r="AW423" s="13" t="s">
        <v>38</v>
      </c>
      <c r="AX423" s="13" t="s">
        <v>84</v>
      </c>
      <c r="AY423" s="198" t="s">
        <v>196</v>
      </c>
    </row>
    <row r="424" spans="2:51" s="13" customFormat="1" ht="11.25">
      <c r="B424" s="196"/>
      <c r="D424" s="197" t="s">
        <v>205</v>
      </c>
      <c r="E424" s="198" t="s">
        <v>1</v>
      </c>
      <c r="F424" s="199" t="s">
        <v>3185</v>
      </c>
      <c r="H424" s="200">
        <v>65.61</v>
      </c>
      <c r="I424" s="201"/>
      <c r="L424" s="196"/>
      <c r="M424" s="202"/>
      <c r="N424" s="203"/>
      <c r="O424" s="203"/>
      <c r="P424" s="203"/>
      <c r="Q424" s="203"/>
      <c r="R424" s="203"/>
      <c r="S424" s="203"/>
      <c r="T424" s="204"/>
      <c r="AT424" s="198" t="s">
        <v>205</v>
      </c>
      <c r="AU424" s="198" t="s">
        <v>94</v>
      </c>
      <c r="AV424" s="13" t="s">
        <v>94</v>
      </c>
      <c r="AW424" s="13" t="s">
        <v>38</v>
      </c>
      <c r="AX424" s="13" t="s">
        <v>84</v>
      </c>
      <c r="AY424" s="198" t="s">
        <v>196</v>
      </c>
    </row>
    <row r="425" spans="2:51" s="13" customFormat="1" ht="11.25">
      <c r="B425" s="196"/>
      <c r="D425" s="197" t="s">
        <v>205</v>
      </c>
      <c r="E425" s="198" t="s">
        <v>1</v>
      </c>
      <c r="F425" s="199" t="s">
        <v>3186</v>
      </c>
      <c r="H425" s="200">
        <v>2.6179999999999999</v>
      </c>
      <c r="I425" s="201"/>
      <c r="L425" s="196"/>
      <c r="M425" s="202"/>
      <c r="N425" s="203"/>
      <c r="O425" s="203"/>
      <c r="P425" s="203"/>
      <c r="Q425" s="203"/>
      <c r="R425" s="203"/>
      <c r="S425" s="203"/>
      <c r="T425" s="204"/>
      <c r="AT425" s="198" t="s">
        <v>205</v>
      </c>
      <c r="AU425" s="198" t="s">
        <v>94</v>
      </c>
      <c r="AV425" s="13" t="s">
        <v>94</v>
      </c>
      <c r="AW425" s="13" t="s">
        <v>38</v>
      </c>
      <c r="AX425" s="13" t="s">
        <v>84</v>
      </c>
      <c r="AY425" s="198" t="s">
        <v>196</v>
      </c>
    </row>
    <row r="426" spans="2:51" s="13" customFormat="1" ht="11.25">
      <c r="B426" s="196"/>
      <c r="D426" s="197" t="s">
        <v>205</v>
      </c>
      <c r="E426" s="198" t="s">
        <v>1</v>
      </c>
      <c r="F426" s="199" t="s">
        <v>3187</v>
      </c>
      <c r="H426" s="200">
        <v>2.698</v>
      </c>
      <c r="I426" s="201"/>
      <c r="L426" s="196"/>
      <c r="M426" s="202"/>
      <c r="N426" s="203"/>
      <c r="O426" s="203"/>
      <c r="P426" s="203"/>
      <c r="Q426" s="203"/>
      <c r="R426" s="203"/>
      <c r="S426" s="203"/>
      <c r="T426" s="204"/>
      <c r="AT426" s="198" t="s">
        <v>205</v>
      </c>
      <c r="AU426" s="198" t="s">
        <v>94</v>
      </c>
      <c r="AV426" s="13" t="s">
        <v>94</v>
      </c>
      <c r="AW426" s="13" t="s">
        <v>38</v>
      </c>
      <c r="AX426" s="13" t="s">
        <v>84</v>
      </c>
      <c r="AY426" s="198" t="s">
        <v>196</v>
      </c>
    </row>
    <row r="427" spans="2:51" s="13" customFormat="1" ht="11.25">
      <c r="B427" s="196"/>
      <c r="D427" s="197" t="s">
        <v>205</v>
      </c>
      <c r="E427" s="198" t="s">
        <v>1</v>
      </c>
      <c r="F427" s="199" t="s">
        <v>3188</v>
      </c>
      <c r="H427" s="200">
        <v>2.6819999999999999</v>
      </c>
      <c r="I427" s="201"/>
      <c r="L427" s="196"/>
      <c r="M427" s="202"/>
      <c r="N427" s="203"/>
      <c r="O427" s="203"/>
      <c r="P427" s="203"/>
      <c r="Q427" s="203"/>
      <c r="R427" s="203"/>
      <c r="S427" s="203"/>
      <c r="T427" s="204"/>
      <c r="AT427" s="198" t="s">
        <v>205</v>
      </c>
      <c r="AU427" s="198" t="s">
        <v>94</v>
      </c>
      <c r="AV427" s="13" t="s">
        <v>94</v>
      </c>
      <c r="AW427" s="13" t="s">
        <v>38</v>
      </c>
      <c r="AX427" s="13" t="s">
        <v>84</v>
      </c>
      <c r="AY427" s="198" t="s">
        <v>196</v>
      </c>
    </row>
    <row r="428" spans="2:51" s="13" customFormat="1" ht="11.25">
      <c r="B428" s="196"/>
      <c r="D428" s="197" t="s">
        <v>205</v>
      </c>
      <c r="E428" s="198" t="s">
        <v>1</v>
      </c>
      <c r="F428" s="199" t="s">
        <v>3189</v>
      </c>
      <c r="H428" s="200">
        <v>2.6819999999999999</v>
      </c>
      <c r="I428" s="201"/>
      <c r="L428" s="196"/>
      <c r="M428" s="202"/>
      <c r="N428" s="203"/>
      <c r="O428" s="203"/>
      <c r="P428" s="203"/>
      <c r="Q428" s="203"/>
      <c r="R428" s="203"/>
      <c r="S428" s="203"/>
      <c r="T428" s="204"/>
      <c r="AT428" s="198" t="s">
        <v>205</v>
      </c>
      <c r="AU428" s="198" t="s">
        <v>94</v>
      </c>
      <c r="AV428" s="13" t="s">
        <v>94</v>
      </c>
      <c r="AW428" s="13" t="s">
        <v>38</v>
      </c>
      <c r="AX428" s="13" t="s">
        <v>84</v>
      </c>
      <c r="AY428" s="198" t="s">
        <v>196</v>
      </c>
    </row>
    <row r="429" spans="2:51" s="13" customFormat="1" ht="11.25">
      <c r="B429" s="196"/>
      <c r="D429" s="197" t="s">
        <v>205</v>
      </c>
      <c r="E429" s="198" t="s">
        <v>1</v>
      </c>
      <c r="F429" s="199" t="s">
        <v>3190</v>
      </c>
      <c r="H429" s="200">
        <v>54.88</v>
      </c>
      <c r="I429" s="201"/>
      <c r="L429" s="196"/>
      <c r="M429" s="202"/>
      <c r="N429" s="203"/>
      <c r="O429" s="203"/>
      <c r="P429" s="203"/>
      <c r="Q429" s="203"/>
      <c r="R429" s="203"/>
      <c r="S429" s="203"/>
      <c r="T429" s="204"/>
      <c r="AT429" s="198" t="s">
        <v>205</v>
      </c>
      <c r="AU429" s="198" t="s">
        <v>94</v>
      </c>
      <c r="AV429" s="13" t="s">
        <v>94</v>
      </c>
      <c r="AW429" s="13" t="s">
        <v>38</v>
      </c>
      <c r="AX429" s="13" t="s">
        <v>84</v>
      </c>
      <c r="AY429" s="198" t="s">
        <v>196</v>
      </c>
    </row>
    <row r="430" spans="2:51" s="13" customFormat="1" ht="11.25">
      <c r="B430" s="196"/>
      <c r="D430" s="197" t="s">
        <v>205</v>
      </c>
      <c r="E430" s="198" t="s">
        <v>1</v>
      </c>
      <c r="F430" s="199" t="s">
        <v>3191</v>
      </c>
      <c r="H430" s="200">
        <v>48.792000000000002</v>
      </c>
      <c r="I430" s="201"/>
      <c r="L430" s="196"/>
      <c r="M430" s="202"/>
      <c r="N430" s="203"/>
      <c r="O430" s="203"/>
      <c r="P430" s="203"/>
      <c r="Q430" s="203"/>
      <c r="R430" s="203"/>
      <c r="S430" s="203"/>
      <c r="T430" s="204"/>
      <c r="AT430" s="198" t="s">
        <v>205</v>
      </c>
      <c r="AU430" s="198" t="s">
        <v>94</v>
      </c>
      <c r="AV430" s="13" t="s">
        <v>94</v>
      </c>
      <c r="AW430" s="13" t="s">
        <v>38</v>
      </c>
      <c r="AX430" s="13" t="s">
        <v>84</v>
      </c>
      <c r="AY430" s="198" t="s">
        <v>196</v>
      </c>
    </row>
    <row r="431" spans="2:51" s="13" customFormat="1" ht="11.25">
      <c r="B431" s="196"/>
      <c r="D431" s="197" t="s">
        <v>205</v>
      </c>
      <c r="E431" s="198" t="s">
        <v>1</v>
      </c>
      <c r="F431" s="199" t="s">
        <v>3192</v>
      </c>
      <c r="H431" s="200">
        <v>3.0659999999999998</v>
      </c>
      <c r="I431" s="201"/>
      <c r="L431" s="196"/>
      <c r="M431" s="202"/>
      <c r="N431" s="203"/>
      <c r="O431" s="203"/>
      <c r="P431" s="203"/>
      <c r="Q431" s="203"/>
      <c r="R431" s="203"/>
      <c r="S431" s="203"/>
      <c r="T431" s="204"/>
      <c r="AT431" s="198" t="s">
        <v>205</v>
      </c>
      <c r="AU431" s="198" t="s">
        <v>94</v>
      </c>
      <c r="AV431" s="13" t="s">
        <v>94</v>
      </c>
      <c r="AW431" s="13" t="s">
        <v>38</v>
      </c>
      <c r="AX431" s="13" t="s">
        <v>84</v>
      </c>
      <c r="AY431" s="198" t="s">
        <v>196</v>
      </c>
    </row>
    <row r="432" spans="2:51" s="13" customFormat="1" ht="11.25">
      <c r="B432" s="196"/>
      <c r="D432" s="197" t="s">
        <v>205</v>
      </c>
      <c r="E432" s="198" t="s">
        <v>1</v>
      </c>
      <c r="F432" s="199" t="s">
        <v>3193</v>
      </c>
      <c r="H432" s="200">
        <v>3.048</v>
      </c>
      <c r="I432" s="201"/>
      <c r="L432" s="196"/>
      <c r="M432" s="202"/>
      <c r="N432" s="203"/>
      <c r="O432" s="203"/>
      <c r="P432" s="203"/>
      <c r="Q432" s="203"/>
      <c r="R432" s="203"/>
      <c r="S432" s="203"/>
      <c r="T432" s="204"/>
      <c r="AT432" s="198" t="s">
        <v>205</v>
      </c>
      <c r="AU432" s="198" t="s">
        <v>94</v>
      </c>
      <c r="AV432" s="13" t="s">
        <v>94</v>
      </c>
      <c r="AW432" s="13" t="s">
        <v>38</v>
      </c>
      <c r="AX432" s="13" t="s">
        <v>84</v>
      </c>
      <c r="AY432" s="198" t="s">
        <v>196</v>
      </c>
    </row>
    <row r="433" spans="1:65" s="15" customFormat="1" ht="11.25">
      <c r="B433" s="212"/>
      <c r="D433" s="197" t="s">
        <v>205</v>
      </c>
      <c r="E433" s="213" t="s">
        <v>1</v>
      </c>
      <c r="F433" s="214" t="s">
        <v>225</v>
      </c>
      <c r="H433" s="215">
        <v>2052.085</v>
      </c>
      <c r="I433" s="216"/>
      <c r="L433" s="212"/>
      <c r="M433" s="217"/>
      <c r="N433" s="218"/>
      <c r="O433" s="218"/>
      <c r="P433" s="218"/>
      <c r="Q433" s="218"/>
      <c r="R433" s="218"/>
      <c r="S433" s="218"/>
      <c r="T433" s="219"/>
      <c r="AT433" s="213" t="s">
        <v>205</v>
      </c>
      <c r="AU433" s="213" t="s">
        <v>94</v>
      </c>
      <c r="AV433" s="15" t="s">
        <v>203</v>
      </c>
      <c r="AW433" s="15" t="s">
        <v>38</v>
      </c>
      <c r="AX433" s="15" t="s">
        <v>25</v>
      </c>
      <c r="AY433" s="213" t="s">
        <v>196</v>
      </c>
    </row>
    <row r="434" spans="1:65" s="2" customFormat="1" ht="16.5" customHeight="1">
      <c r="A434" s="35"/>
      <c r="B434" s="153"/>
      <c r="C434" s="184" t="s">
        <v>587</v>
      </c>
      <c r="D434" s="184" t="s">
        <v>198</v>
      </c>
      <c r="E434" s="185" t="s">
        <v>1379</v>
      </c>
      <c r="F434" s="186" t="s">
        <v>1380</v>
      </c>
      <c r="G434" s="187" t="s">
        <v>201</v>
      </c>
      <c r="H434" s="188">
        <v>2052.085</v>
      </c>
      <c r="I434" s="189"/>
      <c r="J434" s="190">
        <f>ROUND(I434*H434,2)</f>
        <v>0</v>
      </c>
      <c r="K434" s="186" t="s">
        <v>202</v>
      </c>
      <c r="L434" s="36"/>
      <c r="M434" s="191" t="s">
        <v>1</v>
      </c>
      <c r="N434" s="192" t="s">
        <v>50</v>
      </c>
      <c r="O434" s="61"/>
      <c r="P434" s="193">
        <f>O434*H434</f>
        <v>0</v>
      </c>
      <c r="Q434" s="193">
        <v>0</v>
      </c>
      <c r="R434" s="193">
        <f>Q434*H434</f>
        <v>0</v>
      </c>
      <c r="S434" s="193">
        <v>0</v>
      </c>
      <c r="T434" s="194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95" t="s">
        <v>203</v>
      </c>
      <c r="AT434" s="195" t="s">
        <v>198</v>
      </c>
      <c r="AU434" s="195" t="s">
        <v>94</v>
      </c>
      <c r="AY434" s="18" t="s">
        <v>196</v>
      </c>
      <c r="BE434" s="101">
        <f>IF(N434="základní",J434,0)</f>
        <v>0</v>
      </c>
      <c r="BF434" s="101">
        <f>IF(N434="snížená",J434,0)</f>
        <v>0</v>
      </c>
      <c r="BG434" s="101">
        <f>IF(N434="zákl. přenesená",J434,0)</f>
        <v>0</v>
      </c>
      <c r="BH434" s="101">
        <f>IF(N434="sníž. přenesená",J434,0)</f>
        <v>0</v>
      </c>
      <c r="BI434" s="101">
        <f>IF(N434="nulová",J434,0)</f>
        <v>0</v>
      </c>
      <c r="BJ434" s="18" t="s">
        <v>25</v>
      </c>
      <c r="BK434" s="101">
        <f>ROUND(I434*H434,2)</f>
        <v>0</v>
      </c>
      <c r="BL434" s="18" t="s">
        <v>203</v>
      </c>
      <c r="BM434" s="195" t="s">
        <v>1381</v>
      </c>
    </row>
    <row r="435" spans="1:65" s="2" customFormat="1" ht="16.5" customHeight="1">
      <c r="A435" s="35"/>
      <c r="B435" s="153"/>
      <c r="C435" s="184" t="s">
        <v>590</v>
      </c>
      <c r="D435" s="184" t="s">
        <v>198</v>
      </c>
      <c r="E435" s="185" t="s">
        <v>1382</v>
      </c>
      <c r="F435" s="186" t="s">
        <v>1383</v>
      </c>
      <c r="G435" s="187" t="s">
        <v>327</v>
      </c>
      <c r="H435" s="188">
        <v>310.37700000000001</v>
      </c>
      <c r="I435" s="189"/>
      <c r="J435" s="190">
        <f>ROUND(I435*H435,2)</f>
        <v>0</v>
      </c>
      <c r="K435" s="186" t="s">
        <v>202</v>
      </c>
      <c r="L435" s="36"/>
      <c r="M435" s="191" t="s">
        <v>1</v>
      </c>
      <c r="N435" s="192" t="s">
        <v>50</v>
      </c>
      <c r="O435" s="61"/>
      <c r="P435" s="193">
        <f>O435*H435</f>
        <v>0</v>
      </c>
      <c r="Q435" s="193">
        <v>0</v>
      </c>
      <c r="R435" s="193">
        <f>Q435*H435</f>
        <v>0</v>
      </c>
      <c r="S435" s="193">
        <v>0</v>
      </c>
      <c r="T435" s="19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95" t="s">
        <v>203</v>
      </c>
      <c r="AT435" s="195" t="s">
        <v>198</v>
      </c>
      <c r="AU435" s="195" t="s">
        <v>94</v>
      </c>
      <c r="AY435" s="18" t="s">
        <v>196</v>
      </c>
      <c r="BE435" s="101">
        <f>IF(N435="základní",J435,0)</f>
        <v>0</v>
      </c>
      <c r="BF435" s="101">
        <f>IF(N435="snížená",J435,0)</f>
        <v>0</v>
      </c>
      <c r="BG435" s="101">
        <f>IF(N435="zákl. přenesená",J435,0)</f>
        <v>0</v>
      </c>
      <c r="BH435" s="101">
        <f>IF(N435="sníž. přenesená",J435,0)</f>
        <v>0</v>
      </c>
      <c r="BI435" s="101">
        <f>IF(N435="nulová",J435,0)</f>
        <v>0</v>
      </c>
      <c r="BJ435" s="18" t="s">
        <v>25</v>
      </c>
      <c r="BK435" s="101">
        <f>ROUND(I435*H435,2)</f>
        <v>0</v>
      </c>
      <c r="BL435" s="18" t="s">
        <v>203</v>
      </c>
      <c r="BM435" s="195" t="s">
        <v>1384</v>
      </c>
    </row>
    <row r="436" spans="1:65" s="13" customFormat="1" ht="11.25">
      <c r="B436" s="196"/>
      <c r="D436" s="197" t="s">
        <v>205</v>
      </c>
      <c r="E436" s="198" t="s">
        <v>1</v>
      </c>
      <c r="F436" s="199" t="s">
        <v>1385</v>
      </c>
      <c r="H436" s="200">
        <v>310.37700000000001</v>
      </c>
      <c r="I436" s="201"/>
      <c r="L436" s="196"/>
      <c r="M436" s="202"/>
      <c r="N436" s="203"/>
      <c r="O436" s="203"/>
      <c r="P436" s="203"/>
      <c r="Q436" s="203"/>
      <c r="R436" s="203"/>
      <c r="S436" s="203"/>
      <c r="T436" s="204"/>
      <c r="AT436" s="198" t="s">
        <v>205</v>
      </c>
      <c r="AU436" s="198" t="s">
        <v>94</v>
      </c>
      <c r="AV436" s="13" t="s">
        <v>94</v>
      </c>
      <c r="AW436" s="13" t="s">
        <v>38</v>
      </c>
      <c r="AX436" s="13" t="s">
        <v>25</v>
      </c>
      <c r="AY436" s="198" t="s">
        <v>196</v>
      </c>
    </row>
    <row r="437" spans="1:65" s="2" customFormat="1" ht="16.5" customHeight="1">
      <c r="A437" s="35"/>
      <c r="B437" s="153"/>
      <c r="C437" s="184" t="s">
        <v>592</v>
      </c>
      <c r="D437" s="184" t="s">
        <v>198</v>
      </c>
      <c r="E437" s="185" t="s">
        <v>451</v>
      </c>
      <c r="F437" s="186" t="s">
        <v>452</v>
      </c>
      <c r="G437" s="187" t="s">
        <v>327</v>
      </c>
      <c r="H437" s="188">
        <v>849.38800000000003</v>
      </c>
      <c r="I437" s="189"/>
      <c r="J437" s="190">
        <f>ROUND(I437*H437,2)</f>
        <v>0</v>
      </c>
      <c r="K437" s="186" t="s">
        <v>202</v>
      </c>
      <c r="L437" s="36"/>
      <c r="M437" s="191" t="s">
        <v>1</v>
      </c>
      <c r="N437" s="192" t="s">
        <v>50</v>
      </c>
      <c r="O437" s="61"/>
      <c r="P437" s="193">
        <f>O437*H437</f>
        <v>0</v>
      </c>
      <c r="Q437" s="193">
        <v>0</v>
      </c>
      <c r="R437" s="193">
        <f>Q437*H437</f>
        <v>0</v>
      </c>
      <c r="S437" s="193">
        <v>0</v>
      </c>
      <c r="T437" s="194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195" t="s">
        <v>203</v>
      </c>
      <c r="AT437" s="195" t="s">
        <v>198</v>
      </c>
      <c r="AU437" s="195" t="s">
        <v>94</v>
      </c>
      <c r="AY437" s="18" t="s">
        <v>196</v>
      </c>
      <c r="BE437" s="101">
        <f>IF(N437="základní",J437,0)</f>
        <v>0</v>
      </c>
      <c r="BF437" s="101">
        <f>IF(N437="snížená",J437,0)</f>
        <v>0</v>
      </c>
      <c r="BG437" s="101">
        <f>IF(N437="zákl. přenesená",J437,0)</f>
        <v>0</v>
      </c>
      <c r="BH437" s="101">
        <f>IF(N437="sníž. přenesená",J437,0)</f>
        <v>0</v>
      </c>
      <c r="BI437" s="101">
        <f>IF(N437="nulová",J437,0)</f>
        <v>0</v>
      </c>
      <c r="BJ437" s="18" t="s">
        <v>25</v>
      </c>
      <c r="BK437" s="101">
        <f>ROUND(I437*H437,2)</f>
        <v>0</v>
      </c>
      <c r="BL437" s="18" t="s">
        <v>203</v>
      </c>
      <c r="BM437" s="195" t="s">
        <v>1386</v>
      </c>
    </row>
    <row r="438" spans="1:65" s="13" customFormat="1" ht="11.25">
      <c r="B438" s="196"/>
      <c r="D438" s="197" t="s">
        <v>205</v>
      </c>
      <c r="E438" s="198" t="s">
        <v>1</v>
      </c>
      <c r="F438" s="199" t="s">
        <v>1387</v>
      </c>
      <c r="H438" s="200">
        <v>849.38800000000003</v>
      </c>
      <c r="I438" s="201"/>
      <c r="L438" s="196"/>
      <c r="M438" s="202"/>
      <c r="N438" s="203"/>
      <c r="O438" s="203"/>
      <c r="P438" s="203"/>
      <c r="Q438" s="203"/>
      <c r="R438" s="203"/>
      <c r="S438" s="203"/>
      <c r="T438" s="204"/>
      <c r="AT438" s="198" t="s">
        <v>205</v>
      </c>
      <c r="AU438" s="198" t="s">
        <v>94</v>
      </c>
      <c r="AV438" s="13" t="s">
        <v>94</v>
      </c>
      <c r="AW438" s="13" t="s">
        <v>38</v>
      </c>
      <c r="AX438" s="13" t="s">
        <v>84</v>
      </c>
      <c r="AY438" s="198" t="s">
        <v>196</v>
      </c>
    </row>
    <row r="439" spans="1:65" s="15" customFormat="1" ht="11.25">
      <c r="B439" s="212"/>
      <c r="D439" s="197" t="s">
        <v>205</v>
      </c>
      <c r="E439" s="213" t="s">
        <v>150</v>
      </c>
      <c r="F439" s="214" t="s">
        <v>225</v>
      </c>
      <c r="H439" s="215">
        <v>849.38800000000003</v>
      </c>
      <c r="I439" s="216"/>
      <c r="L439" s="212"/>
      <c r="M439" s="217"/>
      <c r="N439" s="218"/>
      <c r="O439" s="218"/>
      <c r="P439" s="218"/>
      <c r="Q439" s="218"/>
      <c r="R439" s="218"/>
      <c r="S439" s="218"/>
      <c r="T439" s="219"/>
      <c r="AT439" s="213" t="s">
        <v>205</v>
      </c>
      <c r="AU439" s="213" t="s">
        <v>94</v>
      </c>
      <c r="AV439" s="15" t="s">
        <v>203</v>
      </c>
      <c r="AW439" s="15" t="s">
        <v>38</v>
      </c>
      <c r="AX439" s="15" t="s">
        <v>25</v>
      </c>
      <c r="AY439" s="213" t="s">
        <v>196</v>
      </c>
    </row>
    <row r="440" spans="1:65" s="2" customFormat="1" ht="16.5" customHeight="1">
      <c r="A440" s="35"/>
      <c r="B440" s="153"/>
      <c r="C440" s="184" t="s">
        <v>600</v>
      </c>
      <c r="D440" s="184" t="s">
        <v>198</v>
      </c>
      <c r="E440" s="185" t="s">
        <v>456</v>
      </c>
      <c r="F440" s="186" t="s">
        <v>457</v>
      </c>
      <c r="G440" s="187" t="s">
        <v>327</v>
      </c>
      <c r="H440" s="188">
        <v>178.37100000000001</v>
      </c>
      <c r="I440" s="189"/>
      <c r="J440" s="190">
        <f>ROUND(I440*H440,2)</f>
        <v>0</v>
      </c>
      <c r="K440" s="186" t="s">
        <v>202</v>
      </c>
      <c r="L440" s="36"/>
      <c r="M440" s="191" t="s">
        <v>1</v>
      </c>
      <c r="N440" s="192" t="s">
        <v>50</v>
      </c>
      <c r="O440" s="61"/>
      <c r="P440" s="193">
        <f>O440*H440</f>
        <v>0</v>
      </c>
      <c r="Q440" s="193">
        <v>0</v>
      </c>
      <c r="R440" s="193">
        <f>Q440*H440</f>
        <v>0</v>
      </c>
      <c r="S440" s="193">
        <v>0</v>
      </c>
      <c r="T440" s="194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195" t="s">
        <v>203</v>
      </c>
      <c r="AT440" s="195" t="s">
        <v>198</v>
      </c>
      <c r="AU440" s="195" t="s">
        <v>94</v>
      </c>
      <c r="AY440" s="18" t="s">
        <v>196</v>
      </c>
      <c r="BE440" s="101">
        <f>IF(N440="základní",J440,0)</f>
        <v>0</v>
      </c>
      <c r="BF440" s="101">
        <f>IF(N440="snížená",J440,0)</f>
        <v>0</v>
      </c>
      <c r="BG440" s="101">
        <f>IF(N440="zákl. přenesená",J440,0)</f>
        <v>0</v>
      </c>
      <c r="BH440" s="101">
        <f>IF(N440="sníž. přenesená",J440,0)</f>
        <v>0</v>
      </c>
      <c r="BI440" s="101">
        <f>IF(N440="nulová",J440,0)</f>
        <v>0</v>
      </c>
      <c r="BJ440" s="18" t="s">
        <v>25</v>
      </c>
      <c r="BK440" s="101">
        <f>ROUND(I440*H440,2)</f>
        <v>0</v>
      </c>
      <c r="BL440" s="18" t="s">
        <v>203</v>
      </c>
      <c r="BM440" s="195" t="s">
        <v>1388</v>
      </c>
    </row>
    <row r="441" spans="1:65" s="14" customFormat="1" ht="11.25">
      <c r="B441" s="205"/>
      <c r="D441" s="197" t="s">
        <v>205</v>
      </c>
      <c r="E441" s="206" t="s">
        <v>1</v>
      </c>
      <c r="F441" s="207" t="s">
        <v>3194</v>
      </c>
      <c r="H441" s="206" t="s">
        <v>1</v>
      </c>
      <c r="I441" s="208"/>
      <c r="L441" s="205"/>
      <c r="M441" s="209"/>
      <c r="N441" s="210"/>
      <c r="O441" s="210"/>
      <c r="P441" s="210"/>
      <c r="Q441" s="210"/>
      <c r="R441" s="210"/>
      <c r="S441" s="210"/>
      <c r="T441" s="211"/>
      <c r="AT441" s="206" t="s">
        <v>205</v>
      </c>
      <c r="AU441" s="206" t="s">
        <v>94</v>
      </c>
      <c r="AV441" s="14" t="s">
        <v>25</v>
      </c>
      <c r="AW441" s="14" t="s">
        <v>38</v>
      </c>
      <c r="AX441" s="14" t="s">
        <v>84</v>
      </c>
      <c r="AY441" s="206" t="s">
        <v>196</v>
      </c>
    </row>
    <row r="442" spans="1:65" s="14" customFormat="1" ht="11.25">
      <c r="B442" s="205"/>
      <c r="D442" s="197" t="s">
        <v>205</v>
      </c>
      <c r="E442" s="206" t="s">
        <v>1</v>
      </c>
      <c r="F442" s="207" t="s">
        <v>3195</v>
      </c>
      <c r="H442" s="206" t="s">
        <v>1</v>
      </c>
      <c r="I442" s="208"/>
      <c r="L442" s="205"/>
      <c r="M442" s="209"/>
      <c r="N442" s="210"/>
      <c r="O442" s="210"/>
      <c r="P442" s="210"/>
      <c r="Q442" s="210"/>
      <c r="R442" s="210"/>
      <c r="S442" s="210"/>
      <c r="T442" s="211"/>
      <c r="AT442" s="206" t="s">
        <v>205</v>
      </c>
      <c r="AU442" s="206" t="s">
        <v>94</v>
      </c>
      <c r="AV442" s="14" t="s">
        <v>25</v>
      </c>
      <c r="AW442" s="14" t="s">
        <v>38</v>
      </c>
      <c r="AX442" s="14" t="s">
        <v>84</v>
      </c>
      <c r="AY442" s="206" t="s">
        <v>196</v>
      </c>
    </row>
    <row r="443" spans="1:65" s="13" customFormat="1" ht="11.25">
      <c r="B443" s="196"/>
      <c r="D443" s="197" t="s">
        <v>205</v>
      </c>
      <c r="E443" s="198" t="s">
        <v>1</v>
      </c>
      <c r="F443" s="199" t="s">
        <v>3196</v>
      </c>
      <c r="H443" s="200">
        <v>178.37100000000001</v>
      </c>
      <c r="I443" s="201"/>
      <c r="L443" s="196"/>
      <c r="M443" s="202"/>
      <c r="N443" s="203"/>
      <c r="O443" s="203"/>
      <c r="P443" s="203"/>
      <c r="Q443" s="203"/>
      <c r="R443" s="203"/>
      <c r="S443" s="203"/>
      <c r="T443" s="204"/>
      <c r="AT443" s="198" t="s">
        <v>205</v>
      </c>
      <c r="AU443" s="198" t="s">
        <v>94</v>
      </c>
      <c r="AV443" s="13" t="s">
        <v>94</v>
      </c>
      <c r="AW443" s="13" t="s">
        <v>38</v>
      </c>
      <c r="AX443" s="13" t="s">
        <v>25</v>
      </c>
      <c r="AY443" s="198" t="s">
        <v>196</v>
      </c>
    </row>
    <row r="444" spans="1:65" s="2" customFormat="1" ht="16.5" customHeight="1">
      <c r="A444" s="35"/>
      <c r="B444" s="153"/>
      <c r="C444" s="184" t="s">
        <v>605</v>
      </c>
      <c r="D444" s="184" t="s">
        <v>198</v>
      </c>
      <c r="E444" s="185" t="s">
        <v>464</v>
      </c>
      <c r="F444" s="186" t="s">
        <v>465</v>
      </c>
      <c r="G444" s="187" t="s">
        <v>327</v>
      </c>
      <c r="H444" s="188">
        <v>671.01700000000005</v>
      </c>
      <c r="I444" s="189"/>
      <c r="J444" s="190">
        <f>ROUND(I444*H444,2)</f>
        <v>0</v>
      </c>
      <c r="K444" s="186" t="s">
        <v>202</v>
      </c>
      <c r="L444" s="36"/>
      <c r="M444" s="191" t="s">
        <v>1</v>
      </c>
      <c r="N444" s="192" t="s">
        <v>50</v>
      </c>
      <c r="O444" s="61"/>
      <c r="P444" s="193">
        <f>O444*H444</f>
        <v>0</v>
      </c>
      <c r="Q444" s="193">
        <v>0</v>
      </c>
      <c r="R444" s="193">
        <f>Q444*H444</f>
        <v>0</v>
      </c>
      <c r="S444" s="193">
        <v>0</v>
      </c>
      <c r="T444" s="194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95" t="s">
        <v>203</v>
      </c>
      <c r="AT444" s="195" t="s">
        <v>198</v>
      </c>
      <c r="AU444" s="195" t="s">
        <v>94</v>
      </c>
      <c r="AY444" s="18" t="s">
        <v>196</v>
      </c>
      <c r="BE444" s="101">
        <f>IF(N444="základní",J444,0)</f>
        <v>0</v>
      </c>
      <c r="BF444" s="101">
        <f>IF(N444="snížená",J444,0)</f>
        <v>0</v>
      </c>
      <c r="BG444" s="101">
        <f>IF(N444="zákl. přenesená",J444,0)</f>
        <v>0</v>
      </c>
      <c r="BH444" s="101">
        <f>IF(N444="sníž. přenesená",J444,0)</f>
        <v>0</v>
      </c>
      <c r="BI444" s="101">
        <f>IF(N444="nulová",J444,0)</f>
        <v>0</v>
      </c>
      <c r="BJ444" s="18" t="s">
        <v>25</v>
      </c>
      <c r="BK444" s="101">
        <f>ROUND(I444*H444,2)</f>
        <v>0</v>
      </c>
      <c r="BL444" s="18" t="s">
        <v>203</v>
      </c>
      <c r="BM444" s="195" t="s">
        <v>1391</v>
      </c>
    </row>
    <row r="445" spans="1:65" s="13" customFormat="1" ht="11.25">
      <c r="B445" s="196"/>
      <c r="D445" s="197" t="s">
        <v>205</v>
      </c>
      <c r="E445" s="198" t="s">
        <v>1</v>
      </c>
      <c r="F445" s="199" t="s">
        <v>3197</v>
      </c>
      <c r="H445" s="200">
        <v>671.01700000000005</v>
      </c>
      <c r="I445" s="201"/>
      <c r="L445" s="196"/>
      <c r="M445" s="202"/>
      <c r="N445" s="203"/>
      <c r="O445" s="203"/>
      <c r="P445" s="203"/>
      <c r="Q445" s="203"/>
      <c r="R445" s="203"/>
      <c r="S445" s="203"/>
      <c r="T445" s="204"/>
      <c r="AT445" s="198" t="s">
        <v>205</v>
      </c>
      <c r="AU445" s="198" t="s">
        <v>94</v>
      </c>
      <c r="AV445" s="13" t="s">
        <v>94</v>
      </c>
      <c r="AW445" s="13" t="s">
        <v>38</v>
      </c>
      <c r="AX445" s="13" t="s">
        <v>25</v>
      </c>
      <c r="AY445" s="198" t="s">
        <v>196</v>
      </c>
    </row>
    <row r="446" spans="1:65" s="2" customFormat="1" ht="16.5" customHeight="1">
      <c r="A446" s="35"/>
      <c r="B446" s="153"/>
      <c r="C446" s="184" t="s">
        <v>610</v>
      </c>
      <c r="D446" s="184" t="s">
        <v>198</v>
      </c>
      <c r="E446" s="185" t="s">
        <v>469</v>
      </c>
      <c r="F446" s="186" t="s">
        <v>470</v>
      </c>
      <c r="G446" s="187" t="s">
        <v>327</v>
      </c>
      <c r="H446" s="188">
        <v>642.38099999999997</v>
      </c>
      <c r="I446" s="189"/>
      <c r="J446" s="190">
        <f>ROUND(I446*H446,2)</f>
        <v>0</v>
      </c>
      <c r="K446" s="186" t="s">
        <v>202</v>
      </c>
      <c r="L446" s="36"/>
      <c r="M446" s="191" t="s">
        <v>1</v>
      </c>
      <c r="N446" s="192" t="s">
        <v>50</v>
      </c>
      <c r="O446" s="61"/>
      <c r="P446" s="193">
        <f>O446*H446</f>
        <v>0</v>
      </c>
      <c r="Q446" s="193">
        <v>0</v>
      </c>
      <c r="R446" s="193">
        <f>Q446*H446</f>
        <v>0</v>
      </c>
      <c r="S446" s="193">
        <v>0</v>
      </c>
      <c r="T446" s="194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5" t="s">
        <v>203</v>
      </c>
      <c r="AT446" s="195" t="s">
        <v>198</v>
      </c>
      <c r="AU446" s="195" t="s">
        <v>94</v>
      </c>
      <c r="AY446" s="18" t="s">
        <v>196</v>
      </c>
      <c r="BE446" s="101">
        <f>IF(N446="základní",J446,0)</f>
        <v>0</v>
      </c>
      <c r="BF446" s="101">
        <f>IF(N446="snížená",J446,0)</f>
        <v>0</v>
      </c>
      <c r="BG446" s="101">
        <f>IF(N446="zákl. přenesená",J446,0)</f>
        <v>0</v>
      </c>
      <c r="BH446" s="101">
        <f>IF(N446="sníž. přenesená",J446,0)</f>
        <v>0</v>
      </c>
      <c r="BI446" s="101">
        <f>IF(N446="nulová",J446,0)</f>
        <v>0</v>
      </c>
      <c r="BJ446" s="18" t="s">
        <v>25</v>
      </c>
      <c r="BK446" s="101">
        <f>ROUND(I446*H446,2)</f>
        <v>0</v>
      </c>
      <c r="BL446" s="18" t="s">
        <v>203</v>
      </c>
      <c r="BM446" s="195" t="s">
        <v>1392</v>
      </c>
    </row>
    <row r="447" spans="1:65" s="14" customFormat="1" ht="11.25">
      <c r="B447" s="205"/>
      <c r="D447" s="197" t="s">
        <v>205</v>
      </c>
      <c r="E447" s="206" t="s">
        <v>1</v>
      </c>
      <c r="F447" s="207" t="s">
        <v>472</v>
      </c>
      <c r="H447" s="206" t="s">
        <v>1</v>
      </c>
      <c r="I447" s="208"/>
      <c r="L447" s="205"/>
      <c r="M447" s="209"/>
      <c r="N447" s="210"/>
      <c r="O447" s="210"/>
      <c r="P447" s="210"/>
      <c r="Q447" s="210"/>
      <c r="R447" s="210"/>
      <c r="S447" s="210"/>
      <c r="T447" s="211"/>
      <c r="AT447" s="206" t="s">
        <v>205</v>
      </c>
      <c r="AU447" s="206" t="s">
        <v>94</v>
      </c>
      <c r="AV447" s="14" t="s">
        <v>25</v>
      </c>
      <c r="AW447" s="14" t="s">
        <v>38</v>
      </c>
      <c r="AX447" s="14" t="s">
        <v>84</v>
      </c>
      <c r="AY447" s="206" t="s">
        <v>196</v>
      </c>
    </row>
    <row r="448" spans="1:65" s="13" customFormat="1" ht="11.25">
      <c r="B448" s="196"/>
      <c r="D448" s="197" t="s">
        <v>205</v>
      </c>
      <c r="E448" s="198" t="s">
        <v>1</v>
      </c>
      <c r="F448" s="199" t="s">
        <v>1393</v>
      </c>
      <c r="H448" s="200">
        <v>923.44200000000001</v>
      </c>
      <c r="I448" s="201"/>
      <c r="L448" s="196"/>
      <c r="M448" s="202"/>
      <c r="N448" s="203"/>
      <c r="O448" s="203"/>
      <c r="P448" s="203"/>
      <c r="Q448" s="203"/>
      <c r="R448" s="203"/>
      <c r="S448" s="203"/>
      <c r="T448" s="204"/>
      <c r="AT448" s="198" t="s">
        <v>205</v>
      </c>
      <c r="AU448" s="198" t="s">
        <v>94</v>
      </c>
      <c r="AV448" s="13" t="s">
        <v>94</v>
      </c>
      <c r="AW448" s="13" t="s">
        <v>38</v>
      </c>
      <c r="AX448" s="13" t="s">
        <v>84</v>
      </c>
      <c r="AY448" s="198" t="s">
        <v>196</v>
      </c>
    </row>
    <row r="449" spans="2:51" s="14" customFormat="1" ht="11.25">
      <c r="B449" s="205"/>
      <c r="D449" s="197" t="s">
        <v>205</v>
      </c>
      <c r="E449" s="206" t="s">
        <v>1</v>
      </c>
      <c r="F449" s="207" t="s">
        <v>3198</v>
      </c>
      <c r="H449" s="206" t="s">
        <v>1</v>
      </c>
      <c r="I449" s="208"/>
      <c r="L449" s="205"/>
      <c r="M449" s="209"/>
      <c r="N449" s="210"/>
      <c r="O449" s="210"/>
      <c r="P449" s="210"/>
      <c r="Q449" s="210"/>
      <c r="R449" s="210"/>
      <c r="S449" s="210"/>
      <c r="T449" s="211"/>
      <c r="AT449" s="206" t="s">
        <v>205</v>
      </c>
      <c r="AU449" s="206" t="s">
        <v>94</v>
      </c>
      <c r="AV449" s="14" t="s">
        <v>25</v>
      </c>
      <c r="AW449" s="14" t="s">
        <v>38</v>
      </c>
      <c r="AX449" s="14" t="s">
        <v>84</v>
      </c>
      <c r="AY449" s="206" t="s">
        <v>196</v>
      </c>
    </row>
    <row r="450" spans="2:51" s="13" customFormat="1" ht="11.25">
      <c r="B450" s="196"/>
      <c r="D450" s="197" t="s">
        <v>205</v>
      </c>
      <c r="E450" s="198" t="s">
        <v>1</v>
      </c>
      <c r="F450" s="199" t="s">
        <v>3199</v>
      </c>
      <c r="H450" s="200">
        <v>-161.50800000000001</v>
      </c>
      <c r="I450" s="201"/>
      <c r="L450" s="196"/>
      <c r="M450" s="202"/>
      <c r="N450" s="203"/>
      <c r="O450" s="203"/>
      <c r="P450" s="203"/>
      <c r="Q450" s="203"/>
      <c r="R450" s="203"/>
      <c r="S450" s="203"/>
      <c r="T450" s="204"/>
      <c r="AT450" s="198" t="s">
        <v>205</v>
      </c>
      <c r="AU450" s="198" t="s">
        <v>94</v>
      </c>
      <c r="AV450" s="13" t="s">
        <v>94</v>
      </c>
      <c r="AW450" s="13" t="s">
        <v>38</v>
      </c>
      <c r="AX450" s="13" t="s">
        <v>84</v>
      </c>
      <c r="AY450" s="198" t="s">
        <v>196</v>
      </c>
    </row>
    <row r="451" spans="2:51" s="13" customFormat="1" ht="11.25">
      <c r="B451" s="196"/>
      <c r="D451" s="197" t="s">
        <v>205</v>
      </c>
      <c r="E451" s="198" t="s">
        <v>1</v>
      </c>
      <c r="F451" s="199" t="s">
        <v>3200</v>
      </c>
      <c r="H451" s="200">
        <v>-27.126000000000001</v>
      </c>
      <c r="I451" s="201"/>
      <c r="L451" s="196"/>
      <c r="M451" s="202"/>
      <c r="N451" s="203"/>
      <c r="O451" s="203"/>
      <c r="P451" s="203"/>
      <c r="Q451" s="203"/>
      <c r="R451" s="203"/>
      <c r="S451" s="203"/>
      <c r="T451" s="204"/>
      <c r="AT451" s="198" t="s">
        <v>205</v>
      </c>
      <c r="AU451" s="198" t="s">
        <v>94</v>
      </c>
      <c r="AV451" s="13" t="s">
        <v>94</v>
      </c>
      <c r="AW451" s="13" t="s">
        <v>38</v>
      </c>
      <c r="AX451" s="13" t="s">
        <v>84</v>
      </c>
      <c r="AY451" s="198" t="s">
        <v>196</v>
      </c>
    </row>
    <row r="452" spans="2:51" s="13" customFormat="1" ht="11.25">
      <c r="B452" s="196"/>
      <c r="D452" s="197" t="s">
        <v>205</v>
      </c>
      <c r="E452" s="198" t="s">
        <v>1</v>
      </c>
      <c r="F452" s="199" t="s">
        <v>3201</v>
      </c>
      <c r="H452" s="200">
        <v>-17.172000000000001</v>
      </c>
      <c r="I452" s="201"/>
      <c r="L452" s="196"/>
      <c r="M452" s="202"/>
      <c r="N452" s="203"/>
      <c r="O452" s="203"/>
      <c r="P452" s="203"/>
      <c r="Q452" s="203"/>
      <c r="R452" s="203"/>
      <c r="S452" s="203"/>
      <c r="T452" s="204"/>
      <c r="AT452" s="198" t="s">
        <v>205</v>
      </c>
      <c r="AU452" s="198" t="s">
        <v>94</v>
      </c>
      <c r="AV452" s="13" t="s">
        <v>94</v>
      </c>
      <c r="AW452" s="13" t="s">
        <v>38</v>
      </c>
      <c r="AX452" s="13" t="s">
        <v>84</v>
      </c>
      <c r="AY452" s="198" t="s">
        <v>196</v>
      </c>
    </row>
    <row r="453" spans="2:51" s="13" customFormat="1" ht="11.25">
      <c r="B453" s="196"/>
      <c r="D453" s="197" t="s">
        <v>205</v>
      </c>
      <c r="E453" s="198" t="s">
        <v>1</v>
      </c>
      <c r="F453" s="199" t="s">
        <v>3202</v>
      </c>
      <c r="H453" s="200">
        <v>-7.7919999999999998</v>
      </c>
      <c r="I453" s="201"/>
      <c r="L453" s="196"/>
      <c r="M453" s="202"/>
      <c r="N453" s="203"/>
      <c r="O453" s="203"/>
      <c r="P453" s="203"/>
      <c r="Q453" s="203"/>
      <c r="R453" s="203"/>
      <c r="S453" s="203"/>
      <c r="T453" s="204"/>
      <c r="AT453" s="198" t="s">
        <v>205</v>
      </c>
      <c r="AU453" s="198" t="s">
        <v>94</v>
      </c>
      <c r="AV453" s="13" t="s">
        <v>94</v>
      </c>
      <c r="AW453" s="13" t="s">
        <v>38</v>
      </c>
      <c r="AX453" s="13" t="s">
        <v>84</v>
      </c>
      <c r="AY453" s="198" t="s">
        <v>196</v>
      </c>
    </row>
    <row r="454" spans="2:51" s="14" customFormat="1" ht="11.25">
      <c r="B454" s="205"/>
      <c r="D454" s="197" t="s">
        <v>205</v>
      </c>
      <c r="E454" s="206" t="s">
        <v>1</v>
      </c>
      <c r="F454" s="207" t="s">
        <v>1279</v>
      </c>
      <c r="H454" s="206" t="s">
        <v>1</v>
      </c>
      <c r="I454" s="208"/>
      <c r="L454" s="205"/>
      <c r="M454" s="209"/>
      <c r="N454" s="210"/>
      <c r="O454" s="210"/>
      <c r="P454" s="210"/>
      <c r="Q454" s="210"/>
      <c r="R454" s="210"/>
      <c r="S454" s="210"/>
      <c r="T454" s="211"/>
      <c r="AT454" s="206" t="s">
        <v>205</v>
      </c>
      <c r="AU454" s="206" t="s">
        <v>94</v>
      </c>
      <c r="AV454" s="14" t="s">
        <v>25</v>
      </c>
      <c r="AW454" s="14" t="s">
        <v>38</v>
      </c>
      <c r="AX454" s="14" t="s">
        <v>84</v>
      </c>
      <c r="AY454" s="206" t="s">
        <v>196</v>
      </c>
    </row>
    <row r="455" spans="2:51" s="14" customFormat="1" ht="11.25">
      <c r="B455" s="205"/>
      <c r="D455" s="197" t="s">
        <v>205</v>
      </c>
      <c r="E455" s="206" t="s">
        <v>1</v>
      </c>
      <c r="F455" s="207" t="s">
        <v>1399</v>
      </c>
      <c r="H455" s="206" t="s">
        <v>1</v>
      </c>
      <c r="I455" s="208"/>
      <c r="L455" s="205"/>
      <c r="M455" s="209"/>
      <c r="N455" s="210"/>
      <c r="O455" s="210"/>
      <c r="P455" s="210"/>
      <c r="Q455" s="210"/>
      <c r="R455" s="210"/>
      <c r="S455" s="210"/>
      <c r="T455" s="211"/>
      <c r="AT455" s="206" t="s">
        <v>205</v>
      </c>
      <c r="AU455" s="206" t="s">
        <v>94</v>
      </c>
      <c r="AV455" s="14" t="s">
        <v>25</v>
      </c>
      <c r="AW455" s="14" t="s">
        <v>38</v>
      </c>
      <c r="AX455" s="14" t="s">
        <v>84</v>
      </c>
      <c r="AY455" s="206" t="s">
        <v>196</v>
      </c>
    </row>
    <row r="456" spans="2:51" s="13" customFormat="1" ht="11.25">
      <c r="B456" s="196"/>
      <c r="D456" s="197" t="s">
        <v>205</v>
      </c>
      <c r="E456" s="198" t="s">
        <v>1</v>
      </c>
      <c r="F456" s="199" t="s">
        <v>1400</v>
      </c>
      <c r="H456" s="200">
        <v>-21.1</v>
      </c>
      <c r="I456" s="201"/>
      <c r="L456" s="196"/>
      <c r="M456" s="202"/>
      <c r="N456" s="203"/>
      <c r="O456" s="203"/>
      <c r="P456" s="203"/>
      <c r="Q456" s="203"/>
      <c r="R456" s="203"/>
      <c r="S456" s="203"/>
      <c r="T456" s="204"/>
      <c r="AT456" s="198" t="s">
        <v>205</v>
      </c>
      <c r="AU456" s="198" t="s">
        <v>94</v>
      </c>
      <c r="AV456" s="13" t="s">
        <v>94</v>
      </c>
      <c r="AW456" s="13" t="s">
        <v>38</v>
      </c>
      <c r="AX456" s="13" t="s">
        <v>84</v>
      </c>
      <c r="AY456" s="198" t="s">
        <v>196</v>
      </c>
    </row>
    <row r="457" spans="2:51" s="13" customFormat="1" ht="11.25">
      <c r="B457" s="196"/>
      <c r="D457" s="197" t="s">
        <v>205</v>
      </c>
      <c r="E457" s="198" t="s">
        <v>1</v>
      </c>
      <c r="F457" s="199" t="s">
        <v>1284</v>
      </c>
      <c r="H457" s="200">
        <v>-10</v>
      </c>
      <c r="I457" s="201"/>
      <c r="L457" s="196"/>
      <c r="M457" s="202"/>
      <c r="N457" s="203"/>
      <c r="O457" s="203"/>
      <c r="P457" s="203"/>
      <c r="Q457" s="203"/>
      <c r="R457" s="203"/>
      <c r="S457" s="203"/>
      <c r="T457" s="204"/>
      <c r="AT457" s="198" t="s">
        <v>205</v>
      </c>
      <c r="AU457" s="198" t="s">
        <v>94</v>
      </c>
      <c r="AV457" s="13" t="s">
        <v>94</v>
      </c>
      <c r="AW457" s="13" t="s">
        <v>38</v>
      </c>
      <c r="AX457" s="13" t="s">
        <v>84</v>
      </c>
      <c r="AY457" s="198" t="s">
        <v>196</v>
      </c>
    </row>
    <row r="458" spans="2:51" s="14" customFormat="1" ht="11.25">
      <c r="B458" s="205"/>
      <c r="D458" s="197" t="s">
        <v>205</v>
      </c>
      <c r="E458" s="206" t="s">
        <v>1</v>
      </c>
      <c r="F458" s="207" t="s">
        <v>1285</v>
      </c>
      <c r="H458" s="206" t="s">
        <v>1</v>
      </c>
      <c r="I458" s="208"/>
      <c r="L458" s="205"/>
      <c r="M458" s="209"/>
      <c r="N458" s="210"/>
      <c r="O458" s="210"/>
      <c r="P458" s="210"/>
      <c r="Q458" s="210"/>
      <c r="R458" s="210"/>
      <c r="S458" s="210"/>
      <c r="T458" s="211"/>
      <c r="AT458" s="206" t="s">
        <v>205</v>
      </c>
      <c r="AU458" s="206" t="s">
        <v>94</v>
      </c>
      <c r="AV458" s="14" t="s">
        <v>25</v>
      </c>
      <c r="AW458" s="14" t="s">
        <v>38</v>
      </c>
      <c r="AX458" s="14" t="s">
        <v>84</v>
      </c>
      <c r="AY458" s="206" t="s">
        <v>196</v>
      </c>
    </row>
    <row r="459" spans="2:51" s="13" customFormat="1" ht="11.25">
      <c r="B459" s="196"/>
      <c r="D459" s="197" t="s">
        <v>205</v>
      </c>
      <c r="E459" s="198" t="s">
        <v>1</v>
      </c>
      <c r="F459" s="199" t="s">
        <v>3114</v>
      </c>
      <c r="H459" s="200">
        <v>-15.282999999999999</v>
      </c>
      <c r="I459" s="201"/>
      <c r="L459" s="196"/>
      <c r="M459" s="202"/>
      <c r="N459" s="203"/>
      <c r="O459" s="203"/>
      <c r="P459" s="203"/>
      <c r="Q459" s="203"/>
      <c r="R459" s="203"/>
      <c r="S459" s="203"/>
      <c r="T459" s="204"/>
      <c r="AT459" s="198" t="s">
        <v>205</v>
      </c>
      <c r="AU459" s="198" t="s">
        <v>94</v>
      </c>
      <c r="AV459" s="13" t="s">
        <v>94</v>
      </c>
      <c r="AW459" s="13" t="s">
        <v>38</v>
      </c>
      <c r="AX459" s="13" t="s">
        <v>84</v>
      </c>
      <c r="AY459" s="198" t="s">
        <v>196</v>
      </c>
    </row>
    <row r="460" spans="2:51" s="14" customFormat="1" ht="11.25">
      <c r="B460" s="205"/>
      <c r="D460" s="197" t="s">
        <v>205</v>
      </c>
      <c r="E460" s="206" t="s">
        <v>1</v>
      </c>
      <c r="F460" s="207" t="s">
        <v>1402</v>
      </c>
      <c r="H460" s="206" t="s">
        <v>1</v>
      </c>
      <c r="I460" s="208"/>
      <c r="L460" s="205"/>
      <c r="M460" s="209"/>
      <c r="N460" s="210"/>
      <c r="O460" s="210"/>
      <c r="P460" s="210"/>
      <c r="Q460" s="210"/>
      <c r="R460" s="210"/>
      <c r="S460" s="210"/>
      <c r="T460" s="211"/>
      <c r="AT460" s="206" t="s">
        <v>205</v>
      </c>
      <c r="AU460" s="206" t="s">
        <v>94</v>
      </c>
      <c r="AV460" s="14" t="s">
        <v>25</v>
      </c>
      <c r="AW460" s="14" t="s">
        <v>38</v>
      </c>
      <c r="AX460" s="14" t="s">
        <v>84</v>
      </c>
      <c r="AY460" s="206" t="s">
        <v>196</v>
      </c>
    </row>
    <row r="461" spans="2:51" s="13" customFormat="1" ht="11.25">
      <c r="B461" s="196"/>
      <c r="D461" s="197" t="s">
        <v>205</v>
      </c>
      <c r="E461" s="198" t="s">
        <v>1</v>
      </c>
      <c r="F461" s="199" t="s">
        <v>1403</v>
      </c>
      <c r="H461" s="200">
        <v>-0.92</v>
      </c>
      <c r="I461" s="201"/>
      <c r="L461" s="196"/>
      <c r="M461" s="202"/>
      <c r="N461" s="203"/>
      <c r="O461" s="203"/>
      <c r="P461" s="203"/>
      <c r="Q461" s="203"/>
      <c r="R461" s="203"/>
      <c r="S461" s="203"/>
      <c r="T461" s="204"/>
      <c r="AT461" s="198" t="s">
        <v>205</v>
      </c>
      <c r="AU461" s="198" t="s">
        <v>94</v>
      </c>
      <c r="AV461" s="13" t="s">
        <v>94</v>
      </c>
      <c r="AW461" s="13" t="s">
        <v>38</v>
      </c>
      <c r="AX461" s="13" t="s">
        <v>84</v>
      </c>
      <c r="AY461" s="198" t="s">
        <v>196</v>
      </c>
    </row>
    <row r="462" spans="2:51" s="14" customFormat="1" ht="11.25">
      <c r="B462" s="205"/>
      <c r="D462" s="197" t="s">
        <v>205</v>
      </c>
      <c r="E462" s="206" t="s">
        <v>1</v>
      </c>
      <c r="F462" s="207" t="s">
        <v>1289</v>
      </c>
      <c r="H462" s="206" t="s">
        <v>1</v>
      </c>
      <c r="I462" s="208"/>
      <c r="L462" s="205"/>
      <c r="M462" s="209"/>
      <c r="N462" s="210"/>
      <c r="O462" s="210"/>
      <c r="P462" s="210"/>
      <c r="Q462" s="210"/>
      <c r="R462" s="210"/>
      <c r="S462" s="210"/>
      <c r="T462" s="211"/>
      <c r="AT462" s="206" t="s">
        <v>205</v>
      </c>
      <c r="AU462" s="206" t="s">
        <v>94</v>
      </c>
      <c r="AV462" s="14" t="s">
        <v>25</v>
      </c>
      <c r="AW462" s="14" t="s">
        <v>38</v>
      </c>
      <c r="AX462" s="14" t="s">
        <v>84</v>
      </c>
      <c r="AY462" s="206" t="s">
        <v>196</v>
      </c>
    </row>
    <row r="463" spans="2:51" s="13" customFormat="1" ht="11.25">
      <c r="B463" s="196"/>
      <c r="D463" s="197" t="s">
        <v>205</v>
      </c>
      <c r="E463" s="198" t="s">
        <v>1</v>
      </c>
      <c r="F463" s="199" t="s">
        <v>1290</v>
      </c>
      <c r="H463" s="200">
        <v>-16.91</v>
      </c>
      <c r="I463" s="201"/>
      <c r="L463" s="196"/>
      <c r="M463" s="202"/>
      <c r="N463" s="203"/>
      <c r="O463" s="203"/>
      <c r="P463" s="203"/>
      <c r="Q463" s="203"/>
      <c r="R463" s="203"/>
      <c r="S463" s="203"/>
      <c r="T463" s="204"/>
      <c r="AT463" s="198" t="s">
        <v>205</v>
      </c>
      <c r="AU463" s="198" t="s">
        <v>94</v>
      </c>
      <c r="AV463" s="13" t="s">
        <v>94</v>
      </c>
      <c r="AW463" s="13" t="s">
        <v>38</v>
      </c>
      <c r="AX463" s="13" t="s">
        <v>84</v>
      </c>
      <c r="AY463" s="198" t="s">
        <v>196</v>
      </c>
    </row>
    <row r="464" spans="2:51" s="14" customFormat="1" ht="11.25">
      <c r="B464" s="205"/>
      <c r="D464" s="197" t="s">
        <v>205</v>
      </c>
      <c r="E464" s="206" t="s">
        <v>1</v>
      </c>
      <c r="F464" s="207" t="s">
        <v>1291</v>
      </c>
      <c r="H464" s="206" t="s">
        <v>1</v>
      </c>
      <c r="I464" s="208"/>
      <c r="L464" s="205"/>
      <c r="M464" s="209"/>
      <c r="N464" s="210"/>
      <c r="O464" s="210"/>
      <c r="P464" s="210"/>
      <c r="Q464" s="210"/>
      <c r="R464" s="210"/>
      <c r="S464" s="210"/>
      <c r="T464" s="211"/>
      <c r="AT464" s="206" t="s">
        <v>205</v>
      </c>
      <c r="AU464" s="206" t="s">
        <v>94</v>
      </c>
      <c r="AV464" s="14" t="s">
        <v>25</v>
      </c>
      <c r="AW464" s="14" t="s">
        <v>38</v>
      </c>
      <c r="AX464" s="14" t="s">
        <v>84</v>
      </c>
      <c r="AY464" s="206" t="s">
        <v>196</v>
      </c>
    </row>
    <row r="465" spans="1:65" s="13" customFormat="1" ht="11.25">
      <c r="B465" s="196"/>
      <c r="D465" s="197" t="s">
        <v>205</v>
      </c>
      <c r="E465" s="198" t="s">
        <v>1</v>
      </c>
      <c r="F465" s="199" t="s">
        <v>1292</v>
      </c>
      <c r="H465" s="200">
        <v>-2.25</v>
      </c>
      <c r="I465" s="201"/>
      <c r="L465" s="196"/>
      <c r="M465" s="202"/>
      <c r="N465" s="203"/>
      <c r="O465" s="203"/>
      <c r="P465" s="203"/>
      <c r="Q465" s="203"/>
      <c r="R465" s="203"/>
      <c r="S465" s="203"/>
      <c r="T465" s="204"/>
      <c r="AT465" s="198" t="s">
        <v>205</v>
      </c>
      <c r="AU465" s="198" t="s">
        <v>94</v>
      </c>
      <c r="AV465" s="13" t="s">
        <v>94</v>
      </c>
      <c r="AW465" s="13" t="s">
        <v>38</v>
      </c>
      <c r="AX465" s="13" t="s">
        <v>84</v>
      </c>
      <c r="AY465" s="198" t="s">
        <v>196</v>
      </c>
    </row>
    <row r="466" spans="1:65" s="13" customFormat="1" ht="11.25">
      <c r="B466" s="196"/>
      <c r="D466" s="197" t="s">
        <v>205</v>
      </c>
      <c r="E466" s="198" t="s">
        <v>1</v>
      </c>
      <c r="F466" s="199" t="s">
        <v>3115</v>
      </c>
      <c r="H466" s="200">
        <v>-1</v>
      </c>
      <c r="I466" s="201"/>
      <c r="L466" s="196"/>
      <c r="M466" s="202"/>
      <c r="N466" s="203"/>
      <c r="O466" s="203"/>
      <c r="P466" s="203"/>
      <c r="Q466" s="203"/>
      <c r="R466" s="203"/>
      <c r="S466" s="203"/>
      <c r="T466" s="204"/>
      <c r="AT466" s="198" t="s">
        <v>205</v>
      </c>
      <c r="AU466" s="198" t="s">
        <v>94</v>
      </c>
      <c r="AV466" s="13" t="s">
        <v>94</v>
      </c>
      <c r="AW466" s="13" t="s">
        <v>38</v>
      </c>
      <c r="AX466" s="13" t="s">
        <v>84</v>
      </c>
      <c r="AY466" s="198" t="s">
        <v>196</v>
      </c>
    </row>
    <row r="467" spans="1:65" s="15" customFormat="1" ht="11.25">
      <c r="B467" s="212"/>
      <c r="D467" s="197" t="s">
        <v>205</v>
      </c>
      <c r="E467" s="213" t="s">
        <v>162</v>
      </c>
      <c r="F467" s="214" t="s">
        <v>225</v>
      </c>
      <c r="H467" s="215">
        <v>642.38099999999997</v>
      </c>
      <c r="I467" s="216"/>
      <c r="L467" s="212"/>
      <c r="M467" s="217"/>
      <c r="N467" s="218"/>
      <c r="O467" s="218"/>
      <c r="P467" s="218"/>
      <c r="Q467" s="218"/>
      <c r="R467" s="218"/>
      <c r="S467" s="218"/>
      <c r="T467" s="219"/>
      <c r="AT467" s="213" t="s">
        <v>205</v>
      </c>
      <c r="AU467" s="213" t="s">
        <v>94</v>
      </c>
      <c r="AV467" s="15" t="s">
        <v>203</v>
      </c>
      <c r="AW467" s="15" t="s">
        <v>38</v>
      </c>
      <c r="AX467" s="15" t="s">
        <v>25</v>
      </c>
      <c r="AY467" s="213" t="s">
        <v>196</v>
      </c>
    </row>
    <row r="468" spans="1:65" s="2" customFormat="1" ht="16.5" customHeight="1">
      <c r="A468" s="35"/>
      <c r="B468" s="153"/>
      <c r="C468" s="228" t="s">
        <v>615</v>
      </c>
      <c r="D468" s="228" t="s">
        <v>500</v>
      </c>
      <c r="E468" s="229" t="s">
        <v>501</v>
      </c>
      <c r="F468" s="230" t="s">
        <v>502</v>
      </c>
      <c r="G468" s="231" t="s">
        <v>327</v>
      </c>
      <c r="H468" s="232">
        <v>674.5</v>
      </c>
      <c r="I468" s="233"/>
      <c r="J468" s="234">
        <f>ROUND(I468*H468,2)</f>
        <v>0</v>
      </c>
      <c r="K468" s="230" t="s">
        <v>202</v>
      </c>
      <c r="L468" s="235"/>
      <c r="M468" s="236" t="s">
        <v>1</v>
      </c>
      <c r="N468" s="237" t="s">
        <v>50</v>
      </c>
      <c r="O468" s="61"/>
      <c r="P468" s="193">
        <f>O468*H468</f>
        <v>0</v>
      </c>
      <c r="Q468" s="193">
        <v>0</v>
      </c>
      <c r="R468" s="193">
        <f>Q468*H468</f>
        <v>0</v>
      </c>
      <c r="S468" s="193">
        <v>0</v>
      </c>
      <c r="T468" s="194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95" t="s">
        <v>239</v>
      </c>
      <c r="AT468" s="195" t="s">
        <v>500</v>
      </c>
      <c r="AU468" s="195" t="s">
        <v>94</v>
      </c>
      <c r="AY468" s="18" t="s">
        <v>196</v>
      </c>
      <c r="BE468" s="101">
        <f>IF(N468="základní",J468,0)</f>
        <v>0</v>
      </c>
      <c r="BF468" s="101">
        <f>IF(N468="snížená",J468,0)</f>
        <v>0</v>
      </c>
      <c r="BG468" s="101">
        <f>IF(N468="zákl. přenesená",J468,0)</f>
        <v>0</v>
      </c>
      <c r="BH468" s="101">
        <f>IF(N468="sníž. přenesená",J468,0)</f>
        <v>0</v>
      </c>
      <c r="BI468" s="101">
        <f>IF(N468="nulová",J468,0)</f>
        <v>0</v>
      </c>
      <c r="BJ468" s="18" t="s">
        <v>25</v>
      </c>
      <c r="BK468" s="101">
        <f>ROUND(I468*H468,2)</f>
        <v>0</v>
      </c>
      <c r="BL468" s="18" t="s">
        <v>203</v>
      </c>
      <c r="BM468" s="195" t="s">
        <v>1404</v>
      </c>
    </row>
    <row r="469" spans="1:65" s="13" customFormat="1" ht="11.25">
      <c r="B469" s="196"/>
      <c r="D469" s="197" t="s">
        <v>205</v>
      </c>
      <c r="E469" s="198" t="s">
        <v>1</v>
      </c>
      <c r="F469" s="199" t="s">
        <v>504</v>
      </c>
      <c r="H469" s="200">
        <v>674.5</v>
      </c>
      <c r="I469" s="201"/>
      <c r="L469" s="196"/>
      <c r="M469" s="202"/>
      <c r="N469" s="203"/>
      <c r="O469" s="203"/>
      <c r="P469" s="203"/>
      <c r="Q469" s="203"/>
      <c r="R469" s="203"/>
      <c r="S469" s="203"/>
      <c r="T469" s="204"/>
      <c r="AT469" s="198" t="s">
        <v>205</v>
      </c>
      <c r="AU469" s="198" t="s">
        <v>94</v>
      </c>
      <c r="AV469" s="13" t="s">
        <v>94</v>
      </c>
      <c r="AW469" s="13" t="s">
        <v>38</v>
      </c>
      <c r="AX469" s="13" t="s">
        <v>25</v>
      </c>
      <c r="AY469" s="198" t="s">
        <v>196</v>
      </c>
    </row>
    <row r="470" spans="1:65" s="2" customFormat="1" ht="16.5" customHeight="1">
      <c r="A470" s="35"/>
      <c r="B470" s="153"/>
      <c r="C470" s="184" t="s">
        <v>619</v>
      </c>
      <c r="D470" s="184" t="s">
        <v>198</v>
      </c>
      <c r="E470" s="185" t="s">
        <v>506</v>
      </c>
      <c r="F470" s="186" t="s">
        <v>507</v>
      </c>
      <c r="G470" s="187" t="s">
        <v>327</v>
      </c>
      <c r="H470" s="188">
        <v>674.5</v>
      </c>
      <c r="I470" s="189"/>
      <c r="J470" s="190">
        <f>ROUND(I470*H470,2)</f>
        <v>0</v>
      </c>
      <c r="K470" s="186" t="s">
        <v>202</v>
      </c>
      <c r="L470" s="36"/>
      <c r="M470" s="191" t="s">
        <v>1</v>
      </c>
      <c r="N470" s="192" t="s">
        <v>50</v>
      </c>
      <c r="O470" s="61"/>
      <c r="P470" s="193">
        <f>O470*H470</f>
        <v>0</v>
      </c>
      <c r="Q470" s="193">
        <v>0</v>
      </c>
      <c r="R470" s="193">
        <f>Q470*H470</f>
        <v>0</v>
      </c>
      <c r="S470" s="193">
        <v>0</v>
      </c>
      <c r="T470" s="194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195" t="s">
        <v>203</v>
      </c>
      <c r="AT470" s="195" t="s">
        <v>198</v>
      </c>
      <c r="AU470" s="195" t="s">
        <v>94</v>
      </c>
      <c r="AY470" s="18" t="s">
        <v>196</v>
      </c>
      <c r="BE470" s="101">
        <f>IF(N470="základní",J470,0)</f>
        <v>0</v>
      </c>
      <c r="BF470" s="101">
        <f>IF(N470="snížená",J470,0)</f>
        <v>0</v>
      </c>
      <c r="BG470" s="101">
        <f>IF(N470="zákl. přenesená",J470,0)</f>
        <v>0</v>
      </c>
      <c r="BH470" s="101">
        <f>IF(N470="sníž. přenesená",J470,0)</f>
        <v>0</v>
      </c>
      <c r="BI470" s="101">
        <f>IF(N470="nulová",J470,0)</f>
        <v>0</v>
      </c>
      <c r="BJ470" s="18" t="s">
        <v>25</v>
      </c>
      <c r="BK470" s="101">
        <f>ROUND(I470*H470,2)</f>
        <v>0</v>
      </c>
      <c r="BL470" s="18" t="s">
        <v>203</v>
      </c>
      <c r="BM470" s="195" t="s">
        <v>1405</v>
      </c>
    </row>
    <row r="471" spans="1:65" s="13" customFormat="1" ht="11.25">
      <c r="B471" s="196"/>
      <c r="D471" s="197" t="s">
        <v>205</v>
      </c>
      <c r="E471" s="198" t="s">
        <v>1</v>
      </c>
      <c r="F471" s="199" t="s">
        <v>1406</v>
      </c>
      <c r="H471" s="200">
        <v>674.5</v>
      </c>
      <c r="I471" s="201"/>
      <c r="L471" s="196"/>
      <c r="M471" s="202"/>
      <c r="N471" s="203"/>
      <c r="O471" s="203"/>
      <c r="P471" s="203"/>
      <c r="Q471" s="203"/>
      <c r="R471" s="203"/>
      <c r="S471" s="203"/>
      <c r="T471" s="204"/>
      <c r="AT471" s="198" t="s">
        <v>205</v>
      </c>
      <c r="AU471" s="198" t="s">
        <v>94</v>
      </c>
      <c r="AV471" s="13" t="s">
        <v>94</v>
      </c>
      <c r="AW471" s="13" t="s">
        <v>38</v>
      </c>
      <c r="AX471" s="13" t="s">
        <v>25</v>
      </c>
      <c r="AY471" s="198" t="s">
        <v>196</v>
      </c>
    </row>
    <row r="472" spans="1:65" s="2" customFormat="1" ht="16.5" customHeight="1">
      <c r="A472" s="35"/>
      <c r="B472" s="153"/>
      <c r="C472" s="184" t="s">
        <v>623</v>
      </c>
      <c r="D472" s="184" t="s">
        <v>198</v>
      </c>
      <c r="E472" s="185" t="s">
        <v>510</v>
      </c>
      <c r="F472" s="186" t="s">
        <v>511</v>
      </c>
      <c r="G472" s="187" t="s">
        <v>327</v>
      </c>
      <c r="H472" s="188">
        <v>674.5</v>
      </c>
      <c r="I472" s="189"/>
      <c r="J472" s="190">
        <f>ROUND(I472*H472,2)</f>
        <v>0</v>
      </c>
      <c r="K472" s="186" t="s">
        <v>202</v>
      </c>
      <c r="L472" s="36"/>
      <c r="M472" s="191" t="s">
        <v>1</v>
      </c>
      <c r="N472" s="192" t="s">
        <v>50</v>
      </c>
      <c r="O472" s="61"/>
      <c r="P472" s="193">
        <f>O472*H472</f>
        <v>0</v>
      </c>
      <c r="Q472" s="193">
        <v>0</v>
      </c>
      <c r="R472" s="193">
        <f>Q472*H472</f>
        <v>0</v>
      </c>
      <c r="S472" s="193">
        <v>0</v>
      </c>
      <c r="T472" s="194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5" t="s">
        <v>203</v>
      </c>
      <c r="AT472" s="195" t="s">
        <v>198</v>
      </c>
      <c r="AU472" s="195" t="s">
        <v>94</v>
      </c>
      <c r="AY472" s="18" t="s">
        <v>196</v>
      </c>
      <c r="BE472" s="101">
        <f>IF(N472="základní",J472,0)</f>
        <v>0</v>
      </c>
      <c r="BF472" s="101">
        <f>IF(N472="snížená",J472,0)</f>
        <v>0</v>
      </c>
      <c r="BG472" s="101">
        <f>IF(N472="zákl. přenesená",J472,0)</f>
        <v>0</v>
      </c>
      <c r="BH472" s="101">
        <f>IF(N472="sníž. přenesená",J472,0)</f>
        <v>0</v>
      </c>
      <c r="BI472" s="101">
        <f>IF(N472="nulová",J472,0)</f>
        <v>0</v>
      </c>
      <c r="BJ472" s="18" t="s">
        <v>25</v>
      </c>
      <c r="BK472" s="101">
        <f>ROUND(I472*H472,2)</f>
        <v>0</v>
      </c>
      <c r="BL472" s="18" t="s">
        <v>203</v>
      </c>
      <c r="BM472" s="195" t="s">
        <v>1407</v>
      </c>
    </row>
    <row r="473" spans="1:65" s="2" customFormat="1" ht="16.5" customHeight="1">
      <c r="A473" s="35"/>
      <c r="B473" s="153"/>
      <c r="C473" s="184" t="s">
        <v>627</v>
      </c>
      <c r="D473" s="184" t="s">
        <v>198</v>
      </c>
      <c r="E473" s="185" t="s">
        <v>2063</v>
      </c>
      <c r="F473" s="186" t="s">
        <v>2064</v>
      </c>
      <c r="G473" s="187" t="s">
        <v>327</v>
      </c>
      <c r="H473" s="188">
        <v>163.98699999999999</v>
      </c>
      <c r="I473" s="189"/>
      <c r="J473" s="190">
        <f>ROUND(I473*H473,2)</f>
        <v>0</v>
      </c>
      <c r="K473" s="186" t="s">
        <v>202</v>
      </c>
      <c r="L473" s="36"/>
      <c r="M473" s="191" t="s">
        <v>1</v>
      </c>
      <c r="N473" s="192" t="s">
        <v>50</v>
      </c>
      <c r="O473" s="61"/>
      <c r="P473" s="193">
        <f>O473*H473</f>
        <v>0</v>
      </c>
      <c r="Q473" s="193">
        <v>0</v>
      </c>
      <c r="R473" s="193">
        <f>Q473*H473</f>
        <v>0</v>
      </c>
      <c r="S473" s="193">
        <v>0</v>
      </c>
      <c r="T473" s="194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195" t="s">
        <v>203</v>
      </c>
      <c r="AT473" s="195" t="s">
        <v>198</v>
      </c>
      <c r="AU473" s="195" t="s">
        <v>94</v>
      </c>
      <c r="AY473" s="18" t="s">
        <v>196</v>
      </c>
      <c r="BE473" s="101">
        <f>IF(N473="základní",J473,0)</f>
        <v>0</v>
      </c>
      <c r="BF473" s="101">
        <f>IF(N473="snížená",J473,0)</f>
        <v>0</v>
      </c>
      <c r="BG473" s="101">
        <f>IF(N473="zákl. přenesená",J473,0)</f>
        <v>0</v>
      </c>
      <c r="BH473" s="101">
        <f>IF(N473="sníž. přenesená",J473,0)</f>
        <v>0</v>
      </c>
      <c r="BI473" s="101">
        <f>IF(N473="nulová",J473,0)</f>
        <v>0</v>
      </c>
      <c r="BJ473" s="18" t="s">
        <v>25</v>
      </c>
      <c r="BK473" s="101">
        <f>ROUND(I473*H473,2)</f>
        <v>0</v>
      </c>
      <c r="BL473" s="18" t="s">
        <v>203</v>
      </c>
      <c r="BM473" s="195" t="s">
        <v>2065</v>
      </c>
    </row>
    <row r="474" spans="1:65" s="13" customFormat="1" ht="11.25">
      <c r="B474" s="196"/>
      <c r="D474" s="197" t="s">
        <v>205</v>
      </c>
      <c r="E474" s="198" t="s">
        <v>1</v>
      </c>
      <c r="F474" s="199" t="s">
        <v>3203</v>
      </c>
      <c r="H474" s="200">
        <v>124.122</v>
      </c>
      <c r="I474" s="201"/>
      <c r="L474" s="196"/>
      <c r="M474" s="202"/>
      <c r="N474" s="203"/>
      <c r="O474" s="203"/>
      <c r="P474" s="203"/>
      <c r="Q474" s="203"/>
      <c r="R474" s="203"/>
      <c r="S474" s="203"/>
      <c r="T474" s="204"/>
      <c r="AT474" s="198" t="s">
        <v>205</v>
      </c>
      <c r="AU474" s="198" t="s">
        <v>94</v>
      </c>
      <c r="AV474" s="13" t="s">
        <v>94</v>
      </c>
      <c r="AW474" s="13" t="s">
        <v>38</v>
      </c>
      <c r="AX474" s="13" t="s">
        <v>84</v>
      </c>
      <c r="AY474" s="198" t="s">
        <v>196</v>
      </c>
    </row>
    <row r="475" spans="1:65" s="13" customFormat="1" ht="11.25">
      <c r="B475" s="196"/>
      <c r="D475" s="197" t="s">
        <v>205</v>
      </c>
      <c r="E475" s="198" t="s">
        <v>1</v>
      </c>
      <c r="F475" s="199" t="s">
        <v>3204</v>
      </c>
      <c r="H475" s="200">
        <v>20.960999999999999</v>
      </c>
      <c r="I475" s="201"/>
      <c r="L475" s="196"/>
      <c r="M475" s="202"/>
      <c r="N475" s="203"/>
      <c r="O475" s="203"/>
      <c r="P475" s="203"/>
      <c r="Q475" s="203"/>
      <c r="R475" s="203"/>
      <c r="S475" s="203"/>
      <c r="T475" s="204"/>
      <c r="AT475" s="198" t="s">
        <v>205</v>
      </c>
      <c r="AU475" s="198" t="s">
        <v>94</v>
      </c>
      <c r="AV475" s="13" t="s">
        <v>94</v>
      </c>
      <c r="AW475" s="13" t="s">
        <v>38</v>
      </c>
      <c r="AX475" s="13" t="s">
        <v>84</v>
      </c>
      <c r="AY475" s="198" t="s">
        <v>196</v>
      </c>
    </row>
    <row r="476" spans="1:65" s="13" customFormat="1" ht="11.25">
      <c r="B476" s="196"/>
      <c r="D476" s="197" t="s">
        <v>205</v>
      </c>
      <c r="E476" s="198" t="s">
        <v>1</v>
      </c>
      <c r="F476" s="199" t="s">
        <v>3205</v>
      </c>
      <c r="H476" s="200">
        <v>13.356</v>
      </c>
      <c r="I476" s="201"/>
      <c r="L476" s="196"/>
      <c r="M476" s="202"/>
      <c r="N476" s="203"/>
      <c r="O476" s="203"/>
      <c r="P476" s="203"/>
      <c r="Q476" s="203"/>
      <c r="R476" s="203"/>
      <c r="S476" s="203"/>
      <c r="T476" s="204"/>
      <c r="AT476" s="198" t="s">
        <v>205</v>
      </c>
      <c r="AU476" s="198" t="s">
        <v>94</v>
      </c>
      <c r="AV476" s="13" t="s">
        <v>94</v>
      </c>
      <c r="AW476" s="13" t="s">
        <v>38</v>
      </c>
      <c r="AX476" s="13" t="s">
        <v>84</v>
      </c>
      <c r="AY476" s="198" t="s">
        <v>196</v>
      </c>
    </row>
    <row r="477" spans="1:65" s="13" customFormat="1" ht="11.25">
      <c r="B477" s="196"/>
      <c r="D477" s="197" t="s">
        <v>205</v>
      </c>
      <c r="E477" s="198" t="s">
        <v>1</v>
      </c>
      <c r="F477" s="199" t="s">
        <v>3206</v>
      </c>
      <c r="H477" s="200">
        <v>6.109</v>
      </c>
      <c r="I477" s="201"/>
      <c r="L477" s="196"/>
      <c r="M477" s="202"/>
      <c r="N477" s="203"/>
      <c r="O477" s="203"/>
      <c r="P477" s="203"/>
      <c r="Q477" s="203"/>
      <c r="R477" s="203"/>
      <c r="S477" s="203"/>
      <c r="T477" s="204"/>
      <c r="AT477" s="198" t="s">
        <v>205</v>
      </c>
      <c r="AU477" s="198" t="s">
        <v>94</v>
      </c>
      <c r="AV477" s="13" t="s">
        <v>94</v>
      </c>
      <c r="AW477" s="13" t="s">
        <v>38</v>
      </c>
      <c r="AX477" s="13" t="s">
        <v>84</v>
      </c>
      <c r="AY477" s="198" t="s">
        <v>196</v>
      </c>
    </row>
    <row r="478" spans="1:65" s="16" customFormat="1" ht="11.25">
      <c r="B478" s="220"/>
      <c r="D478" s="197" t="s">
        <v>205</v>
      </c>
      <c r="E478" s="221" t="s">
        <v>1718</v>
      </c>
      <c r="F478" s="222" t="s">
        <v>368</v>
      </c>
      <c r="H478" s="223">
        <v>164.548</v>
      </c>
      <c r="I478" s="224"/>
      <c r="L478" s="220"/>
      <c r="M478" s="225"/>
      <c r="N478" s="226"/>
      <c r="O478" s="226"/>
      <c r="P478" s="226"/>
      <c r="Q478" s="226"/>
      <c r="R478" s="226"/>
      <c r="S478" s="226"/>
      <c r="T478" s="227"/>
      <c r="AT478" s="221" t="s">
        <v>205</v>
      </c>
      <c r="AU478" s="221" t="s">
        <v>94</v>
      </c>
      <c r="AV478" s="16" t="s">
        <v>211</v>
      </c>
      <c r="AW478" s="16" t="s">
        <v>38</v>
      </c>
      <c r="AX478" s="16" t="s">
        <v>84</v>
      </c>
      <c r="AY478" s="221" t="s">
        <v>196</v>
      </c>
    </row>
    <row r="479" spans="1:65" s="14" customFormat="1" ht="11.25">
      <c r="B479" s="205"/>
      <c r="D479" s="197" t="s">
        <v>205</v>
      </c>
      <c r="E479" s="206" t="s">
        <v>1</v>
      </c>
      <c r="F479" s="207" t="s">
        <v>2080</v>
      </c>
      <c r="H479" s="206" t="s">
        <v>1</v>
      </c>
      <c r="I479" s="208"/>
      <c r="L479" s="205"/>
      <c r="M479" s="209"/>
      <c r="N479" s="210"/>
      <c r="O479" s="210"/>
      <c r="P479" s="210"/>
      <c r="Q479" s="210"/>
      <c r="R479" s="210"/>
      <c r="S479" s="210"/>
      <c r="T479" s="211"/>
      <c r="AT479" s="206" t="s">
        <v>205</v>
      </c>
      <c r="AU479" s="206" t="s">
        <v>94</v>
      </c>
      <c r="AV479" s="14" t="s">
        <v>25</v>
      </c>
      <c r="AW479" s="14" t="s">
        <v>38</v>
      </c>
      <c r="AX479" s="14" t="s">
        <v>84</v>
      </c>
      <c r="AY479" s="206" t="s">
        <v>196</v>
      </c>
    </row>
    <row r="480" spans="1:65" s="13" customFormat="1" ht="11.25">
      <c r="B480" s="196"/>
      <c r="D480" s="197" t="s">
        <v>205</v>
      </c>
      <c r="E480" s="198" t="s">
        <v>1</v>
      </c>
      <c r="F480" s="199" t="s">
        <v>3207</v>
      </c>
      <c r="H480" s="200">
        <v>-0.33400000000000002</v>
      </c>
      <c r="I480" s="201"/>
      <c r="L480" s="196"/>
      <c r="M480" s="202"/>
      <c r="N480" s="203"/>
      <c r="O480" s="203"/>
      <c r="P480" s="203"/>
      <c r="Q480" s="203"/>
      <c r="R480" s="203"/>
      <c r="S480" s="203"/>
      <c r="T480" s="204"/>
      <c r="AT480" s="198" t="s">
        <v>205</v>
      </c>
      <c r="AU480" s="198" t="s">
        <v>94</v>
      </c>
      <c r="AV480" s="13" t="s">
        <v>94</v>
      </c>
      <c r="AW480" s="13" t="s">
        <v>38</v>
      </c>
      <c r="AX480" s="13" t="s">
        <v>84</v>
      </c>
      <c r="AY480" s="198" t="s">
        <v>196</v>
      </c>
    </row>
    <row r="481" spans="1:65" s="13" customFormat="1" ht="11.25">
      <c r="B481" s="196"/>
      <c r="D481" s="197" t="s">
        <v>205</v>
      </c>
      <c r="E481" s="198" t="s">
        <v>1</v>
      </c>
      <c r="F481" s="199" t="s">
        <v>3208</v>
      </c>
      <c r="H481" s="200">
        <v>-8.5999999999999993E-2</v>
      </c>
      <c r="I481" s="201"/>
      <c r="L481" s="196"/>
      <c r="M481" s="202"/>
      <c r="N481" s="203"/>
      <c r="O481" s="203"/>
      <c r="P481" s="203"/>
      <c r="Q481" s="203"/>
      <c r="R481" s="203"/>
      <c r="S481" s="203"/>
      <c r="T481" s="204"/>
      <c r="AT481" s="198" t="s">
        <v>205</v>
      </c>
      <c r="AU481" s="198" t="s">
        <v>94</v>
      </c>
      <c r="AV481" s="13" t="s">
        <v>94</v>
      </c>
      <c r="AW481" s="13" t="s">
        <v>38</v>
      </c>
      <c r="AX481" s="13" t="s">
        <v>84</v>
      </c>
      <c r="AY481" s="198" t="s">
        <v>196</v>
      </c>
    </row>
    <row r="482" spans="1:65" s="13" customFormat="1" ht="11.25">
      <c r="B482" s="196"/>
      <c r="D482" s="197" t="s">
        <v>205</v>
      </c>
      <c r="E482" s="198" t="s">
        <v>1</v>
      </c>
      <c r="F482" s="199" t="s">
        <v>3209</v>
      </c>
      <c r="H482" s="200">
        <v>-8.3000000000000004E-2</v>
      </c>
      <c r="I482" s="201"/>
      <c r="L482" s="196"/>
      <c r="M482" s="202"/>
      <c r="N482" s="203"/>
      <c r="O482" s="203"/>
      <c r="P482" s="203"/>
      <c r="Q482" s="203"/>
      <c r="R482" s="203"/>
      <c r="S482" s="203"/>
      <c r="T482" s="204"/>
      <c r="AT482" s="198" t="s">
        <v>205</v>
      </c>
      <c r="AU482" s="198" t="s">
        <v>94</v>
      </c>
      <c r="AV482" s="13" t="s">
        <v>94</v>
      </c>
      <c r="AW482" s="13" t="s">
        <v>38</v>
      </c>
      <c r="AX482" s="13" t="s">
        <v>84</v>
      </c>
      <c r="AY482" s="198" t="s">
        <v>196</v>
      </c>
    </row>
    <row r="483" spans="1:65" s="13" customFormat="1" ht="11.25">
      <c r="B483" s="196"/>
      <c r="D483" s="197" t="s">
        <v>205</v>
      </c>
      <c r="E483" s="198" t="s">
        <v>1</v>
      </c>
      <c r="F483" s="199" t="s">
        <v>3210</v>
      </c>
      <c r="H483" s="200">
        <v>-5.8000000000000003E-2</v>
      </c>
      <c r="I483" s="201"/>
      <c r="L483" s="196"/>
      <c r="M483" s="202"/>
      <c r="N483" s="203"/>
      <c r="O483" s="203"/>
      <c r="P483" s="203"/>
      <c r="Q483" s="203"/>
      <c r="R483" s="203"/>
      <c r="S483" s="203"/>
      <c r="T483" s="204"/>
      <c r="AT483" s="198" t="s">
        <v>205</v>
      </c>
      <c r="AU483" s="198" t="s">
        <v>94</v>
      </c>
      <c r="AV483" s="13" t="s">
        <v>94</v>
      </c>
      <c r="AW483" s="13" t="s">
        <v>38</v>
      </c>
      <c r="AX483" s="13" t="s">
        <v>84</v>
      </c>
      <c r="AY483" s="198" t="s">
        <v>196</v>
      </c>
    </row>
    <row r="484" spans="1:65" s="15" customFormat="1" ht="11.25">
      <c r="B484" s="212"/>
      <c r="D484" s="197" t="s">
        <v>205</v>
      </c>
      <c r="E484" s="213" t="s">
        <v>1716</v>
      </c>
      <c r="F484" s="214" t="s">
        <v>225</v>
      </c>
      <c r="H484" s="215">
        <v>163.98699999999999</v>
      </c>
      <c r="I484" s="216"/>
      <c r="L484" s="212"/>
      <c r="M484" s="217"/>
      <c r="N484" s="218"/>
      <c r="O484" s="218"/>
      <c r="P484" s="218"/>
      <c r="Q484" s="218"/>
      <c r="R484" s="218"/>
      <c r="S484" s="218"/>
      <c r="T484" s="219"/>
      <c r="AT484" s="213" t="s">
        <v>205</v>
      </c>
      <c r="AU484" s="213" t="s">
        <v>94</v>
      </c>
      <c r="AV484" s="15" t="s">
        <v>203</v>
      </c>
      <c r="AW484" s="15" t="s">
        <v>38</v>
      </c>
      <c r="AX484" s="15" t="s">
        <v>25</v>
      </c>
      <c r="AY484" s="213" t="s">
        <v>196</v>
      </c>
    </row>
    <row r="485" spans="1:65" s="2" customFormat="1" ht="16.5" customHeight="1">
      <c r="A485" s="35"/>
      <c r="B485" s="153"/>
      <c r="C485" s="228" t="s">
        <v>631</v>
      </c>
      <c r="D485" s="228" t="s">
        <v>500</v>
      </c>
      <c r="E485" s="229" t="s">
        <v>2085</v>
      </c>
      <c r="F485" s="230" t="s">
        <v>2086</v>
      </c>
      <c r="G485" s="231" t="s">
        <v>327</v>
      </c>
      <c r="H485" s="232">
        <v>172.18600000000001</v>
      </c>
      <c r="I485" s="233"/>
      <c r="J485" s="234">
        <f>ROUND(I485*H485,2)</f>
        <v>0</v>
      </c>
      <c r="K485" s="230" t="s">
        <v>202</v>
      </c>
      <c r="L485" s="235"/>
      <c r="M485" s="236" t="s">
        <v>1</v>
      </c>
      <c r="N485" s="237" t="s">
        <v>50</v>
      </c>
      <c r="O485" s="61"/>
      <c r="P485" s="193">
        <f>O485*H485</f>
        <v>0</v>
      </c>
      <c r="Q485" s="193">
        <v>0</v>
      </c>
      <c r="R485" s="193">
        <f>Q485*H485</f>
        <v>0</v>
      </c>
      <c r="S485" s="193">
        <v>0</v>
      </c>
      <c r="T485" s="194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195" t="s">
        <v>239</v>
      </c>
      <c r="AT485" s="195" t="s">
        <v>500</v>
      </c>
      <c r="AU485" s="195" t="s">
        <v>94</v>
      </c>
      <c r="AY485" s="18" t="s">
        <v>196</v>
      </c>
      <c r="BE485" s="101">
        <f>IF(N485="základní",J485,0)</f>
        <v>0</v>
      </c>
      <c r="BF485" s="101">
        <f>IF(N485="snížená",J485,0)</f>
        <v>0</v>
      </c>
      <c r="BG485" s="101">
        <f>IF(N485="zákl. přenesená",J485,0)</f>
        <v>0</v>
      </c>
      <c r="BH485" s="101">
        <f>IF(N485="sníž. přenesená",J485,0)</f>
        <v>0</v>
      </c>
      <c r="BI485" s="101">
        <f>IF(N485="nulová",J485,0)</f>
        <v>0</v>
      </c>
      <c r="BJ485" s="18" t="s">
        <v>25</v>
      </c>
      <c r="BK485" s="101">
        <f>ROUND(I485*H485,2)</f>
        <v>0</v>
      </c>
      <c r="BL485" s="18" t="s">
        <v>203</v>
      </c>
      <c r="BM485" s="195" t="s">
        <v>2087</v>
      </c>
    </row>
    <row r="486" spans="1:65" s="13" customFormat="1" ht="11.25">
      <c r="B486" s="196"/>
      <c r="D486" s="197" t="s">
        <v>205</v>
      </c>
      <c r="E486" s="198" t="s">
        <v>1</v>
      </c>
      <c r="F486" s="199" t="s">
        <v>2088</v>
      </c>
      <c r="H486" s="200">
        <v>172.18600000000001</v>
      </c>
      <c r="I486" s="201"/>
      <c r="L486" s="196"/>
      <c r="M486" s="202"/>
      <c r="N486" s="203"/>
      <c r="O486" s="203"/>
      <c r="P486" s="203"/>
      <c r="Q486" s="203"/>
      <c r="R486" s="203"/>
      <c r="S486" s="203"/>
      <c r="T486" s="204"/>
      <c r="AT486" s="198" t="s">
        <v>205</v>
      </c>
      <c r="AU486" s="198" t="s">
        <v>94</v>
      </c>
      <c r="AV486" s="13" t="s">
        <v>94</v>
      </c>
      <c r="AW486" s="13" t="s">
        <v>38</v>
      </c>
      <c r="AX486" s="13" t="s">
        <v>25</v>
      </c>
      <c r="AY486" s="198" t="s">
        <v>196</v>
      </c>
    </row>
    <row r="487" spans="1:65" s="2" customFormat="1" ht="16.5" customHeight="1">
      <c r="A487" s="35"/>
      <c r="B487" s="153"/>
      <c r="C487" s="184" t="s">
        <v>635</v>
      </c>
      <c r="D487" s="184" t="s">
        <v>198</v>
      </c>
      <c r="E487" s="185" t="s">
        <v>506</v>
      </c>
      <c r="F487" s="186" t="s">
        <v>507</v>
      </c>
      <c r="G487" s="187" t="s">
        <v>327</v>
      </c>
      <c r="H487" s="188">
        <v>172.18600000000001</v>
      </c>
      <c r="I487" s="189"/>
      <c r="J487" s="190">
        <f>ROUND(I487*H487,2)</f>
        <v>0</v>
      </c>
      <c r="K487" s="186" t="s">
        <v>202</v>
      </c>
      <c r="L487" s="36"/>
      <c r="M487" s="191" t="s">
        <v>1</v>
      </c>
      <c r="N487" s="192" t="s">
        <v>50</v>
      </c>
      <c r="O487" s="61"/>
      <c r="P487" s="193">
        <f>O487*H487</f>
        <v>0</v>
      </c>
      <c r="Q487" s="193">
        <v>0</v>
      </c>
      <c r="R487" s="193">
        <f>Q487*H487</f>
        <v>0</v>
      </c>
      <c r="S487" s="193">
        <v>0</v>
      </c>
      <c r="T487" s="194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195" t="s">
        <v>203</v>
      </c>
      <c r="AT487" s="195" t="s">
        <v>198</v>
      </c>
      <c r="AU487" s="195" t="s">
        <v>94</v>
      </c>
      <c r="AY487" s="18" t="s">
        <v>196</v>
      </c>
      <c r="BE487" s="101">
        <f>IF(N487="základní",J487,0)</f>
        <v>0</v>
      </c>
      <c r="BF487" s="101">
        <f>IF(N487="snížená",J487,0)</f>
        <v>0</v>
      </c>
      <c r="BG487" s="101">
        <f>IF(N487="zákl. přenesená",J487,0)</f>
        <v>0</v>
      </c>
      <c r="BH487" s="101">
        <f>IF(N487="sníž. přenesená",J487,0)</f>
        <v>0</v>
      </c>
      <c r="BI487" s="101">
        <f>IF(N487="nulová",J487,0)</f>
        <v>0</v>
      </c>
      <c r="BJ487" s="18" t="s">
        <v>25</v>
      </c>
      <c r="BK487" s="101">
        <f>ROUND(I487*H487,2)</f>
        <v>0</v>
      </c>
      <c r="BL487" s="18" t="s">
        <v>203</v>
      </c>
      <c r="BM487" s="195" t="s">
        <v>2089</v>
      </c>
    </row>
    <row r="488" spans="1:65" s="13" customFormat="1" ht="11.25">
      <c r="B488" s="196"/>
      <c r="D488" s="197" t="s">
        <v>205</v>
      </c>
      <c r="E488" s="198" t="s">
        <v>1</v>
      </c>
      <c r="F488" s="199" t="s">
        <v>2090</v>
      </c>
      <c r="H488" s="200">
        <v>163.98699999999999</v>
      </c>
      <c r="I488" s="201"/>
      <c r="L488" s="196"/>
      <c r="M488" s="202"/>
      <c r="N488" s="203"/>
      <c r="O488" s="203"/>
      <c r="P488" s="203"/>
      <c r="Q488" s="203"/>
      <c r="R488" s="203"/>
      <c r="S488" s="203"/>
      <c r="T488" s="204"/>
      <c r="AT488" s="198" t="s">
        <v>205</v>
      </c>
      <c r="AU488" s="198" t="s">
        <v>94</v>
      </c>
      <c r="AV488" s="13" t="s">
        <v>94</v>
      </c>
      <c r="AW488" s="13" t="s">
        <v>38</v>
      </c>
      <c r="AX488" s="13" t="s">
        <v>25</v>
      </c>
      <c r="AY488" s="198" t="s">
        <v>196</v>
      </c>
    </row>
    <row r="489" spans="1:65" s="13" customFormat="1" ht="11.25">
      <c r="B489" s="196"/>
      <c r="D489" s="197" t="s">
        <v>205</v>
      </c>
      <c r="F489" s="199" t="s">
        <v>3211</v>
      </c>
      <c r="H489" s="200">
        <v>172.18600000000001</v>
      </c>
      <c r="I489" s="201"/>
      <c r="L489" s="196"/>
      <c r="M489" s="202"/>
      <c r="N489" s="203"/>
      <c r="O489" s="203"/>
      <c r="P489" s="203"/>
      <c r="Q489" s="203"/>
      <c r="R489" s="203"/>
      <c r="S489" s="203"/>
      <c r="T489" s="204"/>
      <c r="AT489" s="198" t="s">
        <v>205</v>
      </c>
      <c r="AU489" s="198" t="s">
        <v>94</v>
      </c>
      <c r="AV489" s="13" t="s">
        <v>94</v>
      </c>
      <c r="AW489" s="13" t="s">
        <v>3</v>
      </c>
      <c r="AX489" s="13" t="s">
        <v>25</v>
      </c>
      <c r="AY489" s="198" t="s">
        <v>196</v>
      </c>
    </row>
    <row r="490" spans="1:65" s="2" customFormat="1" ht="16.5" customHeight="1">
      <c r="A490" s="35"/>
      <c r="B490" s="153"/>
      <c r="C490" s="184" t="s">
        <v>639</v>
      </c>
      <c r="D490" s="184" t="s">
        <v>198</v>
      </c>
      <c r="E490" s="185" t="s">
        <v>510</v>
      </c>
      <c r="F490" s="186" t="s">
        <v>511</v>
      </c>
      <c r="G490" s="187" t="s">
        <v>327</v>
      </c>
      <c r="H490" s="188">
        <v>172.18600000000001</v>
      </c>
      <c r="I490" s="189"/>
      <c r="J490" s="190">
        <f>ROUND(I490*H490,2)</f>
        <v>0</v>
      </c>
      <c r="K490" s="186" t="s">
        <v>202</v>
      </c>
      <c r="L490" s="36"/>
      <c r="M490" s="191" t="s">
        <v>1</v>
      </c>
      <c r="N490" s="192" t="s">
        <v>50</v>
      </c>
      <c r="O490" s="61"/>
      <c r="P490" s="193">
        <f>O490*H490</f>
        <v>0</v>
      </c>
      <c r="Q490" s="193">
        <v>0</v>
      </c>
      <c r="R490" s="193">
        <f>Q490*H490</f>
        <v>0</v>
      </c>
      <c r="S490" s="193">
        <v>0</v>
      </c>
      <c r="T490" s="194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95" t="s">
        <v>203</v>
      </c>
      <c r="AT490" s="195" t="s">
        <v>198</v>
      </c>
      <c r="AU490" s="195" t="s">
        <v>94</v>
      </c>
      <c r="AY490" s="18" t="s">
        <v>196</v>
      </c>
      <c r="BE490" s="101">
        <f>IF(N490="základní",J490,0)</f>
        <v>0</v>
      </c>
      <c r="BF490" s="101">
        <f>IF(N490="snížená",J490,0)</f>
        <v>0</v>
      </c>
      <c r="BG490" s="101">
        <f>IF(N490="zákl. přenesená",J490,0)</f>
        <v>0</v>
      </c>
      <c r="BH490" s="101">
        <f>IF(N490="sníž. přenesená",J490,0)</f>
        <v>0</v>
      </c>
      <c r="BI490" s="101">
        <f>IF(N490="nulová",J490,0)</f>
        <v>0</v>
      </c>
      <c r="BJ490" s="18" t="s">
        <v>25</v>
      </c>
      <c r="BK490" s="101">
        <f>ROUND(I490*H490,2)</f>
        <v>0</v>
      </c>
      <c r="BL490" s="18" t="s">
        <v>203</v>
      </c>
      <c r="BM490" s="195" t="s">
        <v>2092</v>
      </c>
    </row>
    <row r="491" spans="1:65" s="13" customFormat="1" ht="11.25">
      <c r="B491" s="196"/>
      <c r="D491" s="197" t="s">
        <v>205</v>
      </c>
      <c r="F491" s="199" t="s">
        <v>3211</v>
      </c>
      <c r="H491" s="200">
        <v>172.18600000000001</v>
      </c>
      <c r="I491" s="201"/>
      <c r="L491" s="196"/>
      <c r="M491" s="202"/>
      <c r="N491" s="203"/>
      <c r="O491" s="203"/>
      <c r="P491" s="203"/>
      <c r="Q491" s="203"/>
      <c r="R491" s="203"/>
      <c r="S491" s="203"/>
      <c r="T491" s="204"/>
      <c r="AT491" s="198" t="s">
        <v>205</v>
      </c>
      <c r="AU491" s="198" t="s">
        <v>94</v>
      </c>
      <c r="AV491" s="13" t="s">
        <v>94</v>
      </c>
      <c r="AW491" s="13" t="s">
        <v>3</v>
      </c>
      <c r="AX491" s="13" t="s">
        <v>25</v>
      </c>
      <c r="AY491" s="198" t="s">
        <v>196</v>
      </c>
    </row>
    <row r="492" spans="1:65" s="2" customFormat="1" ht="16.5" customHeight="1">
      <c r="A492" s="35"/>
      <c r="B492" s="153"/>
      <c r="C492" s="184" t="s">
        <v>643</v>
      </c>
      <c r="D492" s="184" t="s">
        <v>198</v>
      </c>
      <c r="E492" s="185" t="s">
        <v>1408</v>
      </c>
      <c r="F492" s="186" t="s">
        <v>1409</v>
      </c>
      <c r="G492" s="187" t="s">
        <v>201</v>
      </c>
      <c r="H492" s="188">
        <v>100</v>
      </c>
      <c r="I492" s="189"/>
      <c r="J492" s="190">
        <f>ROUND(I492*H492,2)</f>
        <v>0</v>
      </c>
      <c r="K492" s="186" t="s">
        <v>202</v>
      </c>
      <c r="L492" s="36"/>
      <c r="M492" s="191" t="s">
        <v>1</v>
      </c>
      <c r="N492" s="192" t="s">
        <v>50</v>
      </c>
      <c r="O492" s="61"/>
      <c r="P492" s="193">
        <f>O492*H492</f>
        <v>0</v>
      </c>
      <c r="Q492" s="193">
        <v>0</v>
      </c>
      <c r="R492" s="193">
        <f>Q492*H492</f>
        <v>0</v>
      </c>
      <c r="S492" s="193">
        <v>0</v>
      </c>
      <c r="T492" s="194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95" t="s">
        <v>203</v>
      </c>
      <c r="AT492" s="195" t="s">
        <v>198</v>
      </c>
      <c r="AU492" s="195" t="s">
        <v>94</v>
      </c>
      <c r="AY492" s="18" t="s">
        <v>196</v>
      </c>
      <c r="BE492" s="101">
        <f>IF(N492="základní",J492,0)</f>
        <v>0</v>
      </c>
      <c r="BF492" s="101">
        <f>IF(N492="snížená",J492,0)</f>
        <v>0</v>
      </c>
      <c r="BG492" s="101">
        <f>IF(N492="zákl. přenesená",J492,0)</f>
        <v>0</v>
      </c>
      <c r="BH492" s="101">
        <f>IF(N492="sníž. přenesená",J492,0)</f>
        <v>0</v>
      </c>
      <c r="BI492" s="101">
        <f>IF(N492="nulová",J492,0)</f>
        <v>0</v>
      </c>
      <c r="BJ492" s="18" t="s">
        <v>25</v>
      </c>
      <c r="BK492" s="101">
        <f>ROUND(I492*H492,2)</f>
        <v>0</v>
      </c>
      <c r="BL492" s="18" t="s">
        <v>203</v>
      </c>
      <c r="BM492" s="195" t="s">
        <v>1410</v>
      </c>
    </row>
    <row r="493" spans="1:65" s="13" customFormat="1" ht="11.25">
      <c r="B493" s="196"/>
      <c r="D493" s="197" t="s">
        <v>205</v>
      </c>
      <c r="E493" s="198" t="s">
        <v>1</v>
      </c>
      <c r="F493" s="199" t="s">
        <v>1411</v>
      </c>
      <c r="H493" s="200">
        <v>100</v>
      </c>
      <c r="I493" s="201"/>
      <c r="L493" s="196"/>
      <c r="M493" s="202"/>
      <c r="N493" s="203"/>
      <c r="O493" s="203"/>
      <c r="P493" s="203"/>
      <c r="Q493" s="203"/>
      <c r="R493" s="203"/>
      <c r="S493" s="203"/>
      <c r="T493" s="204"/>
      <c r="AT493" s="198" t="s">
        <v>205</v>
      </c>
      <c r="AU493" s="198" t="s">
        <v>94</v>
      </c>
      <c r="AV493" s="13" t="s">
        <v>94</v>
      </c>
      <c r="AW493" s="13" t="s">
        <v>38</v>
      </c>
      <c r="AX493" s="13" t="s">
        <v>25</v>
      </c>
      <c r="AY493" s="198" t="s">
        <v>196</v>
      </c>
    </row>
    <row r="494" spans="1:65" s="2" customFormat="1" ht="16.5" customHeight="1">
      <c r="A494" s="35"/>
      <c r="B494" s="153"/>
      <c r="C494" s="184" t="s">
        <v>651</v>
      </c>
      <c r="D494" s="184" t="s">
        <v>198</v>
      </c>
      <c r="E494" s="185" t="s">
        <v>506</v>
      </c>
      <c r="F494" s="186" t="s">
        <v>507</v>
      </c>
      <c r="G494" s="187" t="s">
        <v>327</v>
      </c>
      <c r="H494" s="188">
        <v>10</v>
      </c>
      <c r="I494" s="189"/>
      <c r="J494" s="190">
        <f>ROUND(I494*H494,2)</f>
        <v>0</v>
      </c>
      <c r="K494" s="186" t="s">
        <v>202</v>
      </c>
      <c r="L494" s="36"/>
      <c r="M494" s="191" t="s">
        <v>1</v>
      </c>
      <c r="N494" s="192" t="s">
        <v>50</v>
      </c>
      <c r="O494" s="61"/>
      <c r="P494" s="193">
        <f>O494*H494</f>
        <v>0</v>
      </c>
      <c r="Q494" s="193">
        <v>0</v>
      </c>
      <c r="R494" s="193">
        <f>Q494*H494</f>
        <v>0</v>
      </c>
      <c r="S494" s="193">
        <v>0</v>
      </c>
      <c r="T494" s="194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95" t="s">
        <v>203</v>
      </c>
      <c r="AT494" s="195" t="s">
        <v>198</v>
      </c>
      <c r="AU494" s="195" t="s">
        <v>94</v>
      </c>
      <c r="AY494" s="18" t="s">
        <v>196</v>
      </c>
      <c r="BE494" s="101">
        <f>IF(N494="základní",J494,0)</f>
        <v>0</v>
      </c>
      <c r="BF494" s="101">
        <f>IF(N494="snížená",J494,0)</f>
        <v>0</v>
      </c>
      <c r="BG494" s="101">
        <f>IF(N494="zákl. přenesená",J494,0)</f>
        <v>0</v>
      </c>
      <c r="BH494" s="101">
        <f>IF(N494="sníž. přenesená",J494,0)</f>
        <v>0</v>
      </c>
      <c r="BI494" s="101">
        <f>IF(N494="nulová",J494,0)</f>
        <v>0</v>
      </c>
      <c r="BJ494" s="18" t="s">
        <v>25</v>
      </c>
      <c r="BK494" s="101">
        <f>ROUND(I494*H494,2)</f>
        <v>0</v>
      </c>
      <c r="BL494" s="18" t="s">
        <v>203</v>
      </c>
      <c r="BM494" s="195" t="s">
        <v>1412</v>
      </c>
    </row>
    <row r="495" spans="1:65" s="13" customFormat="1" ht="11.25">
      <c r="B495" s="196"/>
      <c r="D495" s="197" t="s">
        <v>205</v>
      </c>
      <c r="E495" s="198" t="s">
        <v>1</v>
      </c>
      <c r="F495" s="199" t="s">
        <v>1413</v>
      </c>
      <c r="H495" s="200">
        <v>10</v>
      </c>
      <c r="I495" s="201"/>
      <c r="L495" s="196"/>
      <c r="M495" s="202"/>
      <c r="N495" s="203"/>
      <c r="O495" s="203"/>
      <c r="P495" s="203"/>
      <c r="Q495" s="203"/>
      <c r="R495" s="203"/>
      <c r="S495" s="203"/>
      <c r="T495" s="204"/>
      <c r="AT495" s="198" t="s">
        <v>205</v>
      </c>
      <c r="AU495" s="198" t="s">
        <v>94</v>
      </c>
      <c r="AV495" s="13" t="s">
        <v>94</v>
      </c>
      <c r="AW495" s="13" t="s">
        <v>38</v>
      </c>
      <c r="AX495" s="13" t="s">
        <v>25</v>
      </c>
      <c r="AY495" s="198" t="s">
        <v>196</v>
      </c>
    </row>
    <row r="496" spans="1:65" s="2" customFormat="1" ht="16.5" customHeight="1">
      <c r="A496" s="35"/>
      <c r="B496" s="153"/>
      <c r="C496" s="184" t="s">
        <v>658</v>
      </c>
      <c r="D496" s="184" t="s">
        <v>198</v>
      </c>
      <c r="E496" s="185" t="s">
        <v>451</v>
      </c>
      <c r="F496" s="186" t="s">
        <v>452</v>
      </c>
      <c r="G496" s="187" t="s">
        <v>327</v>
      </c>
      <c r="H496" s="188">
        <v>10</v>
      </c>
      <c r="I496" s="189"/>
      <c r="J496" s="190">
        <f>ROUND(I496*H496,2)</f>
        <v>0</v>
      </c>
      <c r="K496" s="186" t="s">
        <v>202</v>
      </c>
      <c r="L496" s="36"/>
      <c r="M496" s="191" t="s">
        <v>1</v>
      </c>
      <c r="N496" s="192" t="s">
        <v>50</v>
      </c>
      <c r="O496" s="61"/>
      <c r="P496" s="193">
        <f>O496*H496</f>
        <v>0</v>
      </c>
      <c r="Q496" s="193">
        <v>0</v>
      </c>
      <c r="R496" s="193">
        <f>Q496*H496</f>
        <v>0</v>
      </c>
      <c r="S496" s="193">
        <v>0</v>
      </c>
      <c r="T496" s="194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95" t="s">
        <v>203</v>
      </c>
      <c r="AT496" s="195" t="s">
        <v>198</v>
      </c>
      <c r="AU496" s="195" t="s">
        <v>94</v>
      </c>
      <c r="AY496" s="18" t="s">
        <v>196</v>
      </c>
      <c r="BE496" s="101">
        <f>IF(N496="základní",J496,0)</f>
        <v>0</v>
      </c>
      <c r="BF496" s="101">
        <f>IF(N496="snížená",J496,0)</f>
        <v>0</v>
      </c>
      <c r="BG496" s="101">
        <f>IF(N496="zákl. přenesená",J496,0)</f>
        <v>0</v>
      </c>
      <c r="BH496" s="101">
        <f>IF(N496="sníž. přenesená",J496,0)</f>
        <v>0</v>
      </c>
      <c r="BI496" s="101">
        <f>IF(N496="nulová",J496,0)</f>
        <v>0</v>
      </c>
      <c r="BJ496" s="18" t="s">
        <v>25</v>
      </c>
      <c r="BK496" s="101">
        <f>ROUND(I496*H496,2)</f>
        <v>0</v>
      </c>
      <c r="BL496" s="18" t="s">
        <v>203</v>
      </c>
      <c r="BM496" s="195" t="s">
        <v>1414</v>
      </c>
    </row>
    <row r="497" spans="1:65" s="2" customFormat="1" ht="16.5" customHeight="1">
      <c r="A497" s="35"/>
      <c r="B497" s="153"/>
      <c r="C497" s="184" t="s">
        <v>665</v>
      </c>
      <c r="D497" s="184" t="s">
        <v>198</v>
      </c>
      <c r="E497" s="185" t="s">
        <v>1415</v>
      </c>
      <c r="F497" s="186" t="s">
        <v>1416</v>
      </c>
      <c r="G497" s="187" t="s">
        <v>201</v>
      </c>
      <c r="H497" s="188">
        <v>100</v>
      </c>
      <c r="I497" s="189"/>
      <c r="J497" s="190">
        <f>ROUND(I497*H497,2)</f>
        <v>0</v>
      </c>
      <c r="K497" s="186" t="s">
        <v>202</v>
      </c>
      <c r="L497" s="36"/>
      <c r="M497" s="191" t="s">
        <v>1</v>
      </c>
      <c r="N497" s="192" t="s">
        <v>50</v>
      </c>
      <c r="O497" s="61"/>
      <c r="P497" s="193">
        <f>O497*H497</f>
        <v>0</v>
      </c>
      <c r="Q497" s="193">
        <v>0</v>
      </c>
      <c r="R497" s="193">
        <f>Q497*H497</f>
        <v>0</v>
      </c>
      <c r="S497" s="193">
        <v>0</v>
      </c>
      <c r="T497" s="194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5" t="s">
        <v>203</v>
      </c>
      <c r="AT497" s="195" t="s">
        <v>198</v>
      </c>
      <c r="AU497" s="195" t="s">
        <v>94</v>
      </c>
      <c r="AY497" s="18" t="s">
        <v>196</v>
      </c>
      <c r="BE497" s="101">
        <f>IF(N497="základní",J497,0)</f>
        <v>0</v>
      </c>
      <c r="BF497" s="101">
        <f>IF(N497="snížená",J497,0)</f>
        <v>0</v>
      </c>
      <c r="BG497" s="101">
        <f>IF(N497="zákl. přenesená",J497,0)</f>
        <v>0</v>
      </c>
      <c r="BH497" s="101">
        <f>IF(N497="sníž. přenesená",J497,0)</f>
        <v>0</v>
      </c>
      <c r="BI497" s="101">
        <f>IF(N497="nulová",J497,0)</f>
        <v>0</v>
      </c>
      <c r="BJ497" s="18" t="s">
        <v>25</v>
      </c>
      <c r="BK497" s="101">
        <f>ROUND(I497*H497,2)</f>
        <v>0</v>
      </c>
      <c r="BL497" s="18" t="s">
        <v>203</v>
      </c>
      <c r="BM497" s="195" t="s">
        <v>1417</v>
      </c>
    </row>
    <row r="498" spans="1:65" s="14" customFormat="1" ht="11.25">
      <c r="B498" s="205"/>
      <c r="D498" s="197" t="s">
        <v>205</v>
      </c>
      <c r="E498" s="206" t="s">
        <v>1</v>
      </c>
      <c r="F498" s="207" t="s">
        <v>1418</v>
      </c>
      <c r="H498" s="206" t="s">
        <v>1</v>
      </c>
      <c r="I498" s="208"/>
      <c r="L498" s="205"/>
      <c r="M498" s="209"/>
      <c r="N498" s="210"/>
      <c r="O498" s="210"/>
      <c r="P498" s="210"/>
      <c r="Q498" s="210"/>
      <c r="R498" s="210"/>
      <c r="S498" s="210"/>
      <c r="T498" s="211"/>
      <c r="AT498" s="206" t="s">
        <v>205</v>
      </c>
      <c r="AU498" s="206" t="s">
        <v>94</v>
      </c>
      <c r="AV498" s="14" t="s">
        <v>25</v>
      </c>
      <c r="AW498" s="14" t="s">
        <v>38</v>
      </c>
      <c r="AX498" s="14" t="s">
        <v>84</v>
      </c>
      <c r="AY498" s="206" t="s">
        <v>196</v>
      </c>
    </row>
    <row r="499" spans="1:65" s="13" customFormat="1" ht="11.25">
      <c r="B499" s="196"/>
      <c r="D499" s="197" t="s">
        <v>205</v>
      </c>
      <c r="E499" s="198" t="s">
        <v>1</v>
      </c>
      <c r="F499" s="199" t="s">
        <v>1419</v>
      </c>
      <c r="H499" s="200">
        <v>100</v>
      </c>
      <c r="I499" s="201"/>
      <c r="L499" s="196"/>
      <c r="M499" s="202"/>
      <c r="N499" s="203"/>
      <c r="O499" s="203"/>
      <c r="P499" s="203"/>
      <c r="Q499" s="203"/>
      <c r="R499" s="203"/>
      <c r="S499" s="203"/>
      <c r="T499" s="204"/>
      <c r="AT499" s="198" t="s">
        <v>205</v>
      </c>
      <c r="AU499" s="198" t="s">
        <v>94</v>
      </c>
      <c r="AV499" s="13" t="s">
        <v>94</v>
      </c>
      <c r="AW499" s="13" t="s">
        <v>38</v>
      </c>
      <c r="AX499" s="13" t="s">
        <v>25</v>
      </c>
      <c r="AY499" s="198" t="s">
        <v>196</v>
      </c>
    </row>
    <row r="500" spans="1:65" s="2" customFormat="1" ht="16.5" customHeight="1">
      <c r="A500" s="35"/>
      <c r="B500" s="153"/>
      <c r="C500" s="184" t="s">
        <v>670</v>
      </c>
      <c r="D500" s="184" t="s">
        <v>198</v>
      </c>
      <c r="E500" s="185" t="s">
        <v>1420</v>
      </c>
      <c r="F500" s="186" t="s">
        <v>1421</v>
      </c>
      <c r="G500" s="187" t="s">
        <v>201</v>
      </c>
      <c r="H500" s="188">
        <v>200</v>
      </c>
      <c r="I500" s="189"/>
      <c r="J500" s="190">
        <f>ROUND(I500*H500,2)</f>
        <v>0</v>
      </c>
      <c r="K500" s="186" t="s">
        <v>202</v>
      </c>
      <c r="L500" s="36"/>
      <c r="M500" s="191" t="s">
        <v>1</v>
      </c>
      <c r="N500" s="192" t="s">
        <v>50</v>
      </c>
      <c r="O500" s="61"/>
      <c r="P500" s="193">
        <f>O500*H500</f>
        <v>0</v>
      </c>
      <c r="Q500" s="193">
        <v>0</v>
      </c>
      <c r="R500" s="193">
        <f>Q500*H500</f>
        <v>0</v>
      </c>
      <c r="S500" s="193">
        <v>0</v>
      </c>
      <c r="T500" s="194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95" t="s">
        <v>203</v>
      </c>
      <c r="AT500" s="195" t="s">
        <v>198</v>
      </c>
      <c r="AU500" s="195" t="s">
        <v>94</v>
      </c>
      <c r="AY500" s="18" t="s">
        <v>196</v>
      </c>
      <c r="BE500" s="101">
        <f>IF(N500="základní",J500,0)</f>
        <v>0</v>
      </c>
      <c r="BF500" s="101">
        <f>IF(N500="snížená",J500,0)</f>
        <v>0</v>
      </c>
      <c r="BG500" s="101">
        <f>IF(N500="zákl. přenesená",J500,0)</f>
        <v>0</v>
      </c>
      <c r="BH500" s="101">
        <f>IF(N500="sníž. přenesená",J500,0)</f>
        <v>0</v>
      </c>
      <c r="BI500" s="101">
        <f>IF(N500="nulová",J500,0)</f>
        <v>0</v>
      </c>
      <c r="BJ500" s="18" t="s">
        <v>25</v>
      </c>
      <c r="BK500" s="101">
        <f>ROUND(I500*H500,2)</f>
        <v>0</v>
      </c>
      <c r="BL500" s="18" t="s">
        <v>203</v>
      </c>
      <c r="BM500" s="195" t="s">
        <v>1422</v>
      </c>
    </row>
    <row r="501" spans="1:65" s="14" customFormat="1" ht="11.25">
      <c r="B501" s="205"/>
      <c r="D501" s="197" t="s">
        <v>205</v>
      </c>
      <c r="E501" s="206" t="s">
        <v>1</v>
      </c>
      <c r="F501" s="207" t="s">
        <v>1423</v>
      </c>
      <c r="H501" s="206" t="s">
        <v>1</v>
      </c>
      <c r="I501" s="208"/>
      <c r="L501" s="205"/>
      <c r="M501" s="209"/>
      <c r="N501" s="210"/>
      <c r="O501" s="210"/>
      <c r="P501" s="210"/>
      <c r="Q501" s="210"/>
      <c r="R501" s="210"/>
      <c r="S501" s="210"/>
      <c r="T501" s="211"/>
      <c r="AT501" s="206" t="s">
        <v>205</v>
      </c>
      <c r="AU501" s="206" t="s">
        <v>94</v>
      </c>
      <c r="AV501" s="14" t="s">
        <v>25</v>
      </c>
      <c r="AW501" s="14" t="s">
        <v>38</v>
      </c>
      <c r="AX501" s="14" t="s">
        <v>84</v>
      </c>
      <c r="AY501" s="206" t="s">
        <v>196</v>
      </c>
    </row>
    <row r="502" spans="1:65" s="13" customFormat="1" ht="11.25">
      <c r="B502" s="196"/>
      <c r="D502" s="197" t="s">
        <v>205</v>
      </c>
      <c r="E502" s="198" t="s">
        <v>1065</v>
      </c>
      <c r="F502" s="199" t="s">
        <v>1424</v>
      </c>
      <c r="H502" s="200">
        <v>200</v>
      </c>
      <c r="I502" s="201"/>
      <c r="L502" s="196"/>
      <c r="M502" s="202"/>
      <c r="N502" s="203"/>
      <c r="O502" s="203"/>
      <c r="P502" s="203"/>
      <c r="Q502" s="203"/>
      <c r="R502" s="203"/>
      <c r="S502" s="203"/>
      <c r="T502" s="204"/>
      <c r="AT502" s="198" t="s">
        <v>205</v>
      </c>
      <c r="AU502" s="198" t="s">
        <v>94</v>
      </c>
      <c r="AV502" s="13" t="s">
        <v>94</v>
      </c>
      <c r="AW502" s="13" t="s">
        <v>38</v>
      </c>
      <c r="AX502" s="13" t="s">
        <v>25</v>
      </c>
      <c r="AY502" s="198" t="s">
        <v>196</v>
      </c>
    </row>
    <row r="503" spans="1:65" s="2" customFormat="1" ht="21.75" customHeight="1">
      <c r="A503" s="35"/>
      <c r="B503" s="153"/>
      <c r="C503" s="184" t="s">
        <v>673</v>
      </c>
      <c r="D503" s="184" t="s">
        <v>198</v>
      </c>
      <c r="E503" s="185" t="s">
        <v>1425</v>
      </c>
      <c r="F503" s="186" t="s">
        <v>1426</v>
      </c>
      <c r="G503" s="187" t="s">
        <v>201</v>
      </c>
      <c r="H503" s="188">
        <v>200</v>
      </c>
      <c r="I503" s="189"/>
      <c r="J503" s="190">
        <f>ROUND(I503*H503,2)</f>
        <v>0</v>
      </c>
      <c r="K503" s="186" t="s">
        <v>202</v>
      </c>
      <c r="L503" s="36"/>
      <c r="M503" s="191" t="s">
        <v>1</v>
      </c>
      <c r="N503" s="192" t="s">
        <v>50</v>
      </c>
      <c r="O503" s="61"/>
      <c r="P503" s="193">
        <f>O503*H503</f>
        <v>0</v>
      </c>
      <c r="Q503" s="193">
        <v>0</v>
      </c>
      <c r="R503" s="193">
        <f>Q503*H503</f>
        <v>0</v>
      </c>
      <c r="S503" s="193">
        <v>0</v>
      </c>
      <c r="T503" s="194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95" t="s">
        <v>203</v>
      </c>
      <c r="AT503" s="195" t="s">
        <v>198</v>
      </c>
      <c r="AU503" s="195" t="s">
        <v>94</v>
      </c>
      <c r="AY503" s="18" t="s">
        <v>196</v>
      </c>
      <c r="BE503" s="101">
        <f>IF(N503="základní",J503,0)</f>
        <v>0</v>
      </c>
      <c r="BF503" s="101">
        <f>IF(N503="snížená",J503,0)</f>
        <v>0</v>
      </c>
      <c r="BG503" s="101">
        <f>IF(N503="zákl. přenesená",J503,0)</f>
        <v>0</v>
      </c>
      <c r="BH503" s="101">
        <f>IF(N503="sníž. přenesená",J503,0)</f>
        <v>0</v>
      </c>
      <c r="BI503" s="101">
        <f>IF(N503="nulová",J503,0)</f>
        <v>0</v>
      </c>
      <c r="BJ503" s="18" t="s">
        <v>25</v>
      </c>
      <c r="BK503" s="101">
        <f>ROUND(I503*H503,2)</f>
        <v>0</v>
      </c>
      <c r="BL503" s="18" t="s">
        <v>203</v>
      </c>
      <c r="BM503" s="195" t="s">
        <v>1427</v>
      </c>
    </row>
    <row r="504" spans="1:65" s="14" customFormat="1" ht="11.25">
      <c r="B504" s="205"/>
      <c r="D504" s="197" t="s">
        <v>205</v>
      </c>
      <c r="E504" s="206" t="s">
        <v>1</v>
      </c>
      <c r="F504" s="207" t="s">
        <v>1428</v>
      </c>
      <c r="H504" s="206" t="s">
        <v>1</v>
      </c>
      <c r="I504" s="208"/>
      <c r="L504" s="205"/>
      <c r="M504" s="209"/>
      <c r="N504" s="210"/>
      <c r="O504" s="210"/>
      <c r="P504" s="210"/>
      <c r="Q504" s="210"/>
      <c r="R504" s="210"/>
      <c r="S504" s="210"/>
      <c r="T504" s="211"/>
      <c r="AT504" s="206" t="s">
        <v>205</v>
      </c>
      <c r="AU504" s="206" t="s">
        <v>94</v>
      </c>
      <c r="AV504" s="14" t="s">
        <v>25</v>
      </c>
      <c r="AW504" s="14" t="s">
        <v>38</v>
      </c>
      <c r="AX504" s="14" t="s">
        <v>84</v>
      </c>
      <c r="AY504" s="206" t="s">
        <v>196</v>
      </c>
    </row>
    <row r="505" spans="1:65" s="13" customFormat="1" ht="11.25">
      <c r="B505" s="196"/>
      <c r="D505" s="197" t="s">
        <v>205</v>
      </c>
      <c r="E505" s="198" t="s">
        <v>1</v>
      </c>
      <c r="F505" s="199" t="s">
        <v>1065</v>
      </c>
      <c r="H505" s="200">
        <v>200</v>
      </c>
      <c r="I505" s="201"/>
      <c r="L505" s="196"/>
      <c r="M505" s="202"/>
      <c r="N505" s="203"/>
      <c r="O505" s="203"/>
      <c r="P505" s="203"/>
      <c r="Q505" s="203"/>
      <c r="R505" s="203"/>
      <c r="S505" s="203"/>
      <c r="T505" s="204"/>
      <c r="AT505" s="198" t="s">
        <v>205</v>
      </c>
      <c r="AU505" s="198" t="s">
        <v>94</v>
      </c>
      <c r="AV505" s="13" t="s">
        <v>94</v>
      </c>
      <c r="AW505" s="13" t="s">
        <v>38</v>
      </c>
      <c r="AX505" s="13" t="s">
        <v>25</v>
      </c>
      <c r="AY505" s="198" t="s">
        <v>196</v>
      </c>
    </row>
    <row r="506" spans="1:65" s="2" customFormat="1" ht="16.5" customHeight="1">
      <c r="A506" s="35"/>
      <c r="B506" s="153"/>
      <c r="C506" s="228" t="s">
        <v>675</v>
      </c>
      <c r="D506" s="228" t="s">
        <v>500</v>
      </c>
      <c r="E506" s="229" t="s">
        <v>1429</v>
      </c>
      <c r="F506" s="230" t="s">
        <v>1430</v>
      </c>
      <c r="G506" s="231" t="s">
        <v>1431</v>
      </c>
      <c r="H506" s="232">
        <v>7</v>
      </c>
      <c r="I506" s="233"/>
      <c r="J506" s="234">
        <f>ROUND(I506*H506,2)</f>
        <v>0</v>
      </c>
      <c r="K506" s="230" t="s">
        <v>202</v>
      </c>
      <c r="L506" s="235"/>
      <c r="M506" s="236" t="s">
        <v>1</v>
      </c>
      <c r="N506" s="237" t="s">
        <v>50</v>
      </c>
      <c r="O506" s="61"/>
      <c r="P506" s="193">
        <f>O506*H506</f>
        <v>0</v>
      </c>
      <c r="Q506" s="193">
        <v>1E-3</v>
      </c>
      <c r="R506" s="193">
        <f>Q506*H506</f>
        <v>7.0000000000000001E-3</v>
      </c>
      <c r="S506" s="193">
        <v>0</v>
      </c>
      <c r="T506" s="194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95" t="s">
        <v>239</v>
      </c>
      <c r="AT506" s="195" t="s">
        <v>500</v>
      </c>
      <c r="AU506" s="195" t="s">
        <v>94</v>
      </c>
      <c r="AY506" s="18" t="s">
        <v>196</v>
      </c>
      <c r="BE506" s="101">
        <f>IF(N506="základní",J506,0)</f>
        <v>0</v>
      </c>
      <c r="BF506" s="101">
        <f>IF(N506="snížená",J506,0)</f>
        <v>0</v>
      </c>
      <c r="BG506" s="101">
        <f>IF(N506="zákl. přenesená",J506,0)</f>
        <v>0</v>
      </c>
      <c r="BH506" s="101">
        <f>IF(N506="sníž. přenesená",J506,0)</f>
        <v>0</v>
      </c>
      <c r="BI506" s="101">
        <f>IF(N506="nulová",J506,0)</f>
        <v>0</v>
      </c>
      <c r="BJ506" s="18" t="s">
        <v>25</v>
      </c>
      <c r="BK506" s="101">
        <f>ROUND(I506*H506,2)</f>
        <v>0</v>
      </c>
      <c r="BL506" s="18" t="s">
        <v>203</v>
      </c>
      <c r="BM506" s="195" t="s">
        <v>1432</v>
      </c>
    </row>
    <row r="507" spans="1:65" s="13" customFormat="1" ht="11.25">
      <c r="B507" s="196"/>
      <c r="D507" s="197" t="s">
        <v>205</v>
      </c>
      <c r="E507" s="198" t="s">
        <v>1</v>
      </c>
      <c r="F507" s="199" t="s">
        <v>1433</v>
      </c>
      <c r="H507" s="200">
        <v>7</v>
      </c>
      <c r="I507" s="201"/>
      <c r="L507" s="196"/>
      <c r="M507" s="202"/>
      <c r="N507" s="203"/>
      <c r="O507" s="203"/>
      <c r="P507" s="203"/>
      <c r="Q507" s="203"/>
      <c r="R507" s="203"/>
      <c r="S507" s="203"/>
      <c r="T507" s="204"/>
      <c r="AT507" s="198" t="s">
        <v>205</v>
      </c>
      <c r="AU507" s="198" t="s">
        <v>94</v>
      </c>
      <c r="AV507" s="13" t="s">
        <v>94</v>
      </c>
      <c r="AW507" s="13" t="s">
        <v>38</v>
      </c>
      <c r="AX507" s="13" t="s">
        <v>25</v>
      </c>
      <c r="AY507" s="198" t="s">
        <v>196</v>
      </c>
    </row>
    <row r="508" spans="1:65" s="12" customFormat="1" ht="22.9" customHeight="1">
      <c r="B508" s="171"/>
      <c r="D508" s="172" t="s">
        <v>83</v>
      </c>
      <c r="E508" s="182" t="s">
        <v>203</v>
      </c>
      <c r="F508" s="182" t="s">
        <v>576</v>
      </c>
      <c r="I508" s="174"/>
      <c r="J508" s="183">
        <f>BK508</f>
        <v>0</v>
      </c>
      <c r="L508" s="171"/>
      <c r="M508" s="176"/>
      <c r="N508" s="177"/>
      <c r="O508" s="177"/>
      <c r="P508" s="178">
        <f>SUM(P509:P517)</f>
        <v>0</v>
      </c>
      <c r="Q508" s="177"/>
      <c r="R508" s="178">
        <f>SUM(R509:R517)</f>
        <v>0</v>
      </c>
      <c r="S508" s="177"/>
      <c r="T508" s="179">
        <f>SUM(T509:T517)</f>
        <v>0</v>
      </c>
      <c r="AR508" s="172" t="s">
        <v>25</v>
      </c>
      <c r="AT508" s="180" t="s">
        <v>83</v>
      </c>
      <c r="AU508" s="180" t="s">
        <v>25</v>
      </c>
      <c r="AY508" s="172" t="s">
        <v>196</v>
      </c>
      <c r="BK508" s="181">
        <f>SUM(BK509:BK517)</f>
        <v>0</v>
      </c>
    </row>
    <row r="509" spans="1:65" s="2" customFormat="1" ht="16.5" customHeight="1">
      <c r="A509" s="35"/>
      <c r="B509" s="153"/>
      <c r="C509" s="184" t="s">
        <v>681</v>
      </c>
      <c r="D509" s="184" t="s">
        <v>198</v>
      </c>
      <c r="E509" s="185" t="s">
        <v>1448</v>
      </c>
      <c r="F509" s="186" t="s">
        <v>1449</v>
      </c>
      <c r="G509" s="187" t="s">
        <v>327</v>
      </c>
      <c r="H509" s="188">
        <v>49.05</v>
      </c>
      <c r="I509" s="189"/>
      <c r="J509" s="190">
        <f>ROUND(I509*H509,2)</f>
        <v>0</v>
      </c>
      <c r="K509" s="186" t="s">
        <v>202</v>
      </c>
      <c r="L509" s="36"/>
      <c r="M509" s="191" t="s">
        <v>1</v>
      </c>
      <c r="N509" s="192" t="s">
        <v>50</v>
      </c>
      <c r="O509" s="61"/>
      <c r="P509" s="193">
        <f>O509*H509</f>
        <v>0</v>
      </c>
      <c r="Q509" s="193">
        <v>0</v>
      </c>
      <c r="R509" s="193">
        <f>Q509*H509</f>
        <v>0</v>
      </c>
      <c r="S509" s="193">
        <v>0</v>
      </c>
      <c r="T509" s="194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95" t="s">
        <v>203</v>
      </c>
      <c r="AT509" s="195" t="s">
        <v>198</v>
      </c>
      <c r="AU509" s="195" t="s">
        <v>94</v>
      </c>
      <c r="AY509" s="18" t="s">
        <v>196</v>
      </c>
      <c r="BE509" s="101">
        <f>IF(N509="základní",J509,0)</f>
        <v>0</v>
      </c>
      <c r="BF509" s="101">
        <f>IF(N509="snížená",J509,0)</f>
        <v>0</v>
      </c>
      <c r="BG509" s="101">
        <f>IF(N509="zákl. přenesená",J509,0)</f>
        <v>0</v>
      </c>
      <c r="BH509" s="101">
        <f>IF(N509="sníž. přenesená",J509,0)</f>
        <v>0</v>
      </c>
      <c r="BI509" s="101">
        <f>IF(N509="nulová",J509,0)</f>
        <v>0</v>
      </c>
      <c r="BJ509" s="18" t="s">
        <v>25</v>
      </c>
      <c r="BK509" s="101">
        <f>ROUND(I509*H509,2)</f>
        <v>0</v>
      </c>
      <c r="BL509" s="18" t="s">
        <v>203</v>
      </c>
      <c r="BM509" s="195" t="s">
        <v>2104</v>
      </c>
    </row>
    <row r="510" spans="1:65" s="13" customFormat="1" ht="11.25">
      <c r="B510" s="196"/>
      <c r="D510" s="197" t="s">
        <v>205</v>
      </c>
      <c r="E510" s="198" t="s">
        <v>1</v>
      </c>
      <c r="F510" s="199" t="s">
        <v>3212</v>
      </c>
      <c r="H510" s="200">
        <v>37.386000000000003</v>
      </c>
      <c r="I510" s="201"/>
      <c r="L510" s="196"/>
      <c r="M510" s="202"/>
      <c r="N510" s="203"/>
      <c r="O510" s="203"/>
      <c r="P510" s="203"/>
      <c r="Q510" s="203"/>
      <c r="R510" s="203"/>
      <c r="S510" s="203"/>
      <c r="T510" s="204"/>
      <c r="AT510" s="198" t="s">
        <v>205</v>
      </c>
      <c r="AU510" s="198" t="s">
        <v>94</v>
      </c>
      <c r="AV510" s="13" t="s">
        <v>94</v>
      </c>
      <c r="AW510" s="13" t="s">
        <v>38</v>
      </c>
      <c r="AX510" s="13" t="s">
        <v>84</v>
      </c>
      <c r="AY510" s="198" t="s">
        <v>196</v>
      </c>
    </row>
    <row r="511" spans="1:65" s="13" customFormat="1" ht="11.25">
      <c r="B511" s="196"/>
      <c r="D511" s="197" t="s">
        <v>205</v>
      </c>
      <c r="E511" s="198" t="s">
        <v>1</v>
      </c>
      <c r="F511" s="199" t="s">
        <v>3213</v>
      </c>
      <c r="H511" s="200">
        <v>6.165</v>
      </c>
      <c r="I511" s="201"/>
      <c r="L511" s="196"/>
      <c r="M511" s="202"/>
      <c r="N511" s="203"/>
      <c r="O511" s="203"/>
      <c r="P511" s="203"/>
      <c r="Q511" s="203"/>
      <c r="R511" s="203"/>
      <c r="S511" s="203"/>
      <c r="T511" s="204"/>
      <c r="AT511" s="198" t="s">
        <v>205</v>
      </c>
      <c r="AU511" s="198" t="s">
        <v>94</v>
      </c>
      <c r="AV511" s="13" t="s">
        <v>94</v>
      </c>
      <c r="AW511" s="13" t="s">
        <v>38</v>
      </c>
      <c r="AX511" s="13" t="s">
        <v>84</v>
      </c>
      <c r="AY511" s="198" t="s">
        <v>196</v>
      </c>
    </row>
    <row r="512" spans="1:65" s="13" customFormat="1" ht="11.25">
      <c r="B512" s="196"/>
      <c r="D512" s="197" t="s">
        <v>205</v>
      </c>
      <c r="E512" s="198" t="s">
        <v>1</v>
      </c>
      <c r="F512" s="199" t="s">
        <v>3214</v>
      </c>
      <c r="H512" s="200">
        <v>3.8159999999999998</v>
      </c>
      <c r="I512" s="201"/>
      <c r="L512" s="196"/>
      <c r="M512" s="202"/>
      <c r="N512" s="203"/>
      <c r="O512" s="203"/>
      <c r="P512" s="203"/>
      <c r="Q512" s="203"/>
      <c r="R512" s="203"/>
      <c r="S512" s="203"/>
      <c r="T512" s="204"/>
      <c r="AT512" s="198" t="s">
        <v>205</v>
      </c>
      <c r="AU512" s="198" t="s">
        <v>94</v>
      </c>
      <c r="AV512" s="13" t="s">
        <v>94</v>
      </c>
      <c r="AW512" s="13" t="s">
        <v>38</v>
      </c>
      <c r="AX512" s="13" t="s">
        <v>84</v>
      </c>
      <c r="AY512" s="198" t="s">
        <v>196</v>
      </c>
    </row>
    <row r="513" spans="1:65" s="13" customFormat="1" ht="11.25">
      <c r="B513" s="196"/>
      <c r="D513" s="197" t="s">
        <v>205</v>
      </c>
      <c r="E513" s="198" t="s">
        <v>1</v>
      </c>
      <c r="F513" s="199" t="s">
        <v>3215</v>
      </c>
      <c r="H513" s="200">
        <v>1.6830000000000001</v>
      </c>
      <c r="I513" s="201"/>
      <c r="L513" s="196"/>
      <c r="M513" s="202"/>
      <c r="N513" s="203"/>
      <c r="O513" s="203"/>
      <c r="P513" s="203"/>
      <c r="Q513" s="203"/>
      <c r="R513" s="203"/>
      <c r="S513" s="203"/>
      <c r="T513" s="204"/>
      <c r="AT513" s="198" t="s">
        <v>205</v>
      </c>
      <c r="AU513" s="198" t="s">
        <v>94</v>
      </c>
      <c r="AV513" s="13" t="s">
        <v>94</v>
      </c>
      <c r="AW513" s="13" t="s">
        <v>38</v>
      </c>
      <c r="AX513" s="13" t="s">
        <v>84</v>
      </c>
      <c r="AY513" s="198" t="s">
        <v>196</v>
      </c>
    </row>
    <row r="514" spans="1:65" s="15" customFormat="1" ht="11.25">
      <c r="B514" s="212"/>
      <c r="D514" s="197" t="s">
        <v>205</v>
      </c>
      <c r="E514" s="213" t="s">
        <v>1712</v>
      </c>
      <c r="F514" s="214" t="s">
        <v>225</v>
      </c>
      <c r="H514" s="215">
        <v>49.05</v>
      </c>
      <c r="I514" s="216"/>
      <c r="L514" s="212"/>
      <c r="M514" s="217"/>
      <c r="N514" s="218"/>
      <c r="O514" s="218"/>
      <c r="P514" s="218"/>
      <c r="Q514" s="218"/>
      <c r="R514" s="218"/>
      <c r="S514" s="218"/>
      <c r="T514" s="219"/>
      <c r="AT514" s="213" t="s">
        <v>205</v>
      </c>
      <c r="AU514" s="213" t="s">
        <v>94</v>
      </c>
      <c r="AV514" s="15" t="s">
        <v>203</v>
      </c>
      <c r="AW514" s="15" t="s">
        <v>38</v>
      </c>
      <c r="AX514" s="15" t="s">
        <v>25</v>
      </c>
      <c r="AY514" s="213" t="s">
        <v>196</v>
      </c>
    </row>
    <row r="515" spans="1:65" s="2" customFormat="1" ht="16.5" customHeight="1">
      <c r="A515" s="35"/>
      <c r="B515" s="153"/>
      <c r="C515" s="184" t="s">
        <v>687</v>
      </c>
      <c r="D515" s="184" t="s">
        <v>198</v>
      </c>
      <c r="E515" s="185" t="s">
        <v>1453</v>
      </c>
      <c r="F515" s="186" t="s">
        <v>1454</v>
      </c>
      <c r="G515" s="187" t="s">
        <v>327</v>
      </c>
      <c r="H515" s="188">
        <v>49.05</v>
      </c>
      <c r="I515" s="189"/>
      <c r="J515" s="190">
        <f>ROUND(I515*H515,2)</f>
        <v>0</v>
      </c>
      <c r="K515" s="186" t="s">
        <v>202</v>
      </c>
      <c r="L515" s="36"/>
      <c r="M515" s="191" t="s">
        <v>1</v>
      </c>
      <c r="N515" s="192" t="s">
        <v>50</v>
      </c>
      <c r="O515" s="61"/>
      <c r="P515" s="193">
        <f>O515*H515</f>
        <v>0</v>
      </c>
      <c r="Q515" s="193">
        <v>0</v>
      </c>
      <c r="R515" s="193">
        <f>Q515*H515</f>
        <v>0</v>
      </c>
      <c r="S515" s="193">
        <v>0</v>
      </c>
      <c r="T515" s="194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95" t="s">
        <v>203</v>
      </c>
      <c r="AT515" s="195" t="s">
        <v>198</v>
      </c>
      <c r="AU515" s="195" t="s">
        <v>94</v>
      </c>
      <c r="AY515" s="18" t="s">
        <v>196</v>
      </c>
      <c r="BE515" s="101">
        <f>IF(N515="základní",J515,0)</f>
        <v>0</v>
      </c>
      <c r="BF515" s="101">
        <f>IF(N515="snížená",J515,0)</f>
        <v>0</v>
      </c>
      <c r="BG515" s="101">
        <f>IF(N515="zákl. přenesená",J515,0)</f>
        <v>0</v>
      </c>
      <c r="BH515" s="101">
        <f>IF(N515="sníž. přenesená",J515,0)</f>
        <v>0</v>
      </c>
      <c r="BI515" s="101">
        <f>IF(N515="nulová",J515,0)</f>
        <v>0</v>
      </c>
      <c r="BJ515" s="18" t="s">
        <v>25</v>
      </c>
      <c r="BK515" s="101">
        <f>ROUND(I515*H515,2)</f>
        <v>0</v>
      </c>
      <c r="BL515" s="18" t="s">
        <v>203</v>
      </c>
      <c r="BM515" s="195" t="s">
        <v>2120</v>
      </c>
    </row>
    <row r="516" spans="1:65" s="13" customFormat="1" ht="11.25">
      <c r="B516" s="196"/>
      <c r="D516" s="197" t="s">
        <v>205</v>
      </c>
      <c r="E516" s="198" t="s">
        <v>1</v>
      </c>
      <c r="F516" s="199" t="s">
        <v>2121</v>
      </c>
      <c r="H516" s="200">
        <v>49.05</v>
      </c>
      <c r="I516" s="201"/>
      <c r="L516" s="196"/>
      <c r="M516" s="202"/>
      <c r="N516" s="203"/>
      <c r="O516" s="203"/>
      <c r="P516" s="203"/>
      <c r="Q516" s="203"/>
      <c r="R516" s="203"/>
      <c r="S516" s="203"/>
      <c r="T516" s="204"/>
      <c r="AT516" s="198" t="s">
        <v>205</v>
      </c>
      <c r="AU516" s="198" t="s">
        <v>94</v>
      </c>
      <c r="AV516" s="13" t="s">
        <v>94</v>
      </c>
      <c r="AW516" s="13" t="s">
        <v>38</v>
      </c>
      <c r="AX516" s="13" t="s">
        <v>25</v>
      </c>
      <c r="AY516" s="198" t="s">
        <v>196</v>
      </c>
    </row>
    <row r="517" spans="1:65" s="2" customFormat="1" ht="16.5" customHeight="1">
      <c r="A517" s="35"/>
      <c r="B517" s="153"/>
      <c r="C517" s="184" t="s">
        <v>692</v>
      </c>
      <c r="D517" s="184" t="s">
        <v>198</v>
      </c>
      <c r="E517" s="185" t="s">
        <v>510</v>
      </c>
      <c r="F517" s="186" t="s">
        <v>511</v>
      </c>
      <c r="G517" s="187" t="s">
        <v>327</v>
      </c>
      <c r="H517" s="188">
        <v>49.05</v>
      </c>
      <c r="I517" s="189"/>
      <c r="J517" s="190">
        <f>ROUND(I517*H517,2)</f>
        <v>0</v>
      </c>
      <c r="K517" s="186" t="s">
        <v>202</v>
      </c>
      <c r="L517" s="36"/>
      <c r="M517" s="191" t="s">
        <v>1</v>
      </c>
      <c r="N517" s="192" t="s">
        <v>50</v>
      </c>
      <c r="O517" s="61"/>
      <c r="P517" s="193">
        <f>O517*H517</f>
        <v>0</v>
      </c>
      <c r="Q517" s="193">
        <v>0</v>
      </c>
      <c r="R517" s="193">
        <f>Q517*H517</f>
        <v>0</v>
      </c>
      <c r="S517" s="193">
        <v>0</v>
      </c>
      <c r="T517" s="194">
        <f>S517*H517</f>
        <v>0</v>
      </c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R517" s="195" t="s">
        <v>203</v>
      </c>
      <c r="AT517" s="195" t="s">
        <v>198</v>
      </c>
      <c r="AU517" s="195" t="s">
        <v>94</v>
      </c>
      <c r="AY517" s="18" t="s">
        <v>196</v>
      </c>
      <c r="BE517" s="101">
        <f>IF(N517="základní",J517,0)</f>
        <v>0</v>
      </c>
      <c r="BF517" s="101">
        <f>IF(N517="snížená",J517,0)</f>
        <v>0</v>
      </c>
      <c r="BG517" s="101">
        <f>IF(N517="zákl. přenesená",J517,0)</f>
        <v>0</v>
      </c>
      <c r="BH517" s="101">
        <f>IF(N517="sníž. přenesená",J517,0)</f>
        <v>0</v>
      </c>
      <c r="BI517" s="101">
        <f>IF(N517="nulová",J517,0)</f>
        <v>0</v>
      </c>
      <c r="BJ517" s="18" t="s">
        <v>25</v>
      </c>
      <c r="BK517" s="101">
        <f>ROUND(I517*H517,2)</f>
        <v>0</v>
      </c>
      <c r="BL517" s="18" t="s">
        <v>203</v>
      </c>
      <c r="BM517" s="195" t="s">
        <v>2122</v>
      </c>
    </row>
    <row r="518" spans="1:65" s="12" customFormat="1" ht="22.9" customHeight="1">
      <c r="B518" s="171"/>
      <c r="D518" s="172" t="s">
        <v>83</v>
      </c>
      <c r="E518" s="182" t="s">
        <v>615</v>
      </c>
      <c r="F518" s="182" t="s">
        <v>1481</v>
      </c>
      <c r="I518" s="174"/>
      <c r="J518" s="183">
        <f>BK518</f>
        <v>0</v>
      </c>
      <c r="L518" s="171"/>
      <c r="M518" s="176"/>
      <c r="N518" s="177"/>
      <c r="O518" s="177"/>
      <c r="P518" s="178">
        <f>SUM(P519:P525)</f>
        <v>0</v>
      </c>
      <c r="Q518" s="177"/>
      <c r="R518" s="178">
        <f>SUM(R519:R525)</f>
        <v>0</v>
      </c>
      <c r="S518" s="177"/>
      <c r="T518" s="179">
        <f>SUM(T519:T525)</f>
        <v>0</v>
      </c>
      <c r="AR518" s="172" t="s">
        <v>25</v>
      </c>
      <c r="AT518" s="180" t="s">
        <v>83</v>
      </c>
      <c r="AU518" s="180" t="s">
        <v>25</v>
      </c>
      <c r="AY518" s="172" t="s">
        <v>196</v>
      </c>
      <c r="BK518" s="181">
        <f>SUM(BK519:BK525)</f>
        <v>0</v>
      </c>
    </row>
    <row r="519" spans="1:65" s="2" customFormat="1" ht="16.5" customHeight="1">
      <c r="A519" s="35"/>
      <c r="B519" s="153"/>
      <c r="C519" s="184" t="s">
        <v>696</v>
      </c>
      <c r="D519" s="184" t="s">
        <v>198</v>
      </c>
      <c r="E519" s="185" t="s">
        <v>666</v>
      </c>
      <c r="F519" s="186" t="s">
        <v>667</v>
      </c>
      <c r="G519" s="187" t="s">
        <v>201</v>
      </c>
      <c r="H519" s="188">
        <v>211</v>
      </c>
      <c r="I519" s="189"/>
      <c r="J519" s="190">
        <f>ROUND(I519*H519,2)</f>
        <v>0</v>
      </c>
      <c r="K519" s="186" t="s">
        <v>202</v>
      </c>
      <c r="L519" s="36"/>
      <c r="M519" s="191" t="s">
        <v>1</v>
      </c>
      <c r="N519" s="192" t="s">
        <v>50</v>
      </c>
      <c r="O519" s="61"/>
      <c r="P519" s="193">
        <f>O519*H519</f>
        <v>0</v>
      </c>
      <c r="Q519" s="193">
        <v>0</v>
      </c>
      <c r="R519" s="193">
        <f>Q519*H519</f>
        <v>0</v>
      </c>
      <c r="S519" s="193">
        <v>0</v>
      </c>
      <c r="T519" s="194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95" t="s">
        <v>203</v>
      </c>
      <c r="AT519" s="195" t="s">
        <v>198</v>
      </c>
      <c r="AU519" s="195" t="s">
        <v>94</v>
      </c>
      <c r="AY519" s="18" t="s">
        <v>196</v>
      </c>
      <c r="BE519" s="101">
        <f>IF(N519="základní",J519,0)</f>
        <v>0</v>
      </c>
      <c r="BF519" s="101">
        <f>IF(N519="snížená",J519,0)</f>
        <v>0</v>
      </c>
      <c r="BG519" s="101">
        <f>IF(N519="zákl. přenesená",J519,0)</f>
        <v>0</v>
      </c>
      <c r="BH519" s="101">
        <f>IF(N519="sníž. přenesená",J519,0)</f>
        <v>0</v>
      </c>
      <c r="BI519" s="101">
        <f>IF(N519="nulová",J519,0)</f>
        <v>0</v>
      </c>
      <c r="BJ519" s="18" t="s">
        <v>25</v>
      </c>
      <c r="BK519" s="101">
        <f>ROUND(I519*H519,2)</f>
        <v>0</v>
      </c>
      <c r="BL519" s="18" t="s">
        <v>203</v>
      </c>
      <c r="BM519" s="195" t="s">
        <v>1482</v>
      </c>
    </row>
    <row r="520" spans="1:65" s="13" customFormat="1" ht="11.25">
      <c r="B520" s="196"/>
      <c r="D520" s="197" t="s">
        <v>205</v>
      </c>
      <c r="E520" s="198" t="s">
        <v>1</v>
      </c>
      <c r="F520" s="199" t="s">
        <v>1483</v>
      </c>
      <c r="H520" s="200">
        <v>15</v>
      </c>
      <c r="I520" s="201"/>
      <c r="L520" s="196"/>
      <c r="M520" s="202"/>
      <c r="N520" s="203"/>
      <c r="O520" s="203"/>
      <c r="P520" s="203"/>
      <c r="Q520" s="203"/>
      <c r="R520" s="203"/>
      <c r="S520" s="203"/>
      <c r="T520" s="204"/>
      <c r="AT520" s="198" t="s">
        <v>205</v>
      </c>
      <c r="AU520" s="198" t="s">
        <v>94</v>
      </c>
      <c r="AV520" s="13" t="s">
        <v>94</v>
      </c>
      <c r="AW520" s="13" t="s">
        <v>38</v>
      </c>
      <c r="AX520" s="13" t="s">
        <v>84</v>
      </c>
      <c r="AY520" s="198" t="s">
        <v>196</v>
      </c>
    </row>
    <row r="521" spans="1:65" s="13" customFormat="1" ht="11.25">
      <c r="B521" s="196"/>
      <c r="D521" s="197" t="s">
        <v>205</v>
      </c>
      <c r="E521" s="198" t="s">
        <v>1</v>
      </c>
      <c r="F521" s="199" t="s">
        <v>1484</v>
      </c>
      <c r="H521" s="200">
        <v>196</v>
      </c>
      <c r="I521" s="201"/>
      <c r="L521" s="196"/>
      <c r="M521" s="202"/>
      <c r="N521" s="203"/>
      <c r="O521" s="203"/>
      <c r="P521" s="203"/>
      <c r="Q521" s="203"/>
      <c r="R521" s="203"/>
      <c r="S521" s="203"/>
      <c r="T521" s="204"/>
      <c r="AT521" s="198" t="s">
        <v>205</v>
      </c>
      <c r="AU521" s="198" t="s">
        <v>94</v>
      </c>
      <c r="AV521" s="13" t="s">
        <v>94</v>
      </c>
      <c r="AW521" s="13" t="s">
        <v>38</v>
      </c>
      <c r="AX521" s="13" t="s">
        <v>84</v>
      </c>
      <c r="AY521" s="198" t="s">
        <v>196</v>
      </c>
    </row>
    <row r="522" spans="1:65" s="15" customFormat="1" ht="11.25">
      <c r="B522" s="212"/>
      <c r="D522" s="197" t="s">
        <v>205</v>
      </c>
      <c r="E522" s="213" t="s">
        <v>1057</v>
      </c>
      <c r="F522" s="214" t="s">
        <v>225</v>
      </c>
      <c r="H522" s="215">
        <v>211</v>
      </c>
      <c r="I522" s="216"/>
      <c r="L522" s="212"/>
      <c r="M522" s="217"/>
      <c r="N522" s="218"/>
      <c r="O522" s="218"/>
      <c r="P522" s="218"/>
      <c r="Q522" s="218"/>
      <c r="R522" s="218"/>
      <c r="S522" s="218"/>
      <c r="T522" s="219"/>
      <c r="AT522" s="213" t="s">
        <v>205</v>
      </c>
      <c r="AU522" s="213" t="s">
        <v>94</v>
      </c>
      <c r="AV522" s="15" t="s">
        <v>203</v>
      </c>
      <c r="AW522" s="15" t="s">
        <v>38</v>
      </c>
      <c r="AX522" s="15" t="s">
        <v>25</v>
      </c>
      <c r="AY522" s="213" t="s">
        <v>196</v>
      </c>
    </row>
    <row r="523" spans="1:65" s="2" customFormat="1" ht="16.5" customHeight="1">
      <c r="A523" s="35"/>
      <c r="B523" s="153"/>
      <c r="C523" s="184" t="s">
        <v>701</v>
      </c>
      <c r="D523" s="184" t="s">
        <v>198</v>
      </c>
      <c r="E523" s="185" t="s">
        <v>1453</v>
      </c>
      <c r="F523" s="186" t="s">
        <v>1454</v>
      </c>
      <c r="G523" s="187" t="s">
        <v>327</v>
      </c>
      <c r="H523" s="188">
        <v>21.1</v>
      </c>
      <c r="I523" s="189"/>
      <c r="J523" s="190">
        <f>ROUND(I523*H523,2)</f>
        <v>0</v>
      </c>
      <c r="K523" s="186" t="s">
        <v>202</v>
      </c>
      <c r="L523" s="36"/>
      <c r="M523" s="191" t="s">
        <v>1</v>
      </c>
      <c r="N523" s="192" t="s">
        <v>50</v>
      </c>
      <c r="O523" s="61"/>
      <c r="P523" s="193">
        <f>O523*H523</f>
        <v>0</v>
      </c>
      <c r="Q523" s="193">
        <v>0</v>
      </c>
      <c r="R523" s="193">
        <f>Q523*H523</f>
        <v>0</v>
      </c>
      <c r="S523" s="193">
        <v>0</v>
      </c>
      <c r="T523" s="194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195" t="s">
        <v>203</v>
      </c>
      <c r="AT523" s="195" t="s">
        <v>198</v>
      </c>
      <c r="AU523" s="195" t="s">
        <v>94</v>
      </c>
      <c r="AY523" s="18" t="s">
        <v>196</v>
      </c>
      <c r="BE523" s="101">
        <f>IF(N523="základní",J523,0)</f>
        <v>0</v>
      </c>
      <c r="BF523" s="101">
        <f>IF(N523="snížená",J523,0)</f>
        <v>0</v>
      </c>
      <c r="BG523" s="101">
        <f>IF(N523="zákl. přenesená",J523,0)</f>
        <v>0</v>
      </c>
      <c r="BH523" s="101">
        <f>IF(N523="sníž. přenesená",J523,0)</f>
        <v>0</v>
      </c>
      <c r="BI523" s="101">
        <f>IF(N523="nulová",J523,0)</f>
        <v>0</v>
      </c>
      <c r="BJ523" s="18" t="s">
        <v>25</v>
      </c>
      <c r="BK523" s="101">
        <f>ROUND(I523*H523,2)</f>
        <v>0</v>
      </c>
      <c r="BL523" s="18" t="s">
        <v>203</v>
      </c>
      <c r="BM523" s="195" t="s">
        <v>1485</v>
      </c>
    </row>
    <row r="524" spans="1:65" s="13" customFormat="1" ht="11.25">
      <c r="B524" s="196"/>
      <c r="D524" s="197" t="s">
        <v>205</v>
      </c>
      <c r="E524" s="198" t="s">
        <v>1</v>
      </c>
      <c r="F524" s="199" t="s">
        <v>1486</v>
      </c>
      <c r="H524" s="200">
        <v>21.1</v>
      </c>
      <c r="I524" s="201"/>
      <c r="L524" s="196"/>
      <c r="M524" s="202"/>
      <c r="N524" s="203"/>
      <c r="O524" s="203"/>
      <c r="P524" s="203"/>
      <c r="Q524" s="203"/>
      <c r="R524" s="203"/>
      <c r="S524" s="203"/>
      <c r="T524" s="204"/>
      <c r="AT524" s="198" t="s">
        <v>205</v>
      </c>
      <c r="AU524" s="198" t="s">
        <v>94</v>
      </c>
      <c r="AV524" s="13" t="s">
        <v>94</v>
      </c>
      <c r="AW524" s="13" t="s">
        <v>38</v>
      </c>
      <c r="AX524" s="13" t="s">
        <v>25</v>
      </c>
      <c r="AY524" s="198" t="s">
        <v>196</v>
      </c>
    </row>
    <row r="525" spans="1:65" s="2" customFormat="1" ht="16.5" customHeight="1">
      <c r="A525" s="35"/>
      <c r="B525" s="153"/>
      <c r="C525" s="184" t="s">
        <v>710</v>
      </c>
      <c r="D525" s="184" t="s">
        <v>198</v>
      </c>
      <c r="E525" s="185" t="s">
        <v>510</v>
      </c>
      <c r="F525" s="186" t="s">
        <v>511</v>
      </c>
      <c r="G525" s="187" t="s">
        <v>327</v>
      </c>
      <c r="H525" s="188">
        <v>21.1</v>
      </c>
      <c r="I525" s="189"/>
      <c r="J525" s="190">
        <f>ROUND(I525*H525,2)</f>
        <v>0</v>
      </c>
      <c r="K525" s="186" t="s">
        <v>202</v>
      </c>
      <c r="L525" s="36"/>
      <c r="M525" s="191" t="s">
        <v>1</v>
      </c>
      <c r="N525" s="192" t="s">
        <v>50</v>
      </c>
      <c r="O525" s="61"/>
      <c r="P525" s="193">
        <f>O525*H525</f>
        <v>0</v>
      </c>
      <c r="Q525" s="193">
        <v>0</v>
      </c>
      <c r="R525" s="193">
        <f>Q525*H525</f>
        <v>0</v>
      </c>
      <c r="S525" s="193">
        <v>0</v>
      </c>
      <c r="T525" s="194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5" t="s">
        <v>203</v>
      </c>
      <c r="AT525" s="195" t="s">
        <v>198</v>
      </c>
      <c r="AU525" s="195" t="s">
        <v>94</v>
      </c>
      <c r="AY525" s="18" t="s">
        <v>196</v>
      </c>
      <c r="BE525" s="101">
        <f>IF(N525="základní",J525,0)</f>
        <v>0</v>
      </c>
      <c r="BF525" s="101">
        <f>IF(N525="snížená",J525,0)</f>
        <v>0</v>
      </c>
      <c r="BG525" s="101">
        <f>IF(N525="zákl. přenesená",J525,0)</f>
        <v>0</v>
      </c>
      <c r="BH525" s="101">
        <f>IF(N525="sníž. přenesená",J525,0)</f>
        <v>0</v>
      </c>
      <c r="BI525" s="101">
        <f>IF(N525="nulová",J525,0)</f>
        <v>0</v>
      </c>
      <c r="BJ525" s="18" t="s">
        <v>25</v>
      </c>
      <c r="BK525" s="101">
        <f>ROUND(I525*H525,2)</f>
        <v>0</v>
      </c>
      <c r="BL525" s="18" t="s">
        <v>203</v>
      </c>
      <c r="BM525" s="195" t="s">
        <v>1487</v>
      </c>
    </row>
    <row r="526" spans="1:65" s="12" customFormat="1" ht="22.9" customHeight="1">
      <c r="B526" s="171"/>
      <c r="D526" s="172" t="s">
        <v>83</v>
      </c>
      <c r="E526" s="182" t="s">
        <v>619</v>
      </c>
      <c r="F526" s="182" t="s">
        <v>1488</v>
      </c>
      <c r="I526" s="174"/>
      <c r="J526" s="183">
        <f>BK526</f>
        <v>0</v>
      </c>
      <c r="L526" s="171"/>
      <c r="M526" s="176"/>
      <c r="N526" s="177"/>
      <c r="O526" s="177"/>
      <c r="P526" s="178">
        <f>SUM(P527:P589)</f>
        <v>0</v>
      </c>
      <c r="Q526" s="177"/>
      <c r="R526" s="178">
        <f>SUM(R527:R589)</f>
        <v>60.505811799999996</v>
      </c>
      <c r="S526" s="177"/>
      <c r="T526" s="179">
        <f>SUM(T527:T589)</f>
        <v>0</v>
      </c>
      <c r="AR526" s="172" t="s">
        <v>25</v>
      </c>
      <c r="AT526" s="180" t="s">
        <v>83</v>
      </c>
      <c r="AU526" s="180" t="s">
        <v>25</v>
      </c>
      <c r="AY526" s="172" t="s">
        <v>196</v>
      </c>
      <c r="BK526" s="181">
        <f>SUM(BK527:BK589)</f>
        <v>0</v>
      </c>
    </row>
    <row r="527" spans="1:65" s="2" customFormat="1" ht="16.5" customHeight="1">
      <c r="A527" s="35"/>
      <c r="B527" s="153"/>
      <c r="C527" s="184" t="s">
        <v>715</v>
      </c>
      <c r="D527" s="184" t="s">
        <v>198</v>
      </c>
      <c r="E527" s="185" t="s">
        <v>1489</v>
      </c>
      <c r="F527" s="186" t="s">
        <v>1490</v>
      </c>
      <c r="G527" s="187" t="s">
        <v>201</v>
      </c>
      <c r="H527" s="188">
        <v>98</v>
      </c>
      <c r="I527" s="189"/>
      <c r="J527" s="190">
        <f>ROUND(I527*H527,2)</f>
        <v>0</v>
      </c>
      <c r="K527" s="186" t="s">
        <v>202</v>
      </c>
      <c r="L527" s="36"/>
      <c r="M527" s="191" t="s">
        <v>1</v>
      </c>
      <c r="N527" s="192" t="s">
        <v>50</v>
      </c>
      <c r="O527" s="61"/>
      <c r="P527" s="193">
        <f>O527*H527</f>
        <v>0</v>
      </c>
      <c r="Q527" s="193">
        <v>0</v>
      </c>
      <c r="R527" s="193">
        <f>Q527*H527</f>
        <v>0</v>
      </c>
      <c r="S527" s="193">
        <v>0</v>
      </c>
      <c r="T527" s="194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195" t="s">
        <v>203</v>
      </c>
      <c r="AT527" s="195" t="s">
        <v>198</v>
      </c>
      <c r="AU527" s="195" t="s">
        <v>94</v>
      </c>
      <c r="AY527" s="18" t="s">
        <v>196</v>
      </c>
      <c r="BE527" s="101">
        <f>IF(N527="základní",J527,0)</f>
        <v>0</v>
      </c>
      <c r="BF527" s="101">
        <f>IF(N527="snížená",J527,0)</f>
        <v>0</v>
      </c>
      <c r="BG527" s="101">
        <f>IF(N527="zákl. přenesená",J527,0)</f>
        <v>0</v>
      </c>
      <c r="BH527" s="101">
        <f>IF(N527="sníž. přenesená",J527,0)</f>
        <v>0</v>
      </c>
      <c r="BI527" s="101">
        <f>IF(N527="nulová",J527,0)</f>
        <v>0</v>
      </c>
      <c r="BJ527" s="18" t="s">
        <v>25</v>
      </c>
      <c r="BK527" s="101">
        <f>ROUND(I527*H527,2)</f>
        <v>0</v>
      </c>
      <c r="BL527" s="18" t="s">
        <v>203</v>
      </c>
      <c r="BM527" s="195" t="s">
        <v>1491</v>
      </c>
    </row>
    <row r="528" spans="1:65" s="14" customFormat="1" ht="11.25">
      <c r="B528" s="205"/>
      <c r="D528" s="197" t="s">
        <v>205</v>
      </c>
      <c r="E528" s="206" t="s">
        <v>1</v>
      </c>
      <c r="F528" s="207" t="s">
        <v>1492</v>
      </c>
      <c r="H528" s="206" t="s">
        <v>1</v>
      </c>
      <c r="I528" s="208"/>
      <c r="L528" s="205"/>
      <c r="M528" s="209"/>
      <c r="N528" s="210"/>
      <c r="O528" s="210"/>
      <c r="P528" s="210"/>
      <c r="Q528" s="210"/>
      <c r="R528" s="210"/>
      <c r="S528" s="210"/>
      <c r="T528" s="211"/>
      <c r="AT528" s="206" t="s">
        <v>205</v>
      </c>
      <c r="AU528" s="206" t="s">
        <v>94</v>
      </c>
      <c r="AV528" s="14" t="s">
        <v>25</v>
      </c>
      <c r="AW528" s="14" t="s">
        <v>38</v>
      </c>
      <c r="AX528" s="14" t="s">
        <v>84</v>
      </c>
      <c r="AY528" s="206" t="s">
        <v>196</v>
      </c>
    </row>
    <row r="529" spans="1:65" s="14" customFormat="1" ht="11.25">
      <c r="B529" s="205"/>
      <c r="D529" s="197" t="s">
        <v>205</v>
      </c>
      <c r="E529" s="206" t="s">
        <v>1</v>
      </c>
      <c r="F529" s="207" t="s">
        <v>1147</v>
      </c>
      <c r="H529" s="206" t="s">
        <v>1</v>
      </c>
      <c r="I529" s="208"/>
      <c r="L529" s="205"/>
      <c r="M529" s="209"/>
      <c r="N529" s="210"/>
      <c r="O529" s="210"/>
      <c r="P529" s="210"/>
      <c r="Q529" s="210"/>
      <c r="R529" s="210"/>
      <c r="S529" s="210"/>
      <c r="T529" s="211"/>
      <c r="AT529" s="206" t="s">
        <v>205</v>
      </c>
      <c r="AU529" s="206" t="s">
        <v>94</v>
      </c>
      <c r="AV529" s="14" t="s">
        <v>25</v>
      </c>
      <c r="AW529" s="14" t="s">
        <v>38</v>
      </c>
      <c r="AX529" s="14" t="s">
        <v>84</v>
      </c>
      <c r="AY529" s="206" t="s">
        <v>196</v>
      </c>
    </row>
    <row r="530" spans="1:65" s="13" customFormat="1" ht="11.25">
      <c r="B530" s="196"/>
      <c r="D530" s="197" t="s">
        <v>205</v>
      </c>
      <c r="E530" s="198" t="s">
        <v>1</v>
      </c>
      <c r="F530" s="199" t="s">
        <v>1148</v>
      </c>
      <c r="H530" s="200">
        <v>89</v>
      </c>
      <c r="I530" s="201"/>
      <c r="L530" s="196"/>
      <c r="M530" s="202"/>
      <c r="N530" s="203"/>
      <c r="O530" s="203"/>
      <c r="P530" s="203"/>
      <c r="Q530" s="203"/>
      <c r="R530" s="203"/>
      <c r="S530" s="203"/>
      <c r="T530" s="204"/>
      <c r="AT530" s="198" t="s">
        <v>205</v>
      </c>
      <c r="AU530" s="198" t="s">
        <v>94</v>
      </c>
      <c r="AV530" s="13" t="s">
        <v>94</v>
      </c>
      <c r="AW530" s="13" t="s">
        <v>38</v>
      </c>
      <c r="AX530" s="13" t="s">
        <v>84</v>
      </c>
      <c r="AY530" s="198" t="s">
        <v>196</v>
      </c>
    </row>
    <row r="531" spans="1:65" s="13" customFormat="1" ht="11.25">
      <c r="B531" s="196"/>
      <c r="D531" s="197" t="s">
        <v>205</v>
      </c>
      <c r="E531" s="198" t="s">
        <v>1</v>
      </c>
      <c r="F531" s="199" t="s">
        <v>1149</v>
      </c>
      <c r="H531" s="200">
        <v>9</v>
      </c>
      <c r="I531" s="201"/>
      <c r="L531" s="196"/>
      <c r="M531" s="202"/>
      <c r="N531" s="203"/>
      <c r="O531" s="203"/>
      <c r="P531" s="203"/>
      <c r="Q531" s="203"/>
      <c r="R531" s="203"/>
      <c r="S531" s="203"/>
      <c r="T531" s="204"/>
      <c r="AT531" s="198" t="s">
        <v>205</v>
      </c>
      <c r="AU531" s="198" t="s">
        <v>94</v>
      </c>
      <c r="AV531" s="13" t="s">
        <v>94</v>
      </c>
      <c r="AW531" s="13" t="s">
        <v>38</v>
      </c>
      <c r="AX531" s="13" t="s">
        <v>84</v>
      </c>
      <c r="AY531" s="198" t="s">
        <v>196</v>
      </c>
    </row>
    <row r="532" spans="1:65" s="15" customFormat="1" ht="11.25">
      <c r="B532" s="212"/>
      <c r="D532" s="197" t="s">
        <v>205</v>
      </c>
      <c r="E532" s="213" t="s">
        <v>1061</v>
      </c>
      <c r="F532" s="214" t="s">
        <v>225</v>
      </c>
      <c r="H532" s="215">
        <v>98</v>
      </c>
      <c r="I532" s="216"/>
      <c r="L532" s="212"/>
      <c r="M532" s="217"/>
      <c r="N532" s="218"/>
      <c r="O532" s="218"/>
      <c r="P532" s="218"/>
      <c r="Q532" s="218"/>
      <c r="R532" s="218"/>
      <c r="S532" s="218"/>
      <c r="T532" s="219"/>
      <c r="AT532" s="213" t="s">
        <v>205</v>
      </c>
      <c r="AU532" s="213" t="s">
        <v>94</v>
      </c>
      <c r="AV532" s="15" t="s">
        <v>203</v>
      </c>
      <c r="AW532" s="15" t="s">
        <v>38</v>
      </c>
      <c r="AX532" s="15" t="s">
        <v>25</v>
      </c>
      <c r="AY532" s="213" t="s">
        <v>196</v>
      </c>
    </row>
    <row r="533" spans="1:65" s="2" customFormat="1" ht="16.5" customHeight="1">
      <c r="A533" s="35"/>
      <c r="B533" s="153"/>
      <c r="C533" s="184" t="s">
        <v>720</v>
      </c>
      <c r="D533" s="184" t="s">
        <v>198</v>
      </c>
      <c r="E533" s="185" t="s">
        <v>1493</v>
      </c>
      <c r="F533" s="186" t="s">
        <v>1494</v>
      </c>
      <c r="G533" s="187" t="s">
        <v>201</v>
      </c>
      <c r="H533" s="188">
        <v>80.608999999999995</v>
      </c>
      <c r="I533" s="189"/>
      <c r="J533" s="190">
        <f>ROUND(I533*H533,2)</f>
        <v>0</v>
      </c>
      <c r="K533" s="186" t="s">
        <v>202</v>
      </c>
      <c r="L533" s="36"/>
      <c r="M533" s="191" t="s">
        <v>1</v>
      </c>
      <c r="N533" s="192" t="s">
        <v>50</v>
      </c>
      <c r="O533" s="61"/>
      <c r="P533" s="193">
        <f>O533*H533</f>
        <v>0</v>
      </c>
      <c r="Q533" s="193">
        <v>0</v>
      </c>
      <c r="R533" s="193">
        <f>Q533*H533</f>
        <v>0</v>
      </c>
      <c r="S533" s="193">
        <v>0</v>
      </c>
      <c r="T533" s="194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95" t="s">
        <v>203</v>
      </c>
      <c r="AT533" s="195" t="s">
        <v>198</v>
      </c>
      <c r="AU533" s="195" t="s">
        <v>94</v>
      </c>
      <c r="AY533" s="18" t="s">
        <v>196</v>
      </c>
      <c r="BE533" s="101">
        <f>IF(N533="základní",J533,0)</f>
        <v>0</v>
      </c>
      <c r="BF533" s="101">
        <f>IF(N533="snížená",J533,0)</f>
        <v>0</v>
      </c>
      <c r="BG533" s="101">
        <f>IF(N533="zákl. přenesená",J533,0)</f>
        <v>0</v>
      </c>
      <c r="BH533" s="101">
        <f>IF(N533="sníž. přenesená",J533,0)</f>
        <v>0</v>
      </c>
      <c r="BI533" s="101">
        <f>IF(N533="nulová",J533,0)</f>
        <v>0</v>
      </c>
      <c r="BJ533" s="18" t="s">
        <v>25</v>
      </c>
      <c r="BK533" s="101">
        <f>ROUND(I533*H533,2)</f>
        <v>0</v>
      </c>
      <c r="BL533" s="18" t="s">
        <v>203</v>
      </c>
      <c r="BM533" s="195" t="s">
        <v>1495</v>
      </c>
    </row>
    <row r="534" spans="1:65" s="14" customFormat="1" ht="11.25">
      <c r="B534" s="205"/>
      <c r="D534" s="197" t="s">
        <v>205</v>
      </c>
      <c r="E534" s="206" t="s">
        <v>1</v>
      </c>
      <c r="F534" s="207" t="s">
        <v>1496</v>
      </c>
      <c r="H534" s="206" t="s">
        <v>1</v>
      </c>
      <c r="I534" s="208"/>
      <c r="L534" s="205"/>
      <c r="M534" s="209"/>
      <c r="N534" s="210"/>
      <c r="O534" s="210"/>
      <c r="P534" s="210"/>
      <c r="Q534" s="210"/>
      <c r="R534" s="210"/>
      <c r="S534" s="210"/>
      <c r="T534" s="211"/>
      <c r="AT534" s="206" t="s">
        <v>205</v>
      </c>
      <c r="AU534" s="206" t="s">
        <v>94</v>
      </c>
      <c r="AV534" s="14" t="s">
        <v>25</v>
      </c>
      <c r="AW534" s="14" t="s">
        <v>38</v>
      </c>
      <c r="AX534" s="14" t="s">
        <v>84</v>
      </c>
      <c r="AY534" s="206" t="s">
        <v>196</v>
      </c>
    </row>
    <row r="535" spans="1:65" s="14" customFormat="1" ht="11.25">
      <c r="B535" s="205"/>
      <c r="D535" s="197" t="s">
        <v>205</v>
      </c>
      <c r="E535" s="206" t="s">
        <v>1</v>
      </c>
      <c r="F535" s="207" t="s">
        <v>1153</v>
      </c>
      <c r="H535" s="206" t="s">
        <v>1</v>
      </c>
      <c r="I535" s="208"/>
      <c r="L535" s="205"/>
      <c r="M535" s="209"/>
      <c r="N535" s="210"/>
      <c r="O535" s="210"/>
      <c r="P535" s="210"/>
      <c r="Q535" s="210"/>
      <c r="R535" s="210"/>
      <c r="S535" s="210"/>
      <c r="T535" s="211"/>
      <c r="AT535" s="206" t="s">
        <v>205</v>
      </c>
      <c r="AU535" s="206" t="s">
        <v>94</v>
      </c>
      <c r="AV535" s="14" t="s">
        <v>25</v>
      </c>
      <c r="AW535" s="14" t="s">
        <v>38</v>
      </c>
      <c r="AX535" s="14" t="s">
        <v>84</v>
      </c>
      <c r="AY535" s="206" t="s">
        <v>196</v>
      </c>
    </row>
    <row r="536" spans="1:65" s="13" customFormat="1" ht="11.25">
      <c r="B536" s="196"/>
      <c r="D536" s="197" t="s">
        <v>205</v>
      </c>
      <c r="E536" s="198" t="s">
        <v>1</v>
      </c>
      <c r="F536" s="199" t="s">
        <v>1154</v>
      </c>
      <c r="H536" s="200">
        <v>50.04</v>
      </c>
      <c r="I536" s="201"/>
      <c r="L536" s="196"/>
      <c r="M536" s="202"/>
      <c r="N536" s="203"/>
      <c r="O536" s="203"/>
      <c r="P536" s="203"/>
      <c r="Q536" s="203"/>
      <c r="R536" s="203"/>
      <c r="S536" s="203"/>
      <c r="T536" s="204"/>
      <c r="AT536" s="198" t="s">
        <v>205</v>
      </c>
      <c r="AU536" s="198" t="s">
        <v>94</v>
      </c>
      <c r="AV536" s="13" t="s">
        <v>94</v>
      </c>
      <c r="AW536" s="13" t="s">
        <v>38</v>
      </c>
      <c r="AX536" s="13" t="s">
        <v>84</v>
      </c>
      <c r="AY536" s="198" t="s">
        <v>196</v>
      </c>
    </row>
    <row r="537" spans="1:65" s="13" customFormat="1" ht="11.25">
      <c r="B537" s="196"/>
      <c r="D537" s="197" t="s">
        <v>205</v>
      </c>
      <c r="E537" s="198" t="s">
        <v>1</v>
      </c>
      <c r="F537" s="199" t="s">
        <v>3025</v>
      </c>
      <c r="H537" s="200">
        <v>0.16</v>
      </c>
      <c r="I537" s="201"/>
      <c r="L537" s="196"/>
      <c r="M537" s="202"/>
      <c r="N537" s="203"/>
      <c r="O537" s="203"/>
      <c r="P537" s="203"/>
      <c r="Q537" s="203"/>
      <c r="R537" s="203"/>
      <c r="S537" s="203"/>
      <c r="T537" s="204"/>
      <c r="AT537" s="198" t="s">
        <v>205</v>
      </c>
      <c r="AU537" s="198" t="s">
        <v>94</v>
      </c>
      <c r="AV537" s="13" t="s">
        <v>94</v>
      </c>
      <c r="AW537" s="13" t="s">
        <v>38</v>
      </c>
      <c r="AX537" s="13" t="s">
        <v>84</v>
      </c>
      <c r="AY537" s="198" t="s">
        <v>196</v>
      </c>
    </row>
    <row r="538" spans="1:65" s="13" customFormat="1" ht="11.25">
      <c r="B538" s="196"/>
      <c r="D538" s="197" t="s">
        <v>205</v>
      </c>
      <c r="E538" s="198" t="s">
        <v>1</v>
      </c>
      <c r="F538" s="199" t="s">
        <v>1155</v>
      </c>
      <c r="H538" s="200">
        <v>16.574999999999999</v>
      </c>
      <c r="I538" s="201"/>
      <c r="L538" s="196"/>
      <c r="M538" s="202"/>
      <c r="N538" s="203"/>
      <c r="O538" s="203"/>
      <c r="P538" s="203"/>
      <c r="Q538" s="203"/>
      <c r="R538" s="203"/>
      <c r="S538" s="203"/>
      <c r="T538" s="204"/>
      <c r="AT538" s="198" t="s">
        <v>205</v>
      </c>
      <c r="AU538" s="198" t="s">
        <v>94</v>
      </c>
      <c r="AV538" s="13" t="s">
        <v>94</v>
      </c>
      <c r="AW538" s="13" t="s">
        <v>38</v>
      </c>
      <c r="AX538" s="13" t="s">
        <v>84</v>
      </c>
      <c r="AY538" s="198" t="s">
        <v>196</v>
      </c>
    </row>
    <row r="539" spans="1:65" s="13" customFormat="1" ht="11.25">
      <c r="B539" s="196"/>
      <c r="D539" s="197" t="s">
        <v>205</v>
      </c>
      <c r="E539" s="198" t="s">
        <v>1</v>
      </c>
      <c r="F539" s="199" t="s">
        <v>3026</v>
      </c>
      <c r="H539" s="200">
        <v>1</v>
      </c>
      <c r="I539" s="201"/>
      <c r="L539" s="196"/>
      <c r="M539" s="202"/>
      <c r="N539" s="203"/>
      <c r="O539" s="203"/>
      <c r="P539" s="203"/>
      <c r="Q539" s="203"/>
      <c r="R539" s="203"/>
      <c r="S539" s="203"/>
      <c r="T539" s="204"/>
      <c r="AT539" s="198" t="s">
        <v>205</v>
      </c>
      <c r="AU539" s="198" t="s">
        <v>94</v>
      </c>
      <c r="AV539" s="13" t="s">
        <v>94</v>
      </c>
      <c r="AW539" s="13" t="s">
        <v>38</v>
      </c>
      <c r="AX539" s="13" t="s">
        <v>84</v>
      </c>
      <c r="AY539" s="198" t="s">
        <v>196</v>
      </c>
    </row>
    <row r="540" spans="1:65" s="13" customFormat="1" ht="11.25">
      <c r="B540" s="196"/>
      <c r="D540" s="197" t="s">
        <v>205</v>
      </c>
      <c r="E540" s="198" t="s">
        <v>1</v>
      </c>
      <c r="F540" s="199" t="s">
        <v>3027</v>
      </c>
      <c r="H540" s="200">
        <v>1.44</v>
      </c>
      <c r="I540" s="201"/>
      <c r="L540" s="196"/>
      <c r="M540" s="202"/>
      <c r="N540" s="203"/>
      <c r="O540" s="203"/>
      <c r="P540" s="203"/>
      <c r="Q540" s="203"/>
      <c r="R540" s="203"/>
      <c r="S540" s="203"/>
      <c r="T540" s="204"/>
      <c r="AT540" s="198" t="s">
        <v>205</v>
      </c>
      <c r="AU540" s="198" t="s">
        <v>94</v>
      </c>
      <c r="AV540" s="13" t="s">
        <v>94</v>
      </c>
      <c r="AW540" s="13" t="s">
        <v>38</v>
      </c>
      <c r="AX540" s="13" t="s">
        <v>84</v>
      </c>
      <c r="AY540" s="198" t="s">
        <v>196</v>
      </c>
    </row>
    <row r="541" spans="1:65" s="13" customFormat="1" ht="11.25">
      <c r="B541" s="196"/>
      <c r="D541" s="197" t="s">
        <v>205</v>
      </c>
      <c r="E541" s="198" t="s">
        <v>1</v>
      </c>
      <c r="F541" s="199" t="s">
        <v>3028</v>
      </c>
      <c r="H541" s="200">
        <v>7.2</v>
      </c>
      <c r="I541" s="201"/>
      <c r="L541" s="196"/>
      <c r="M541" s="202"/>
      <c r="N541" s="203"/>
      <c r="O541" s="203"/>
      <c r="P541" s="203"/>
      <c r="Q541" s="203"/>
      <c r="R541" s="203"/>
      <c r="S541" s="203"/>
      <c r="T541" s="204"/>
      <c r="AT541" s="198" t="s">
        <v>205</v>
      </c>
      <c r="AU541" s="198" t="s">
        <v>94</v>
      </c>
      <c r="AV541" s="13" t="s">
        <v>94</v>
      </c>
      <c r="AW541" s="13" t="s">
        <v>38</v>
      </c>
      <c r="AX541" s="13" t="s">
        <v>84</v>
      </c>
      <c r="AY541" s="198" t="s">
        <v>196</v>
      </c>
    </row>
    <row r="542" spans="1:65" s="13" customFormat="1" ht="11.25">
      <c r="B542" s="196"/>
      <c r="D542" s="197" t="s">
        <v>205</v>
      </c>
      <c r="E542" s="198" t="s">
        <v>1</v>
      </c>
      <c r="F542" s="199" t="s">
        <v>1156</v>
      </c>
      <c r="H542" s="200">
        <v>4</v>
      </c>
      <c r="I542" s="201"/>
      <c r="L542" s="196"/>
      <c r="M542" s="202"/>
      <c r="N542" s="203"/>
      <c r="O542" s="203"/>
      <c r="P542" s="203"/>
      <c r="Q542" s="203"/>
      <c r="R542" s="203"/>
      <c r="S542" s="203"/>
      <c r="T542" s="204"/>
      <c r="AT542" s="198" t="s">
        <v>205</v>
      </c>
      <c r="AU542" s="198" t="s">
        <v>94</v>
      </c>
      <c r="AV542" s="13" t="s">
        <v>94</v>
      </c>
      <c r="AW542" s="13" t="s">
        <v>38</v>
      </c>
      <c r="AX542" s="13" t="s">
        <v>84</v>
      </c>
      <c r="AY542" s="198" t="s">
        <v>196</v>
      </c>
    </row>
    <row r="543" spans="1:65" s="13" customFormat="1" ht="11.25">
      <c r="B543" s="196"/>
      <c r="D543" s="197" t="s">
        <v>205</v>
      </c>
      <c r="E543" s="198" t="s">
        <v>1</v>
      </c>
      <c r="F543" s="199" t="s">
        <v>1498</v>
      </c>
      <c r="H543" s="200">
        <v>0.19400000000000001</v>
      </c>
      <c r="I543" s="201"/>
      <c r="L543" s="196"/>
      <c r="M543" s="202"/>
      <c r="N543" s="203"/>
      <c r="O543" s="203"/>
      <c r="P543" s="203"/>
      <c r="Q543" s="203"/>
      <c r="R543" s="203"/>
      <c r="S543" s="203"/>
      <c r="T543" s="204"/>
      <c r="AT543" s="198" t="s">
        <v>205</v>
      </c>
      <c r="AU543" s="198" t="s">
        <v>94</v>
      </c>
      <c r="AV543" s="13" t="s">
        <v>94</v>
      </c>
      <c r="AW543" s="13" t="s">
        <v>38</v>
      </c>
      <c r="AX543" s="13" t="s">
        <v>84</v>
      </c>
      <c r="AY543" s="198" t="s">
        <v>196</v>
      </c>
    </row>
    <row r="544" spans="1:65" s="15" customFormat="1" ht="11.25">
      <c r="B544" s="212"/>
      <c r="D544" s="197" t="s">
        <v>205</v>
      </c>
      <c r="E544" s="213" t="s">
        <v>1063</v>
      </c>
      <c r="F544" s="214" t="s">
        <v>225</v>
      </c>
      <c r="H544" s="215">
        <v>80.608999999999995</v>
      </c>
      <c r="I544" s="216"/>
      <c r="L544" s="212"/>
      <c r="M544" s="217"/>
      <c r="N544" s="218"/>
      <c r="O544" s="218"/>
      <c r="P544" s="218"/>
      <c r="Q544" s="218"/>
      <c r="R544" s="218"/>
      <c r="S544" s="218"/>
      <c r="T544" s="219"/>
      <c r="AT544" s="213" t="s">
        <v>205</v>
      </c>
      <c r="AU544" s="213" t="s">
        <v>94</v>
      </c>
      <c r="AV544" s="15" t="s">
        <v>203</v>
      </c>
      <c r="AW544" s="15" t="s">
        <v>38</v>
      </c>
      <c r="AX544" s="15" t="s">
        <v>25</v>
      </c>
      <c r="AY544" s="213" t="s">
        <v>196</v>
      </c>
    </row>
    <row r="545" spans="1:65" s="2" customFormat="1" ht="16.5" customHeight="1">
      <c r="A545" s="35"/>
      <c r="B545" s="153"/>
      <c r="C545" s="184" t="s">
        <v>724</v>
      </c>
      <c r="D545" s="184" t="s">
        <v>198</v>
      </c>
      <c r="E545" s="185" t="s">
        <v>3216</v>
      </c>
      <c r="F545" s="186" t="s">
        <v>3217</v>
      </c>
      <c r="G545" s="187" t="s">
        <v>201</v>
      </c>
      <c r="H545" s="188">
        <v>5</v>
      </c>
      <c r="I545" s="189"/>
      <c r="J545" s="190">
        <f>ROUND(I545*H545,2)</f>
        <v>0</v>
      </c>
      <c r="K545" s="186" t="s">
        <v>202</v>
      </c>
      <c r="L545" s="36"/>
      <c r="M545" s="191" t="s">
        <v>1</v>
      </c>
      <c r="N545" s="192" t="s">
        <v>50</v>
      </c>
      <c r="O545" s="61"/>
      <c r="P545" s="193">
        <f>O545*H545</f>
        <v>0</v>
      </c>
      <c r="Q545" s="193">
        <v>0</v>
      </c>
      <c r="R545" s="193">
        <f>Q545*H545</f>
        <v>0</v>
      </c>
      <c r="S545" s="193">
        <v>0</v>
      </c>
      <c r="T545" s="194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95" t="s">
        <v>203</v>
      </c>
      <c r="AT545" s="195" t="s">
        <v>198</v>
      </c>
      <c r="AU545" s="195" t="s">
        <v>94</v>
      </c>
      <c r="AY545" s="18" t="s">
        <v>196</v>
      </c>
      <c r="BE545" s="101">
        <f>IF(N545="základní",J545,0)</f>
        <v>0</v>
      </c>
      <c r="BF545" s="101">
        <f>IF(N545="snížená",J545,0)</f>
        <v>0</v>
      </c>
      <c r="BG545" s="101">
        <f>IF(N545="zákl. přenesená",J545,0)</f>
        <v>0</v>
      </c>
      <c r="BH545" s="101">
        <f>IF(N545="sníž. přenesená",J545,0)</f>
        <v>0</v>
      </c>
      <c r="BI545" s="101">
        <f>IF(N545="nulová",J545,0)</f>
        <v>0</v>
      </c>
      <c r="BJ545" s="18" t="s">
        <v>25</v>
      </c>
      <c r="BK545" s="101">
        <f>ROUND(I545*H545,2)</f>
        <v>0</v>
      </c>
      <c r="BL545" s="18" t="s">
        <v>203</v>
      </c>
      <c r="BM545" s="195" t="s">
        <v>3218</v>
      </c>
    </row>
    <row r="546" spans="1:65" s="13" customFormat="1" ht="11.25">
      <c r="B546" s="196"/>
      <c r="D546" s="197" t="s">
        <v>205</v>
      </c>
      <c r="E546" s="198" t="s">
        <v>1</v>
      </c>
      <c r="F546" s="199" t="s">
        <v>3003</v>
      </c>
      <c r="H546" s="200">
        <v>5</v>
      </c>
      <c r="I546" s="201"/>
      <c r="L546" s="196"/>
      <c r="M546" s="202"/>
      <c r="N546" s="203"/>
      <c r="O546" s="203"/>
      <c r="P546" s="203"/>
      <c r="Q546" s="203"/>
      <c r="R546" s="203"/>
      <c r="S546" s="203"/>
      <c r="T546" s="204"/>
      <c r="AT546" s="198" t="s">
        <v>205</v>
      </c>
      <c r="AU546" s="198" t="s">
        <v>94</v>
      </c>
      <c r="AV546" s="13" t="s">
        <v>94</v>
      </c>
      <c r="AW546" s="13" t="s">
        <v>38</v>
      </c>
      <c r="AX546" s="13" t="s">
        <v>25</v>
      </c>
      <c r="AY546" s="198" t="s">
        <v>196</v>
      </c>
    </row>
    <row r="547" spans="1:65" s="2" customFormat="1" ht="16.5" customHeight="1">
      <c r="A547" s="35"/>
      <c r="B547" s="153"/>
      <c r="C547" s="184" t="s">
        <v>729</v>
      </c>
      <c r="D547" s="184" t="s">
        <v>198</v>
      </c>
      <c r="E547" s="185" t="s">
        <v>1453</v>
      </c>
      <c r="F547" s="186" t="s">
        <v>1454</v>
      </c>
      <c r="G547" s="187" t="s">
        <v>327</v>
      </c>
      <c r="H547" s="188">
        <v>22.890999999999998</v>
      </c>
      <c r="I547" s="189"/>
      <c r="J547" s="190">
        <f>ROUND(I547*H547,2)</f>
        <v>0</v>
      </c>
      <c r="K547" s="186" t="s">
        <v>202</v>
      </c>
      <c r="L547" s="36"/>
      <c r="M547" s="191" t="s">
        <v>1</v>
      </c>
      <c r="N547" s="192" t="s">
        <v>50</v>
      </c>
      <c r="O547" s="61"/>
      <c r="P547" s="193">
        <f>O547*H547</f>
        <v>0</v>
      </c>
      <c r="Q547" s="193">
        <v>0</v>
      </c>
      <c r="R547" s="193">
        <f>Q547*H547</f>
        <v>0</v>
      </c>
      <c r="S547" s="193">
        <v>0</v>
      </c>
      <c r="T547" s="194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195" t="s">
        <v>203</v>
      </c>
      <c r="AT547" s="195" t="s">
        <v>198</v>
      </c>
      <c r="AU547" s="195" t="s">
        <v>94</v>
      </c>
      <c r="AY547" s="18" t="s">
        <v>196</v>
      </c>
      <c r="BE547" s="101">
        <f>IF(N547="základní",J547,0)</f>
        <v>0</v>
      </c>
      <c r="BF547" s="101">
        <f>IF(N547="snížená",J547,0)</f>
        <v>0</v>
      </c>
      <c r="BG547" s="101">
        <f>IF(N547="zákl. přenesená",J547,0)</f>
        <v>0</v>
      </c>
      <c r="BH547" s="101">
        <f>IF(N547="sníž. přenesená",J547,0)</f>
        <v>0</v>
      </c>
      <c r="BI547" s="101">
        <f>IF(N547="nulová",J547,0)</f>
        <v>0</v>
      </c>
      <c r="BJ547" s="18" t="s">
        <v>25</v>
      </c>
      <c r="BK547" s="101">
        <f>ROUND(I547*H547,2)</f>
        <v>0</v>
      </c>
      <c r="BL547" s="18" t="s">
        <v>203</v>
      </c>
      <c r="BM547" s="195" t="s">
        <v>1503</v>
      </c>
    </row>
    <row r="548" spans="1:65" s="14" customFormat="1" ht="11.25">
      <c r="B548" s="205"/>
      <c r="D548" s="197" t="s">
        <v>205</v>
      </c>
      <c r="E548" s="206" t="s">
        <v>1</v>
      </c>
      <c r="F548" s="207" t="s">
        <v>1504</v>
      </c>
      <c r="H548" s="206" t="s">
        <v>1</v>
      </c>
      <c r="I548" s="208"/>
      <c r="L548" s="205"/>
      <c r="M548" s="209"/>
      <c r="N548" s="210"/>
      <c r="O548" s="210"/>
      <c r="P548" s="210"/>
      <c r="Q548" s="210"/>
      <c r="R548" s="210"/>
      <c r="S548" s="210"/>
      <c r="T548" s="211"/>
      <c r="AT548" s="206" t="s">
        <v>205</v>
      </c>
      <c r="AU548" s="206" t="s">
        <v>94</v>
      </c>
      <c r="AV548" s="14" t="s">
        <v>25</v>
      </c>
      <c r="AW548" s="14" t="s">
        <v>38</v>
      </c>
      <c r="AX548" s="14" t="s">
        <v>84</v>
      </c>
      <c r="AY548" s="206" t="s">
        <v>196</v>
      </c>
    </row>
    <row r="549" spans="1:65" s="13" customFormat="1" ht="11.25">
      <c r="B549" s="196"/>
      <c r="D549" s="197" t="s">
        <v>205</v>
      </c>
      <c r="E549" s="198" t="s">
        <v>1</v>
      </c>
      <c r="F549" s="199" t="s">
        <v>1505</v>
      </c>
      <c r="H549" s="200">
        <v>9.8000000000000007</v>
      </c>
      <c r="I549" s="201"/>
      <c r="L549" s="196"/>
      <c r="M549" s="202"/>
      <c r="N549" s="203"/>
      <c r="O549" s="203"/>
      <c r="P549" s="203"/>
      <c r="Q549" s="203"/>
      <c r="R549" s="203"/>
      <c r="S549" s="203"/>
      <c r="T549" s="204"/>
      <c r="AT549" s="198" t="s">
        <v>205</v>
      </c>
      <c r="AU549" s="198" t="s">
        <v>94</v>
      </c>
      <c r="AV549" s="13" t="s">
        <v>94</v>
      </c>
      <c r="AW549" s="13" t="s">
        <v>38</v>
      </c>
      <c r="AX549" s="13" t="s">
        <v>84</v>
      </c>
      <c r="AY549" s="198" t="s">
        <v>196</v>
      </c>
    </row>
    <row r="550" spans="1:65" s="13" customFormat="1" ht="11.25">
      <c r="B550" s="196"/>
      <c r="D550" s="197" t="s">
        <v>205</v>
      </c>
      <c r="E550" s="198" t="s">
        <v>1</v>
      </c>
      <c r="F550" s="199" t="s">
        <v>1506</v>
      </c>
      <c r="H550" s="200">
        <v>12.090999999999999</v>
      </c>
      <c r="I550" s="201"/>
      <c r="L550" s="196"/>
      <c r="M550" s="202"/>
      <c r="N550" s="203"/>
      <c r="O550" s="203"/>
      <c r="P550" s="203"/>
      <c r="Q550" s="203"/>
      <c r="R550" s="203"/>
      <c r="S550" s="203"/>
      <c r="T550" s="204"/>
      <c r="AT550" s="198" t="s">
        <v>205</v>
      </c>
      <c r="AU550" s="198" t="s">
        <v>94</v>
      </c>
      <c r="AV550" s="13" t="s">
        <v>94</v>
      </c>
      <c r="AW550" s="13" t="s">
        <v>38</v>
      </c>
      <c r="AX550" s="13" t="s">
        <v>84</v>
      </c>
      <c r="AY550" s="198" t="s">
        <v>196</v>
      </c>
    </row>
    <row r="551" spans="1:65" s="13" customFormat="1" ht="11.25">
      <c r="B551" s="196"/>
      <c r="D551" s="197" t="s">
        <v>205</v>
      </c>
      <c r="E551" s="198" t="s">
        <v>1</v>
      </c>
      <c r="F551" s="199" t="s">
        <v>3219</v>
      </c>
      <c r="H551" s="200">
        <v>1</v>
      </c>
      <c r="I551" s="201"/>
      <c r="L551" s="196"/>
      <c r="M551" s="202"/>
      <c r="N551" s="203"/>
      <c r="O551" s="203"/>
      <c r="P551" s="203"/>
      <c r="Q551" s="203"/>
      <c r="R551" s="203"/>
      <c r="S551" s="203"/>
      <c r="T551" s="204"/>
      <c r="AT551" s="198" t="s">
        <v>205</v>
      </c>
      <c r="AU551" s="198" t="s">
        <v>94</v>
      </c>
      <c r="AV551" s="13" t="s">
        <v>94</v>
      </c>
      <c r="AW551" s="13" t="s">
        <v>38</v>
      </c>
      <c r="AX551" s="13" t="s">
        <v>84</v>
      </c>
      <c r="AY551" s="198" t="s">
        <v>196</v>
      </c>
    </row>
    <row r="552" spans="1:65" s="15" customFormat="1" ht="11.25">
      <c r="B552" s="212"/>
      <c r="D552" s="197" t="s">
        <v>205</v>
      </c>
      <c r="E552" s="213" t="s">
        <v>1</v>
      </c>
      <c r="F552" s="214" t="s">
        <v>225</v>
      </c>
      <c r="H552" s="215">
        <v>22.890999999999998</v>
      </c>
      <c r="I552" s="216"/>
      <c r="L552" s="212"/>
      <c r="M552" s="217"/>
      <c r="N552" s="218"/>
      <c r="O552" s="218"/>
      <c r="P552" s="218"/>
      <c r="Q552" s="218"/>
      <c r="R552" s="218"/>
      <c r="S552" s="218"/>
      <c r="T552" s="219"/>
      <c r="AT552" s="213" t="s">
        <v>205</v>
      </c>
      <c r="AU552" s="213" t="s">
        <v>94</v>
      </c>
      <c r="AV552" s="15" t="s">
        <v>203</v>
      </c>
      <c r="AW552" s="15" t="s">
        <v>38</v>
      </c>
      <c r="AX552" s="15" t="s">
        <v>25</v>
      </c>
      <c r="AY552" s="213" t="s">
        <v>196</v>
      </c>
    </row>
    <row r="553" spans="1:65" s="2" customFormat="1" ht="16.5" customHeight="1">
      <c r="A553" s="35"/>
      <c r="B553" s="153"/>
      <c r="C553" s="184" t="s">
        <v>734</v>
      </c>
      <c r="D553" s="184" t="s">
        <v>198</v>
      </c>
      <c r="E553" s="185" t="s">
        <v>510</v>
      </c>
      <c r="F553" s="186" t="s">
        <v>511</v>
      </c>
      <c r="G553" s="187" t="s">
        <v>327</v>
      </c>
      <c r="H553" s="188">
        <v>22.890999999999998</v>
      </c>
      <c r="I553" s="189"/>
      <c r="J553" s="190">
        <f>ROUND(I553*H553,2)</f>
        <v>0</v>
      </c>
      <c r="K553" s="186" t="s">
        <v>202</v>
      </c>
      <c r="L553" s="36"/>
      <c r="M553" s="191" t="s">
        <v>1</v>
      </c>
      <c r="N553" s="192" t="s">
        <v>50</v>
      </c>
      <c r="O553" s="61"/>
      <c r="P553" s="193">
        <f>O553*H553</f>
        <v>0</v>
      </c>
      <c r="Q553" s="193">
        <v>0</v>
      </c>
      <c r="R553" s="193">
        <f>Q553*H553</f>
        <v>0</v>
      </c>
      <c r="S553" s="193">
        <v>0</v>
      </c>
      <c r="T553" s="194">
        <f>S553*H553</f>
        <v>0</v>
      </c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R553" s="195" t="s">
        <v>203</v>
      </c>
      <c r="AT553" s="195" t="s">
        <v>198</v>
      </c>
      <c r="AU553" s="195" t="s">
        <v>94</v>
      </c>
      <c r="AY553" s="18" t="s">
        <v>196</v>
      </c>
      <c r="BE553" s="101">
        <f>IF(N553="základní",J553,0)</f>
        <v>0</v>
      </c>
      <c r="BF553" s="101">
        <f>IF(N553="snížená",J553,0)</f>
        <v>0</v>
      </c>
      <c r="BG553" s="101">
        <f>IF(N553="zákl. přenesená",J553,0)</f>
        <v>0</v>
      </c>
      <c r="BH553" s="101">
        <f>IF(N553="sníž. přenesená",J553,0)</f>
        <v>0</v>
      </c>
      <c r="BI553" s="101">
        <f>IF(N553="nulová",J553,0)</f>
        <v>0</v>
      </c>
      <c r="BJ553" s="18" t="s">
        <v>25</v>
      </c>
      <c r="BK553" s="101">
        <f>ROUND(I553*H553,2)</f>
        <v>0</v>
      </c>
      <c r="BL553" s="18" t="s">
        <v>203</v>
      </c>
      <c r="BM553" s="195" t="s">
        <v>1508</v>
      </c>
    </row>
    <row r="554" spans="1:65" s="2" customFormat="1" ht="16.5" customHeight="1">
      <c r="A554" s="35"/>
      <c r="B554" s="153"/>
      <c r="C554" s="184" t="s">
        <v>739</v>
      </c>
      <c r="D554" s="184" t="s">
        <v>198</v>
      </c>
      <c r="E554" s="185" t="s">
        <v>1509</v>
      </c>
      <c r="F554" s="186" t="s">
        <v>1510</v>
      </c>
      <c r="G554" s="187" t="s">
        <v>201</v>
      </c>
      <c r="H554" s="188">
        <v>4</v>
      </c>
      <c r="I554" s="189"/>
      <c r="J554" s="190">
        <f>ROUND(I554*H554,2)</f>
        <v>0</v>
      </c>
      <c r="K554" s="186" t="s">
        <v>202</v>
      </c>
      <c r="L554" s="36"/>
      <c r="M554" s="191" t="s">
        <v>1</v>
      </c>
      <c r="N554" s="192" t="s">
        <v>50</v>
      </c>
      <c r="O554" s="61"/>
      <c r="P554" s="193">
        <f>O554*H554</f>
        <v>0</v>
      </c>
      <c r="Q554" s="193">
        <v>0.10362</v>
      </c>
      <c r="R554" s="193">
        <f>Q554*H554</f>
        <v>0.41448000000000002</v>
      </c>
      <c r="S554" s="193">
        <v>0</v>
      </c>
      <c r="T554" s="194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5" t="s">
        <v>203</v>
      </c>
      <c r="AT554" s="195" t="s">
        <v>198</v>
      </c>
      <c r="AU554" s="195" t="s">
        <v>94</v>
      </c>
      <c r="AY554" s="18" t="s">
        <v>196</v>
      </c>
      <c r="BE554" s="101">
        <f>IF(N554="základní",J554,0)</f>
        <v>0</v>
      </c>
      <c r="BF554" s="101">
        <f>IF(N554="snížená",J554,0)</f>
        <v>0</v>
      </c>
      <c r="BG554" s="101">
        <f>IF(N554="zákl. přenesená",J554,0)</f>
        <v>0</v>
      </c>
      <c r="BH554" s="101">
        <f>IF(N554="sníž. přenesená",J554,0)</f>
        <v>0</v>
      </c>
      <c r="BI554" s="101">
        <f>IF(N554="nulová",J554,0)</f>
        <v>0</v>
      </c>
      <c r="BJ554" s="18" t="s">
        <v>25</v>
      </c>
      <c r="BK554" s="101">
        <f>ROUND(I554*H554,2)</f>
        <v>0</v>
      </c>
      <c r="BL554" s="18" t="s">
        <v>203</v>
      </c>
      <c r="BM554" s="195" t="s">
        <v>1511</v>
      </c>
    </row>
    <row r="555" spans="1:65" s="13" customFormat="1" ht="11.25">
      <c r="B555" s="196"/>
      <c r="D555" s="197" t="s">
        <v>205</v>
      </c>
      <c r="E555" s="198" t="s">
        <v>1</v>
      </c>
      <c r="F555" s="199" t="s">
        <v>1071</v>
      </c>
      <c r="H555" s="200">
        <v>4</v>
      </c>
      <c r="I555" s="201"/>
      <c r="L555" s="196"/>
      <c r="M555" s="202"/>
      <c r="N555" s="203"/>
      <c r="O555" s="203"/>
      <c r="P555" s="203"/>
      <c r="Q555" s="203"/>
      <c r="R555" s="203"/>
      <c r="S555" s="203"/>
      <c r="T555" s="204"/>
      <c r="AT555" s="198" t="s">
        <v>205</v>
      </c>
      <c r="AU555" s="198" t="s">
        <v>94</v>
      </c>
      <c r="AV555" s="13" t="s">
        <v>94</v>
      </c>
      <c r="AW555" s="13" t="s">
        <v>38</v>
      </c>
      <c r="AX555" s="13" t="s">
        <v>25</v>
      </c>
      <c r="AY555" s="198" t="s">
        <v>196</v>
      </c>
    </row>
    <row r="556" spans="1:65" s="2" customFormat="1" ht="16.5" customHeight="1">
      <c r="A556" s="35"/>
      <c r="B556" s="153"/>
      <c r="C556" s="184" t="s">
        <v>743</v>
      </c>
      <c r="D556" s="184" t="s">
        <v>198</v>
      </c>
      <c r="E556" s="185" t="s">
        <v>1512</v>
      </c>
      <c r="F556" s="186" t="s">
        <v>1513</v>
      </c>
      <c r="G556" s="187" t="s">
        <v>201</v>
      </c>
      <c r="H556" s="188">
        <v>76.254999999999995</v>
      </c>
      <c r="I556" s="189"/>
      <c r="J556" s="190">
        <f>ROUND(I556*H556,2)</f>
        <v>0</v>
      </c>
      <c r="K556" s="186" t="s">
        <v>202</v>
      </c>
      <c r="L556" s="36"/>
      <c r="M556" s="191" t="s">
        <v>1</v>
      </c>
      <c r="N556" s="192" t="s">
        <v>50</v>
      </c>
      <c r="O556" s="61"/>
      <c r="P556" s="193">
        <f>O556*H556</f>
        <v>0</v>
      </c>
      <c r="Q556" s="193">
        <v>0.10100000000000001</v>
      </c>
      <c r="R556" s="193">
        <f>Q556*H556</f>
        <v>7.7017550000000004</v>
      </c>
      <c r="S556" s="193">
        <v>0</v>
      </c>
      <c r="T556" s="194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5" t="s">
        <v>203</v>
      </c>
      <c r="AT556" s="195" t="s">
        <v>198</v>
      </c>
      <c r="AU556" s="195" t="s">
        <v>94</v>
      </c>
      <c r="AY556" s="18" t="s">
        <v>196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25</v>
      </c>
      <c r="BK556" s="101">
        <f>ROUND(I556*H556,2)</f>
        <v>0</v>
      </c>
      <c r="BL556" s="18" t="s">
        <v>203</v>
      </c>
      <c r="BM556" s="195" t="s">
        <v>1514</v>
      </c>
    </row>
    <row r="557" spans="1:65" s="14" customFormat="1" ht="11.25">
      <c r="B557" s="205"/>
      <c r="D557" s="197" t="s">
        <v>205</v>
      </c>
      <c r="E557" s="206" t="s">
        <v>1</v>
      </c>
      <c r="F557" s="207" t="s">
        <v>1496</v>
      </c>
      <c r="H557" s="206" t="s">
        <v>1</v>
      </c>
      <c r="I557" s="208"/>
      <c r="L557" s="205"/>
      <c r="M557" s="209"/>
      <c r="N557" s="210"/>
      <c r="O557" s="210"/>
      <c r="P557" s="210"/>
      <c r="Q557" s="210"/>
      <c r="R557" s="210"/>
      <c r="S557" s="210"/>
      <c r="T557" s="211"/>
      <c r="AT557" s="206" t="s">
        <v>205</v>
      </c>
      <c r="AU557" s="206" t="s">
        <v>94</v>
      </c>
      <c r="AV557" s="14" t="s">
        <v>25</v>
      </c>
      <c r="AW557" s="14" t="s">
        <v>38</v>
      </c>
      <c r="AX557" s="14" t="s">
        <v>84</v>
      </c>
      <c r="AY557" s="206" t="s">
        <v>196</v>
      </c>
    </row>
    <row r="558" spans="1:65" s="13" customFormat="1" ht="11.25">
      <c r="B558" s="196"/>
      <c r="D558" s="197" t="s">
        <v>205</v>
      </c>
      <c r="E558" s="198" t="s">
        <v>1</v>
      </c>
      <c r="F558" s="199" t="s">
        <v>1154</v>
      </c>
      <c r="H558" s="200">
        <v>50.04</v>
      </c>
      <c r="I558" s="201"/>
      <c r="L558" s="196"/>
      <c r="M558" s="202"/>
      <c r="N558" s="203"/>
      <c r="O558" s="203"/>
      <c r="P558" s="203"/>
      <c r="Q558" s="203"/>
      <c r="R558" s="203"/>
      <c r="S558" s="203"/>
      <c r="T558" s="204"/>
      <c r="AT558" s="198" t="s">
        <v>205</v>
      </c>
      <c r="AU558" s="198" t="s">
        <v>94</v>
      </c>
      <c r="AV558" s="13" t="s">
        <v>94</v>
      </c>
      <c r="AW558" s="13" t="s">
        <v>38</v>
      </c>
      <c r="AX558" s="13" t="s">
        <v>84</v>
      </c>
      <c r="AY558" s="198" t="s">
        <v>196</v>
      </c>
    </row>
    <row r="559" spans="1:65" s="13" customFormat="1" ht="11.25">
      <c r="B559" s="196"/>
      <c r="D559" s="197" t="s">
        <v>205</v>
      </c>
      <c r="E559" s="198" t="s">
        <v>1</v>
      </c>
      <c r="F559" s="199" t="s">
        <v>1155</v>
      </c>
      <c r="H559" s="200">
        <v>16.574999999999999</v>
      </c>
      <c r="I559" s="201"/>
      <c r="L559" s="196"/>
      <c r="M559" s="202"/>
      <c r="N559" s="203"/>
      <c r="O559" s="203"/>
      <c r="P559" s="203"/>
      <c r="Q559" s="203"/>
      <c r="R559" s="203"/>
      <c r="S559" s="203"/>
      <c r="T559" s="204"/>
      <c r="AT559" s="198" t="s">
        <v>205</v>
      </c>
      <c r="AU559" s="198" t="s">
        <v>94</v>
      </c>
      <c r="AV559" s="13" t="s">
        <v>94</v>
      </c>
      <c r="AW559" s="13" t="s">
        <v>38</v>
      </c>
      <c r="AX559" s="13" t="s">
        <v>84</v>
      </c>
      <c r="AY559" s="198" t="s">
        <v>196</v>
      </c>
    </row>
    <row r="560" spans="1:65" s="13" customFormat="1" ht="11.25">
      <c r="B560" s="196"/>
      <c r="D560" s="197" t="s">
        <v>205</v>
      </c>
      <c r="E560" s="198" t="s">
        <v>1</v>
      </c>
      <c r="F560" s="199" t="s">
        <v>3026</v>
      </c>
      <c r="H560" s="200">
        <v>1</v>
      </c>
      <c r="I560" s="201"/>
      <c r="L560" s="196"/>
      <c r="M560" s="202"/>
      <c r="N560" s="203"/>
      <c r="O560" s="203"/>
      <c r="P560" s="203"/>
      <c r="Q560" s="203"/>
      <c r="R560" s="203"/>
      <c r="S560" s="203"/>
      <c r="T560" s="204"/>
      <c r="AT560" s="198" t="s">
        <v>205</v>
      </c>
      <c r="AU560" s="198" t="s">
        <v>94</v>
      </c>
      <c r="AV560" s="13" t="s">
        <v>94</v>
      </c>
      <c r="AW560" s="13" t="s">
        <v>38</v>
      </c>
      <c r="AX560" s="13" t="s">
        <v>84</v>
      </c>
      <c r="AY560" s="198" t="s">
        <v>196</v>
      </c>
    </row>
    <row r="561" spans="1:65" s="13" customFormat="1" ht="11.25">
      <c r="B561" s="196"/>
      <c r="D561" s="197" t="s">
        <v>205</v>
      </c>
      <c r="E561" s="198" t="s">
        <v>1</v>
      </c>
      <c r="F561" s="199" t="s">
        <v>3027</v>
      </c>
      <c r="H561" s="200">
        <v>1.44</v>
      </c>
      <c r="I561" s="201"/>
      <c r="L561" s="196"/>
      <c r="M561" s="202"/>
      <c r="N561" s="203"/>
      <c r="O561" s="203"/>
      <c r="P561" s="203"/>
      <c r="Q561" s="203"/>
      <c r="R561" s="203"/>
      <c r="S561" s="203"/>
      <c r="T561" s="204"/>
      <c r="AT561" s="198" t="s">
        <v>205</v>
      </c>
      <c r="AU561" s="198" t="s">
        <v>94</v>
      </c>
      <c r="AV561" s="13" t="s">
        <v>94</v>
      </c>
      <c r="AW561" s="13" t="s">
        <v>38</v>
      </c>
      <c r="AX561" s="13" t="s">
        <v>84</v>
      </c>
      <c r="AY561" s="198" t="s">
        <v>196</v>
      </c>
    </row>
    <row r="562" spans="1:65" s="13" customFormat="1" ht="11.25">
      <c r="B562" s="196"/>
      <c r="D562" s="197" t="s">
        <v>205</v>
      </c>
      <c r="E562" s="198" t="s">
        <v>1</v>
      </c>
      <c r="F562" s="199" t="s">
        <v>3028</v>
      </c>
      <c r="H562" s="200">
        <v>7.2</v>
      </c>
      <c r="I562" s="201"/>
      <c r="L562" s="196"/>
      <c r="M562" s="202"/>
      <c r="N562" s="203"/>
      <c r="O562" s="203"/>
      <c r="P562" s="203"/>
      <c r="Q562" s="203"/>
      <c r="R562" s="203"/>
      <c r="S562" s="203"/>
      <c r="T562" s="204"/>
      <c r="AT562" s="198" t="s">
        <v>205</v>
      </c>
      <c r="AU562" s="198" t="s">
        <v>94</v>
      </c>
      <c r="AV562" s="13" t="s">
        <v>94</v>
      </c>
      <c r="AW562" s="13" t="s">
        <v>38</v>
      </c>
      <c r="AX562" s="13" t="s">
        <v>84</v>
      </c>
      <c r="AY562" s="198" t="s">
        <v>196</v>
      </c>
    </row>
    <row r="563" spans="1:65" s="15" customFormat="1" ht="11.25">
      <c r="B563" s="212"/>
      <c r="D563" s="197" t="s">
        <v>205</v>
      </c>
      <c r="E563" s="213" t="s">
        <v>1</v>
      </c>
      <c r="F563" s="214" t="s">
        <v>225</v>
      </c>
      <c r="H563" s="215">
        <v>76.254999999999995</v>
      </c>
      <c r="I563" s="216"/>
      <c r="L563" s="212"/>
      <c r="M563" s="217"/>
      <c r="N563" s="218"/>
      <c r="O563" s="218"/>
      <c r="P563" s="218"/>
      <c r="Q563" s="218"/>
      <c r="R563" s="218"/>
      <c r="S563" s="218"/>
      <c r="T563" s="219"/>
      <c r="AT563" s="213" t="s">
        <v>205</v>
      </c>
      <c r="AU563" s="213" t="s">
        <v>94</v>
      </c>
      <c r="AV563" s="15" t="s">
        <v>203</v>
      </c>
      <c r="AW563" s="15" t="s">
        <v>38</v>
      </c>
      <c r="AX563" s="15" t="s">
        <v>25</v>
      </c>
      <c r="AY563" s="213" t="s">
        <v>196</v>
      </c>
    </row>
    <row r="564" spans="1:65" s="2" customFormat="1" ht="16.5" customHeight="1">
      <c r="A564" s="35"/>
      <c r="B564" s="153"/>
      <c r="C564" s="184" t="s">
        <v>748</v>
      </c>
      <c r="D564" s="184" t="s">
        <v>198</v>
      </c>
      <c r="E564" s="185" t="s">
        <v>3220</v>
      </c>
      <c r="F564" s="186" t="s">
        <v>3221</v>
      </c>
      <c r="G564" s="187" t="s">
        <v>201</v>
      </c>
      <c r="H564" s="188">
        <v>0.16</v>
      </c>
      <c r="I564" s="189"/>
      <c r="J564" s="190">
        <f>ROUND(I564*H564,2)</f>
        <v>0</v>
      </c>
      <c r="K564" s="186" t="s">
        <v>202</v>
      </c>
      <c r="L564" s="36"/>
      <c r="M564" s="191" t="s">
        <v>1</v>
      </c>
      <c r="N564" s="192" t="s">
        <v>50</v>
      </c>
      <c r="O564" s="61"/>
      <c r="P564" s="193">
        <f>O564*H564</f>
        <v>0</v>
      </c>
      <c r="Q564" s="193">
        <v>0.10100000000000001</v>
      </c>
      <c r="R564" s="193">
        <f>Q564*H564</f>
        <v>1.6160000000000001E-2</v>
      </c>
      <c r="S564" s="193">
        <v>0</v>
      </c>
      <c r="T564" s="194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95" t="s">
        <v>203</v>
      </c>
      <c r="AT564" s="195" t="s">
        <v>198</v>
      </c>
      <c r="AU564" s="195" t="s">
        <v>94</v>
      </c>
      <c r="AY564" s="18" t="s">
        <v>196</v>
      </c>
      <c r="BE564" s="101">
        <f>IF(N564="základní",J564,0)</f>
        <v>0</v>
      </c>
      <c r="BF564" s="101">
        <f>IF(N564="snížená",J564,0)</f>
        <v>0</v>
      </c>
      <c r="BG564" s="101">
        <f>IF(N564="zákl. přenesená",J564,0)</f>
        <v>0</v>
      </c>
      <c r="BH564" s="101">
        <f>IF(N564="sníž. přenesená",J564,0)</f>
        <v>0</v>
      </c>
      <c r="BI564" s="101">
        <f>IF(N564="nulová",J564,0)</f>
        <v>0</v>
      </c>
      <c r="BJ564" s="18" t="s">
        <v>25</v>
      </c>
      <c r="BK564" s="101">
        <f>ROUND(I564*H564,2)</f>
        <v>0</v>
      </c>
      <c r="BL564" s="18" t="s">
        <v>203</v>
      </c>
      <c r="BM564" s="195" t="s">
        <v>1518</v>
      </c>
    </row>
    <row r="565" spans="1:65" s="13" customFormat="1" ht="11.25">
      <c r="B565" s="196"/>
      <c r="D565" s="197" t="s">
        <v>205</v>
      </c>
      <c r="E565" s="198" t="s">
        <v>1</v>
      </c>
      <c r="F565" s="199" t="s">
        <v>2989</v>
      </c>
      <c r="H565" s="200">
        <v>0.16</v>
      </c>
      <c r="I565" s="201"/>
      <c r="L565" s="196"/>
      <c r="M565" s="202"/>
      <c r="N565" s="203"/>
      <c r="O565" s="203"/>
      <c r="P565" s="203"/>
      <c r="Q565" s="203"/>
      <c r="R565" s="203"/>
      <c r="S565" s="203"/>
      <c r="T565" s="204"/>
      <c r="AT565" s="198" t="s">
        <v>205</v>
      </c>
      <c r="AU565" s="198" t="s">
        <v>94</v>
      </c>
      <c r="AV565" s="13" t="s">
        <v>94</v>
      </c>
      <c r="AW565" s="13" t="s">
        <v>38</v>
      </c>
      <c r="AX565" s="13" t="s">
        <v>25</v>
      </c>
      <c r="AY565" s="198" t="s">
        <v>196</v>
      </c>
    </row>
    <row r="566" spans="1:65" s="2" customFormat="1" ht="16.5" customHeight="1">
      <c r="A566" s="35"/>
      <c r="B566" s="153"/>
      <c r="C566" s="184" t="s">
        <v>753</v>
      </c>
      <c r="D566" s="184" t="s">
        <v>198</v>
      </c>
      <c r="E566" s="185" t="s">
        <v>1519</v>
      </c>
      <c r="F566" s="186" t="s">
        <v>1520</v>
      </c>
      <c r="G566" s="187" t="s">
        <v>201</v>
      </c>
      <c r="H566" s="188">
        <v>9</v>
      </c>
      <c r="I566" s="189"/>
      <c r="J566" s="190">
        <f>ROUND(I566*H566,2)</f>
        <v>0</v>
      </c>
      <c r="K566" s="186" t="s">
        <v>202</v>
      </c>
      <c r="L566" s="36"/>
      <c r="M566" s="191" t="s">
        <v>1</v>
      </c>
      <c r="N566" s="192" t="s">
        <v>50</v>
      </c>
      <c r="O566" s="61"/>
      <c r="P566" s="193">
        <f>O566*H566</f>
        <v>0</v>
      </c>
      <c r="Q566" s="193">
        <v>0.36924000000000001</v>
      </c>
      <c r="R566" s="193">
        <f>Q566*H566</f>
        <v>3.3231600000000001</v>
      </c>
      <c r="S566" s="193">
        <v>0</v>
      </c>
      <c r="T566" s="194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195" t="s">
        <v>203</v>
      </c>
      <c r="AT566" s="195" t="s">
        <v>198</v>
      </c>
      <c r="AU566" s="195" t="s">
        <v>94</v>
      </c>
      <c r="AY566" s="18" t="s">
        <v>196</v>
      </c>
      <c r="BE566" s="101">
        <f>IF(N566="základní",J566,0)</f>
        <v>0</v>
      </c>
      <c r="BF566" s="101">
        <f>IF(N566="snížená",J566,0)</f>
        <v>0</v>
      </c>
      <c r="BG566" s="101">
        <f>IF(N566="zákl. přenesená",J566,0)</f>
        <v>0</v>
      </c>
      <c r="BH566" s="101">
        <f>IF(N566="sníž. přenesená",J566,0)</f>
        <v>0</v>
      </c>
      <c r="BI566" s="101">
        <f>IF(N566="nulová",J566,0)</f>
        <v>0</v>
      </c>
      <c r="BJ566" s="18" t="s">
        <v>25</v>
      </c>
      <c r="BK566" s="101">
        <f>ROUND(I566*H566,2)</f>
        <v>0</v>
      </c>
      <c r="BL566" s="18" t="s">
        <v>203</v>
      </c>
      <c r="BM566" s="195" t="s">
        <v>1521</v>
      </c>
    </row>
    <row r="567" spans="1:65" s="13" customFormat="1" ht="11.25">
      <c r="B567" s="196"/>
      <c r="D567" s="197" t="s">
        <v>205</v>
      </c>
      <c r="E567" s="198" t="s">
        <v>1</v>
      </c>
      <c r="F567" s="199" t="s">
        <v>1028</v>
      </c>
      <c r="H567" s="200">
        <v>9</v>
      </c>
      <c r="I567" s="201"/>
      <c r="L567" s="196"/>
      <c r="M567" s="202"/>
      <c r="N567" s="203"/>
      <c r="O567" s="203"/>
      <c r="P567" s="203"/>
      <c r="Q567" s="203"/>
      <c r="R567" s="203"/>
      <c r="S567" s="203"/>
      <c r="T567" s="204"/>
      <c r="AT567" s="198" t="s">
        <v>205</v>
      </c>
      <c r="AU567" s="198" t="s">
        <v>94</v>
      </c>
      <c r="AV567" s="13" t="s">
        <v>94</v>
      </c>
      <c r="AW567" s="13" t="s">
        <v>38</v>
      </c>
      <c r="AX567" s="13" t="s">
        <v>25</v>
      </c>
      <c r="AY567" s="198" t="s">
        <v>196</v>
      </c>
    </row>
    <row r="568" spans="1:65" s="2" customFormat="1" ht="16.5" customHeight="1">
      <c r="A568" s="35"/>
      <c r="B568" s="153"/>
      <c r="C568" s="184" t="s">
        <v>757</v>
      </c>
      <c r="D568" s="184" t="s">
        <v>198</v>
      </c>
      <c r="E568" s="185" t="s">
        <v>1522</v>
      </c>
      <c r="F568" s="186" t="s">
        <v>2228</v>
      </c>
      <c r="G568" s="187" t="s">
        <v>201</v>
      </c>
      <c r="H568" s="188">
        <v>89</v>
      </c>
      <c r="I568" s="189"/>
      <c r="J568" s="190">
        <f>ROUND(I568*H568,2)</f>
        <v>0</v>
      </c>
      <c r="K568" s="186" t="s">
        <v>1</v>
      </c>
      <c r="L568" s="36"/>
      <c r="M568" s="191" t="s">
        <v>1</v>
      </c>
      <c r="N568" s="192" t="s">
        <v>50</v>
      </c>
      <c r="O568" s="61"/>
      <c r="P568" s="193">
        <f>O568*H568</f>
        <v>0</v>
      </c>
      <c r="Q568" s="193">
        <v>0.15826000000000001</v>
      </c>
      <c r="R568" s="193">
        <f>Q568*H568</f>
        <v>14.085140000000001</v>
      </c>
      <c r="S568" s="193">
        <v>0</v>
      </c>
      <c r="T568" s="194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195" t="s">
        <v>203</v>
      </c>
      <c r="AT568" s="195" t="s">
        <v>198</v>
      </c>
      <c r="AU568" s="195" t="s">
        <v>94</v>
      </c>
      <c r="AY568" s="18" t="s">
        <v>196</v>
      </c>
      <c r="BE568" s="101">
        <f>IF(N568="základní",J568,0)</f>
        <v>0</v>
      </c>
      <c r="BF568" s="101">
        <f>IF(N568="snížená",J568,0)</f>
        <v>0</v>
      </c>
      <c r="BG568" s="101">
        <f>IF(N568="zákl. přenesená",J568,0)</f>
        <v>0</v>
      </c>
      <c r="BH568" s="101">
        <f>IF(N568="sníž. přenesená",J568,0)</f>
        <v>0</v>
      </c>
      <c r="BI568" s="101">
        <f>IF(N568="nulová",J568,0)</f>
        <v>0</v>
      </c>
      <c r="BJ568" s="18" t="s">
        <v>25</v>
      </c>
      <c r="BK568" s="101">
        <f>ROUND(I568*H568,2)</f>
        <v>0</v>
      </c>
      <c r="BL568" s="18" t="s">
        <v>203</v>
      </c>
      <c r="BM568" s="195" t="s">
        <v>1524</v>
      </c>
    </row>
    <row r="569" spans="1:65" s="14" customFormat="1" ht="11.25">
      <c r="B569" s="205"/>
      <c r="D569" s="197" t="s">
        <v>205</v>
      </c>
      <c r="E569" s="206" t="s">
        <v>1</v>
      </c>
      <c r="F569" s="207" t="s">
        <v>1525</v>
      </c>
      <c r="H569" s="206" t="s">
        <v>1</v>
      </c>
      <c r="I569" s="208"/>
      <c r="L569" s="205"/>
      <c r="M569" s="209"/>
      <c r="N569" s="210"/>
      <c r="O569" s="210"/>
      <c r="P569" s="210"/>
      <c r="Q569" s="210"/>
      <c r="R569" s="210"/>
      <c r="S569" s="210"/>
      <c r="T569" s="211"/>
      <c r="AT569" s="206" t="s">
        <v>205</v>
      </c>
      <c r="AU569" s="206" t="s">
        <v>94</v>
      </c>
      <c r="AV569" s="14" t="s">
        <v>25</v>
      </c>
      <c r="AW569" s="14" t="s">
        <v>38</v>
      </c>
      <c r="AX569" s="14" t="s">
        <v>84</v>
      </c>
      <c r="AY569" s="206" t="s">
        <v>196</v>
      </c>
    </row>
    <row r="570" spans="1:65" s="13" customFormat="1" ht="11.25">
      <c r="B570" s="196"/>
      <c r="D570" s="197" t="s">
        <v>205</v>
      </c>
      <c r="E570" s="198" t="s">
        <v>1</v>
      </c>
      <c r="F570" s="199" t="s">
        <v>1048</v>
      </c>
      <c r="H570" s="200">
        <v>89</v>
      </c>
      <c r="I570" s="201"/>
      <c r="L570" s="196"/>
      <c r="M570" s="202"/>
      <c r="N570" s="203"/>
      <c r="O570" s="203"/>
      <c r="P570" s="203"/>
      <c r="Q570" s="203"/>
      <c r="R570" s="203"/>
      <c r="S570" s="203"/>
      <c r="T570" s="204"/>
      <c r="AT570" s="198" t="s">
        <v>205</v>
      </c>
      <c r="AU570" s="198" t="s">
        <v>94</v>
      </c>
      <c r="AV570" s="13" t="s">
        <v>94</v>
      </c>
      <c r="AW570" s="13" t="s">
        <v>38</v>
      </c>
      <c r="AX570" s="13" t="s">
        <v>25</v>
      </c>
      <c r="AY570" s="198" t="s">
        <v>196</v>
      </c>
    </row>
    <row r="571" spans="1:65" s="2" customFormat="1" ht="16.5" customHeight="1">
      <c r="A571" s="35"/>
      <c r="B571" s="153"/>
      <c r="C571" s="184" t="s">
        <v>762</v>
      </c>
      <c r="D571" s="184" t="s">
        <v>198</v>
      </c>
      <c r="E571" s="185" t="s">
        <v>1526</v>
      </c>
      <c r="F571" s="186" t="s">
        <v>1527</v>
      </c>
      <c r="G571" s="187" t="s">
        <v>201</v>
      </c>
      <c r="H571" s="188">
        <v>178</v>
      </c>
      <c r="I571" s="189"/>
      <c r="J571" s="190">
        <f>ROUND(I571*H571,2)</f>
        <v>0</v>
      </c>
      <c r="K571" s="186" t="s">
        <v>202</v>
      </c>
      <c r="L571" s="36"/>
      <c r="M571" s="191" t="s">
        <v>1</v>
      </c>
      <c r="N571" s="192" t="s">
        <v>50</v>
      </c>
      <c r="O571" s="61"/>
      <c r="P571" s="193">
        <f>O571*H571</f>
        <v>0</v>
      </c>
      <c r="Q571" s="193">
        <v>7.1000000000000002E-4</v>
      </c>
      <c r="R571" s="193">
        <f>Q571*H571</f>
        <v>0.12637999999999999</v>
      </c>
      <c r="S571" s="193">
        <v>0</v>
      </c>
      <c r="T571" s="194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95" t="s">
        <v>203</v>
      </c>
      <c r="AT571" s="195" t="s">
        <v>198</v>
      </c>
      <c r="AU571" s="195" t="s">
        <v>94</v>
      </c>
      <c r="AY571" s="18" t="s">
        <v>196</v>
      </c>
      <c r="BE571" s="101">
        <f>IF(N571="základní",J571,0)</f>
        <v>0</v>
      </c>
      <c r="BF571" s="101">
        <f>IF(N571="snížená",J571,0)</f>
        <v>0</v>
      </c>
      <c r="BG571" s="101">
        <f>IF(N571="zákl. přenesená",J571,0)</f>
        <v>0</v>
      </c>
      <c r="BH571" s="101">
        <f>IF(N571="sníž. přenesená",J571,0)</f>
        <v>0</v>
      </c>
      <c r="BI571" s="101">
        <f>IF(N571="nulová",J571,0)</f>
        <v>0</v>
      </c>
      <c r="BJ571" s="18" t="s">
        <v>25</v>
      </c>
      <c r="BK571" s="101">
        <f>ROUND(I571*H571,2)</f>
        <v>0</v>
      </c>
      <c r="BL571" s="18" t="s">
        <v>203</v>
      </c>
      <c r="BM571" s="195" t="s">
        <v>1528</v>
      </c>
    </row>
    <row r="572" spans="1:65" s="13" customFormat="1" ht="11.25">
      <c r="B572" s="196"/>
      <c r="D572" s="197" t="s">
        <v>205</v>
      </c>
      <c r="E572" s="198" t="s">
        <v>1</v>
      </c>
      <c r="F572" s="199" t="s">
        <v>1529</v>
      </c>
      <c r="H572" s="200">
        <v>178</v>
      </c>
      <c r="I572" s="201"/>
      <c r="L572" s="196"/>
      <c r="M572" s="202"/>
      <c r="N572" s="203"/>
      <c r="O572" s="203"/>
      <c r="P572" s="203"/>
      <c r="Q572" s="203"/>
      <c r="R572" s="203"/>
      <c r="S572" s="203"/>
      <c r="T572" s="204"/>
      <c r="AT572" s="198" t="s">
        <v>205</v>
      </c>
      <c r="AU572" s="198" t="s">
        <v>94</v>
      </c>
      <c r="AV572" s="13" t="s">
        <v>94</v>
      </c>
      <c r="AW572" s="13" t="s">
        <v>38</v>
      </c>
      <c r="AX572" s="13" t="s">
        <v>25</v>
      </c>
      <c r="AY572" s="198" t="s">
        <v>196</v>
      </c>
    </row>
    <row r="573" spans="1:65" s="2" customFormat="1" ht="16.5" customHeight="1">
      <c r="A573" s="35"/>
      <c r="B573" s="153"/>
      <c r="C573" s="184" t="s">
        <v>767</v>
      </c>
      <c r="D573" s="184" t="s">
        <v>198</v>
      </c>
      <c r="E573" s="185" t="s">
        <v>1530</v>
      </c>
      <c r="F573" s="186" t="s">
        <v>1531</v>
      </c>
      <c r="G573" s="187" t="s">
        <v>201</v>
      </c>
      <c r="H573" s="188">
        <v>89</v>
      </c>
      <c r="I573" s="189"/>
      <c r="J573" s="190">
        <f>ROUND(I573*H573,2)</f>
        <v>0</v>
      </c>
      <c r="K573" s="186" t="s">
        <v>1</v>
      </c>
      <c r="L573" s="36"/>
      <c r="M573" s="191" t="s">
        <v>1</v>
      </c>
      <c r="N573" s="192" t="s">
        <v>50</v>
      </c>
      <c r="O573" s="61"/>
      <c r="P573" s="193">
        <f>O573*H573</f>
        <v>0</v>
      </c>
      <c r="Q573" s="193">
        <v>7.3440000000000005E-2</v>
      </c>
      <c r="R573" s="193">
        <f>Q573*H573</f>
        <v>6.5361600000000006</v>
      </c>
      <c r="S573" s="193">
        <v>0</v>
      </c>
      <c r="T573" s="194">
        <f>S573*H573</f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R573" s="195" t="s">
        <v>203</v>
      </c>
      <c r="AT573" s="195" t="s">
        <v>198</v>
      </c>
      <c r="AU573" s="195" t="s">
        <v>94</v>
      </c>
      <c r="AY573" s="18" t="s">
        <v>196</v>
      </c>
      <c r="BE573" s="101">
        <f>IF(N573="základní",J573,0)</f>
        <v>0</v>
      </c>
      <c r="BF573" s="101">
        <f>IF(N573="snížená",J573,0)</f>
        <v>0</v>
      </c>
      <c r="BG573" s="101">
        <f>IF(N573="zákl. přenesená",J573,0)</f>
        <v>0</v>
      </c>
      <c r="BH573" s="101">
        <f>IF(N573="sníž. přenesená",J573,0)</f>
        <v>0</v>
      </c>
      <c r="BI573" s="101">
        <f>IF(N573="nulová",J573,0)</f>
        <v>0</v>
      </c>
      <c r="BJ573" s="18" t="s">
        <v>25</v>
      </c>
      <c r="BK573" s="101">
        <f>ROUND(I573*H573,2)</f>
        <v>0</v>
      </c>
      <c r="BL573" s="18" t="s">
        <v>203</v>
      </c>
      <c r="BM573" s="195" t="s">
        <v>1532</v>
      </c>
    </row>
    <row r="574" spans="1:65" s="14" customFormat="1" ht="11.25">
      <c r="B574" s="205"/>
      <c r="D574" s="197" t="s">
        <v>205</v>
      </c>
      <c r="E574" s="206" t="s">
        <v>1</v>
      </c>
      <c r="F574" s="207" t="s">
        <v>1525</v>
      </c>
      <c r="H574" s="206" t="s">
        <v>1</v>
      </c>
      <c r="I574" s="208"/>
      <c r="L574" s="205"/>
      <c r="M574" s="209"/>
      <c r="N574" s="210"/>
      <c r="O574" s="210"/>
      <c r="P574" s="210"/>
      <c r="Q574" s="210"/>
      <c r="R574" s="210"/>
      <c r="S574" s="210"/>
      <c r="T574" s="211"/>
      <c r="AT574" s="206" t="s">
        <v>205</v>
      </c>
      <c r="AU574" s="206" t="s">
        <v>94</v>
      </c>
      <c r="AV574" s="14" t="s">
        <v>25</v>
      </c>
      <c r="AW574" s="14" t="s">
        <v>38</v>
      </c>
      <c r="AX574" s="14" t="s">
        <v>84</v>
      </c>
      <c r="AY574" s="206" t="s">
        <v>196</v>
      </c>
    </row>
    <row r="575" spans="1:65" s="13" customFormat="1" ht="11.25">
      <c r="B575" s="196"/>
      <c r="D575" s="197" t="s">
        <v>205</v>
      </c>
      <c r="E575" s="198" t="s">
        <v>1</v>
      </c>
      <c r="F575" s="199" t="s">
        <v>1048</v>
      </c>
      <c r="H575" s="200">
        <v>89</v>
      </c>
      <c r="I575" s="201"/>
      <c r="L575" s="196"/>
      <c r="M575" s="202"/>
      <c r="N575" s="203"/>
      <c r="O575" s="203"/>
      <c r="P575" s="203"/>
      <c r="Q575" s="203"/>
      <c r="R575" s="203"/>
      <c r="S575" s="203"/>
      <c r="T575" s="204"/>
      <c r="AT575" s="198" t="s">
        <v>205</v>
      </c>
      <c r="AU575" s="198" t="s">
        <v>94</v>
      </c>
      <c r="AV575" s="13" t="s">
        <v>94</v>
      </c>
      <c r="AW575" s="13" t="s">
        <v>38</v>
      </c>
      <c r="AX575" s="13" t="s">
        <v>25</v>
      </c>
      <c r="AY575" s="198" t="s">
        <v>196</v>
      </c>
    </row>
    <row r="576" spans="1:65" s="2" customFormat="1" ht="16.5" customHeight="1">
      <c r="A576" s="35"/>
      <c r="B576" s="153"/>
      <c r="C576" s="184" t="s">
        <v>771</v>
      </c>
      <c r="D576" s="184" t="s">
        <v>198</v>
      </c>
      <c r="E576" s="185" t="s">
        <v>1533</v>
      </c>
      <c r="F576" s="186" t="s">
        <v>1534</v>
      </c>
      <c r="G576" s="187" t="s">
        <v>229</v>
      </c>
      <c r="H576" s="188">
        <v>80</v>
      </c>
      <c r="I576" s="189"/>
      <c r="J576" s="190">
        <f>ROUND(I576*H576,2)</f>
        <v>0</v>
      </c>
      <c r="K576" s="186" t="s">
        <v>202</v>
      </c>
      <c r="L576" s="36"/>
      <c r="M576" s="191" t="s">
        <v>1</v>
      </c>
      <c r="N576" s="192" t="s">
        <v>50</v>
      </c>
      <c r="O576" s="61"/>
      <c r="P576" s="193">
        <f>O576*H576</f>
        <v>0</v>
      </c>
      <c r="Q576" s="193">
        <v>0.20219000000000001</v>
      </c>
      <c r="R576" s="193">
        <f>Q576*H576</f>
        <v>16.1752</v>
      </c>
      <c r="S576" s="193">
        <v>0</v>
      </c>
      <c r="T576" s="194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195" t="s">
        <v>203</v>
      </c>
      <c r="AT576" s="195" t="s">
        <v>198</v>
      </c>
      <c r="AU576" s="195" t="s">
        <v>94</v>
      </c>
      <c r="AY576" s="18" t="s">
        <v>196</v>
      </c>
      <c r="BE576" s="101">
        <f>IF(N576="základní",J576,0)</f>
        <v>0</v>
      </c>
      <c r="BF576" s="101">
        <f>IF(N576="snížená",J576,0)</f>
        <v>0</v>
      </c>
      <c r="BG576" s="101">
        <f>IF(N576="zákl. přenesená",J576,0)</f>
        <v>0</v>
      </c>
      <c r="BH576" s="101">
        <f>IF(N576="sníž. přenesená",J576,0)</f>
        <v>0</v>
      </c>
      <c r="BI576" s="101">
        <f>IF(N576="nulová",J576,0)</f>
        <v>0</v>
      </c>
      <c r="BJ576" s="18" t="s">
        <v>25</v>
      </c>
      <c r="BK576" s="101">
        <f>ROUND(I576*H576,2)</f>
        <v>0</v>
      </c>
      <c r="BL576" s="18" t="s">
        <v>203</v>
      </c>
      <c r="BM576" s="195" t="s">
        <v>1535</v>
      </c>
    </row>
    <row r="577" spans="1:65" s="13" customFormat="1" ht="11.25">
      <c r="B577" s="196"/>
      <c r="D577" s="197" t="s">
        <v>205</v>
      </c>
      <c r="E577" s="198" t="s">
        <v>1</v>
      </c>
      <c r="F577" s="199" t="s">
        <v>1023</v>
      </c>
      <c r="H577" s="200">
        <v>80</v>
      </c>
      <c r="I577" s="201"/>
      <c r="L577" s="196"/>
      <c r="M577" s="202"/>
      <c r="N577" s="203"/>
      <c r="O577" s="203"/>
      <c r="P577" s="203"/>
      <c r="Q577" s="203"/>
      <c r="R577" s="203"/>
      <c r="S577" s="203"/>
      <c r="T577" s="204"/>
      <c r="AT577" s="198" t="s">
        <v>205</v>
      </c>
      <c r="AU577" s="198" t="s">
        <v>94</v>
      </c>
      <c r="AV577" s="13" t="s">
        <v>94</v>
      </c>
      <c r="AW577" s="13" t="s">
        <v>38</v>
      </c>
      <c r="AX577" s="13" t="s">
        <v>25</v>
      </c>
      <c r="AY577" s="198" t="s">
        <v>196</v>
      </c>
    </row>
    <row r="578" spans="1:65" s="2" customFormat="1" ht="16.5" customHeight="1">
      <c r="A578" s="35"/>
      <c r="B578" s="153"/>
      <c r="C578" s="184" t="s">
        <v>776</v>
      </c>
      <c r="D578" s="184" t="s">
        <v>198</v>
      </c>
      <c r="E578" s="185" t="s">
        <v>1536</v>
      </c>
      <c r="F578" s="186" t="s">
        <v>1537</v>
      </c>
      <c r="G578" s="187" t="s">
        <v>229</v>
      </c>
      <c r="H578" s="188">
        <v>20</v>
      </c>
      <c r="I578" s="189"/>
      <c r="J578" s="190">
        <f>ROUND(I578*H578,2)</f>
        <v>0</v>
      </c>
      <c r="K578" s="186" t="s">
        <v>202</v>
      </c>
      <c r="L578" s="36"/>
      <c r="M578" s="191" t="s">
        <v>1</v>
      </c>
      <c r="N578" s="192" t="s">
        <v>50</v>
      </c>
      <c r="O578" s="61"/>
      <c r="P578" s="193">
        <f>O578*H578</f>
        <v>0</v>
      </c>
      <c r="Q578" s="193">
        <v>0.16849</v>
      </c>
      <c r="R578" s="193">
        <f>Q578*H578</f>
        <v>3.3698000000000001</v>
      </c>
      <c r="S578" s="193">
        <v>0</v>
      </c>
      <c r="T578" s="194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95" t="s">
        <v>203</v>
      </c>
      <c r="AT578" s="195" t="s">
        <v>198</v>
      </c>
      <c r="AU578" s="195" t="s">
        <v>94</v>
      </c>
      <c r="AY578" s="18" t="s">
        <v>196</v>
      </c>
      <c r="BE578" s="101">
        <f>IF(N578="základní",J578,0)</f>
        <v>0</v>
      </c>
      <c r="BF578" s="101">
        <f>IF(N578="snížená",J578,0)</f>
        <v>0</v>
      </c>
      <c r="BG578" s="101">
        <f>IF(N578="zákl. přenesená",J578,0)</f>
        <v>0</v>
      </c>
      <c r="BH578" s="101">
        <f>IF(N578="sníž. přenesená",J578,0)</f>
        <v>0</v>
      </c>
      <c r="BI578" s="101">
        <f>IF(N578="nulová",J578,0)</f>
        <v>0</v>
      </c>
      <c r="BJ578" s="18" t="s">
        <v>25</v>
      </c>
      <c r="BK578" s="101">
        <f>ROUND(I578*H578,2)</f>
        <v>0</v>
      </c>
      <c r="BL578" s="18" t="s">
        <v>203</v>
      </c>
      <c r="BM578" s="195" t="s">
        <v>1538</v>
      </c>
    </row>
    <row r="579" spans="1:65" s="13" customFormat="1" ht="11.25">
      <c r="B579" s="196"/>
      <c r="D579" s="197" t="s">
        <v>205</v>
      </c>
      <c r="E579" s="198" t="s">
        <v>1</v>
      </c>
      <c r="F579" s="199" t="s">
        <v>1025</v>
      </c>
      <c r="H579" s="200">
        <v>20</v>
      </c>
      <c r="I579" s="201"/>
      <c r="L579" s="196"/>
      <c r="M579" s="202"/>
      <c r="N579" s="203"/>
      <c r="O579" s="203"/>
      <c r="P579" s="203"/>
      <c r="Q579" s="203"/>
      <c r="R579" s="203"/>
      <c r="S579" s="203"/>
      <c r="T579" s="204"/>
      <c r="AT579" s="198" t="s">
        <v>205</v>
      </c>
      <c r="AU579" s="198" t="s">
        <v>94</v>
      </c>
      <c r="AV579" s="13" t="s">
        <v>94</v>
      </c>
      <c r="AW579" s="13" t="s">
        <v>38</v>
      </c>
      <c r="AX579" s="13" t="s">
        <v>25</v>
      </c>
      <c r="AY579" s="198" t="s">
        <v>196</v>
      </c>
    </row>
    <row r="580" spans="1:65" s="2" customFormat="1" ht="16.5" customHeight="1">
      <c r="A580" s="35"/>
      <c r="B580" s="153"/>
      <c r="C580" s="184" t="s">
        <v>781</v>
      </c>
      <c r="D580" s="184" t="s">
        <v>198</v>
      </c>
      <c r="E580" s="185" t="s">
        <v>1539</v>
      </c>
      <c r="F580" s="186" t="s">
        <v>1540</v>
      </c>
      <c r="G580" s="187" t="s">
        <v>229</v>
      </c>
      <c r="H580" s="188">
        <v>40</v>
      </c>
      <c r="I580" s="189"/>
      <c r="J580" s="190">
        <f>ROUND(I580*H580,2)</f>
        <v>0</v>
      </c>
      <c r="K580" s="186" t="s">
        <v>202</v>
      </c>
      <c r="L580" s="36"/>
      <c r="M580" s="191" t="s">
        <v>1</v>
      </c>
      <c r="N580" s="192" t="s">
        <v>50</v>
      </c>
      <c r="O580" s="61"/>
      <c r="P580" s="193">
        <f>O580*H580</f>
        <v>0</v>
      </c>
      <c r="Q580" s="193">
        <v>0.1295</v>
      </c>
      <c r="R580" s="193">
        <f>Q580*H580</f>
        <v>5.18</v>
      </c>
      <c r="S580" s="193">
        <v>0</v>
      </c>
      <c r="T580" s="194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5" t="s">
        <v>203</v>
      </c>
      <c r="AT580" s="195" t="s">
        <v>198</v>
      </c>
      <c r="AU580" s="195" t="s">
        <v>94</v>
      </c>
      <c r="AY580" s="18" t="s">
        <v>196</v>
      </c>
      <c r="BE580" s="101">
        <f>IF(N580="základní",J580,0)</f>
        <v>0</v>
      </c>
      <c r="BF580" s="101">
        <f>IF(N580="snížená",J580,0)</f>
        <v>0</v>
      </c>
      <c r="BG580" s="101">
        <f>IF(N580="zákl. přenesená",J580,0)</f>
        <v>0</v>
      </c>
      <c r="BH580" s="101">
        <f>IF(N580="sníž. přenesená",J580,0)</f>
        <v>0</v>
      </c>
      <c r="BI580" s="101">
        <f>IF(N580="nulová",J580,0)</f>
        <v>0</v>
      </c>
      <c r="BJ580" s="18" t="s">
        <v>25</v>
      </c>
      <c r="BK580" s="101">
        <f>ROUND(I580*H580,2)</f>
        <v>0</v>
      </c>
      <c r="BL580" s="18" t="s">
        <v>203</v>
      </c>
      <c r="BM580" s="195" t="s">
        <v>1541</v>
      </c>
    </row>
    <row r="581" spans="1:65" s="13" customFormat="1" ht="11.25">
      <c r="B581" s="196"/>
      <c r="D581" s="197" t="s">
        <v>205</v>
      </c>
      <c r="E581" s="198" t="s">
        <v>1</v>
      </c>
      <c r="F581" s="199" t="s">
        <v>1024</v>
      </c>
      <c r="H581" s="200">
        <v>40</v>
      </c>
      <c r="I581" s="201"/>
      <c r="L581" s="196"/>
      <c r="M581" s="202"/>
      <c r="N581" s="203"/>
      <c r="O581" s="203"/>
      <c r="P581" s="203"/>
      <c r="Q581" s="203"/>
      <c r="R581" s="203"/>
      <c r="S581" s="203"/>
      <c r="T581" s="204"/>
      <c r="AT581" s="198" t="s">
        <v>205</v>
      </c>
      <c r="AU581" s="198" t="s">
        <v>94</v>
      </c>
      <c r="AV581" s="13" t="s">
        <v>94</v>
      </c>
      <c r="AW581" s="13" t="s">
        <v>38</v>
      </c>
      <c r="AX581" s="13" t="s">
        <v>25</v>
      </c>
      <c r="AY581" s="198" t="s">
        <v>196</v>
      </c>
    </row>
    <row r="582" spans="1:65" s="2" customFormat="1" ht="16.5" customHeight="1">
      <c r="A582" s="35"/>
      <c r="B582" s="153"/>
      <c r="C582" s="184" t="s">
        <v>786</v>
      </c>
      <c r="D582" s="184" t="s">
        <v>198</v>
      </c>
      <c r="E582" s="185" t="s">
        <v>1542</v>
      </c>
      <c r="F582" s="186" t="s">
        <v>1543</v>
      </c>
      <c r="G582" s="187" t="s">
        <v>229</v>
      </c>
      <c r="H582" s="188">
        <v>32.56</v>
      </c>
      <c r="I582" s="189"/>
      <c r="J582" s="190">
        <f>ROUND(I582*H582,2)</f>
        <v>0</v>
      </c>
      <c r="K582" s="186" t="s">
        <v>202</v>
      </c>
      <c r="L582" s="36"/>
      <c r="M582" s="191" t="s">
        <v>1</v>
      </c>
      <c r="N582" s="192" t="s">
        <v>50</v>
      </c>
      <c r="O582" s="61"/>
      <c r="P582" s="193">
        <f>O582*H582</f>
        <v>0</v>
      </c>
      <c r="Q582" s="193">
        <v>7.1900000000000006E-2</v>
      </c>
      <c r="R582" s="193">
        <f>Q582*H582</f>
        <v>2.3410640000000003</v>
      </c>
      <c r="S582" s="193">
        <v>0</v>
      </c>
      <c r="T582" s="194">
        <f>S582*H582</f>
        <v>0</v>
      </c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R582" s="195" t="s">
        <v>203</v>
      </c>
      <c r="AT582" s="195" t="s">
        <v>198</v>
      </c>
      <c r="AU582" s="195" t="s">
        <v>94</v>
      </c>
      <c r="AY582" s="18" t="s">
        <v>196</v>
      </c>
      <c r="BE582" s="101">
        <f>IF(N582="základní",J582,0)</f>
        <v>0</v>
      </c>
      <c r="BF582" s="101">
        <f>IF(N582="snížená",J582,0)</f>
        <v>0</v>
      </c>
      <c r="BG582" s="101">
        <f>IF(N582="zákl. přenesená",J582,0)</f>
        <v>0</v>
      </c>
      <c r="BH582" s="101">
        <f>IF(N582="sníž. přenesená",J582,0)</f>
        <v>0</v>
      </c>
      <c r="BI582" s="101">
        <f>IF(N582="nulová",J582,0)</f>
        <v>0</v>
      </c>
      <c r="BJ582" s="18" t="s">
        <v>25</v>
      </c>
      <c r="BK582" s="101">
        <f>ROUND(I582*H582,2)</f>
        <v>0</v>
      </c>
      <c r="BL582" s="18" t="s">
        <v>203</v>
      </c>
      <c r="BM582" s="195" t="s">
        <v>1544</v>
      </c>
    </row>
    <row r="583" spans="1:65" s="13" customFormat="1" ht="11.25">
      <c r="B583" s="196"/>
      <c r="D583" s="197" t="s">
        <v>205</v>
      </c>
      <c r="E583" s="198" t="s">
        <v>1</v>
      </c>
      <c r="F583" s="199" t="s">
        <v>1545</v>
      </c>
      <c r="H583" s="200">
        <v>32.56</v>
      </c>
      <c r="I583" s="201"/>
      <c r="L583" s="196"/>
      <c r="M583" s="202"/>
      <c r="N583" s="203"/>
      <c r="O583" s="203"/>
      <c r="P583" s="203"/>
      <c r="Q583" s="203"/>
      <c r="R583" s="203"/>
      <c r="S583" s="203"/>
      <c r="T583" s="204"/>
      <c r="AT583" s="198" t="s">
        <v>205</v>
      </c>
      <c r="AU583" s="198" t="s">
        <v>94</v>
      </c>
      <c r="AV583" s="13" t="s">
        <v>94</v>
      </c>
      <c r="AW583" s="13" t="s">
        <v>38</v>
      </c>
      <c r="AX583" s="13" t="s">
        <v>25</v>
      </c>
      <c r="AY583" s="198" t="s">
        <v>196</v>
      </c>
    </row>
    <row r="584" spans="1:65" s="2" customFormat="1" ht="16.5" customHeight="1">
      <c r="A584" s="35"/>
      <c r="B584" s="153"/>
      <c r="C584" s="184" t="s">
        <v>791</v>
      </c>
      <c r="D584" s="184" t="s">
        <v>198</v>
      </c>
      <c r="E584" s="185" t="s">
        <v>1546</v>
      </c>
      <c r="F584" s="186" t="s">
        <v>1547</v>
      </c>
      <c r="G584" s="187" t="s">
        <v>229</v>
      </c>
      <c r="H584" s="188">
        <v>15</v>
      </c>
      <c r="I584" s="189"/>
      <c r="J584" s="190">
        <f>ROUND(I584*H584,2)</f>
        <v>0</v>
      </c>
      <c r="K584" s="186" t="s">
        <v>202</v>
      </c>
      <c r="L584" s="36"/>
      <c r="M584" s="191" t="s">
        <v>1</v>
      </c>
      <c r="N584" s="192" t="s">
        <v>50</v>
      </c>
      <c r="O584" s="61"/>
      <c r="P584" s="193">
        <f>O584*H584</f>
        <v>0</v>
      </c>
      <c r="Q584" s="193">
        <v>7.1900000000000006E-2</v>
      </c>
      <c r="R584" s="193">
        <f>Q584*H584</f>
        <v>1.0785</v>
      </c>
      <c r="S584" s="193">
        <v>0</v>
      </c>
      <c r="T584" s="194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195" t="s">
        <v>203</v>
      </c>
      <c r="AT584" s="195" t="s">
        <v>198</v>
      </c>
      <c r="AU584" s="195" t="s">
        <v>94</v>
      </c>
      <c r="AY584" s="18" t="s">
        <v>196</v>
      </c>
      <c r="BE584" s="101">
        <f>IF(N584="základní",J584,0)</f>
        <v>0</v>
      </c>
      <c r="BF584" s="101">
        <f>IF(N584="snížená",J584,0)</f>
        <v>0</v>
      </c>
      <c r="BG584" s="101">
        <f>IF(N584="zákl. přenesená",J584,0)</f>
        <v>0</v>
      </c>
      <c r="BH584" s="101">
        <f>IF(N584="sníž. přenesená",J584,0)</f>
        <v>0</v>
      </c>
      <c r="BI584" s="101">
        <f>IF(N584="nulová",J584,0)</f>
        <v>0</v>
      </c>
      <c r="BJ584" s="18" t="s">
        <v>25</v>
      </c>
      <c r="BK584" s="101">
        <f>ROUND(I584*H584,2)</f>
        <v>0</v>
      </c>
      <c r="BL584" s="18" t="s">
        <v>203</v>
      </c>
      <c r="BM584" s="195" t="s">
        <v>1548</v>
      </c>
    </row>
    <row r="585" spans="1:65" s="13" customFormat="1" ht="11.25">
      <c r="B585" s="196"/>
      <c r="D585" s="197" t="s">
        <v>205</v>
      </c>
      <c r="E585" s="198" t="s">
        <v>1</v>
      </c>
      <c r="F585" s="199" t="s">
        <v>1549</v>
      </c>
      <c r="H585" s="200">
        <v>15</v>
      </c>
      <c r="I585" s="201"/>
      <c r="L585" s="196"/>
      <c r="M585" s="202"/>
      <c r="N585" s="203"/>
      <c r="O585" s="203"/>
      <c r="P585" s="203"/>
      <c r="Q585" s="203"/>
      <c r="R585" s="203"/>
      <c r="S585" s="203"/>
      <c r="T585" s="204"/>
      <c r="AT585" s="198" t="s">
        <v>205</v>
      </c>
      <c r="AU585" s="198" t="s">
        <v>94</v>
      </c>
      <c r="AV585" s="13" t="s">
        <v>94</v>
      </c>
      <c r="AW585" s="13" t="s">
        <v>38</v>
      </c>
      <c r="AX585" s="13" t="s">
        <v>25</v>
      </c>
      <c r="AY585" s="198" t="s">
        <v>196</v>
      </c>
    </row>
    <row r="586" spans="1:65" s="2" customFormat="1" ht="16.5" customHeight="1">
      <c r="A586" s="35"/>
      <c r="B586" s="153"/>
      <c r="C586" s="184" t="s">
        <v>796</v>
      </c>
      <c r="D586" s="184" t="s">
        <v>198</v>
      </c>
      <c r="E586" s="185" t="s">
        <v>1550</v>
      </c>
      <c r="F586" s="186" t="s">
        <v>1551</v>
      </c>
      <c r="G586" s="187" t="s">
        <v>229</v>
      </c>
      <c r="H586" s="188">
        <v>1.76</v>
      </c>
      <c r="I586" s="189"/>
      <c r="J586" s="190">
        <f>ROUND(I586*H586,2)</f>
        <v>0</v>
      </c>
      <c r="K586" s="186" t="s">
        <v>202</v>
      </c>
      <c r="L586" s="36"/>
      <c r="M586" s="191" t="s">
        <v>1</v>
      </c>
      <c r="N586" s="192" t="s">
        <v>50</v>
      </c>
      <c r="O586" s="61"/>
      <c r="P586" s="193">
        <f>O586*H586</f>
        <v>0</v>
      </c>
      <c r="Q586" s="193">
        <v>8.9779999999999999E-2</v>
      </c>
      <c r="R586" s="193">
        <f>Q586*H586</f>
        <v>0.15801280000000001</v>
      </c>
      <c r="S586" s="193">
        <v>0</v>
      </c>
      <c r="T586" s="194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5" t="s">
        <v>203</v>
      </c>
      <c r="AT586" s="195" t="s">
        <v>198</v>
      </c>
      <c r="AU586" s="195" t="s">
        <v>94</v>
      </c>
      <c r="AY586" s="18" t="s">
        <v>196</v>
      </c>
      <c r="BE586" s="101">
        <f>IF(N586="základní",J586,0)</f>
        <v>0</v>
      </c>
      <c r="BF586" s="101">
        <f>IF(N586="snížená",J586,0)</f>
        <v>0</v>
      </c>
      <c r="BG586" s="101">
        <f>IF(N586="zákl. přenesená",J586,0)</f>
        <v>0</v>
      </c>
      <c r="BH586" s="101">
        <f>IF(N586="sníž. přenesená",J586,0)</f>
        <v>0</v>
      </c>
      <c r="BI586" s="101">
        <f>IF(N586="nulová",J586,0)</f>
        <v>0</v>
      </c>
      <c r="BJ586" s="18" t="s">
        <v>25</v>
      </c>
      <c r="BK586" s="101">
        <f>ROUND(I586*H586,2)</f>
        <v>0</v>
      </c>
      <c r="BL586" s="18" t="s">
        <v>203</v>
      </c>
      <c r="BM586" s="195" t="s">
        <v>1552</v>
      </c>
    </row>
    <row r="587" spans="1:65" s="14" customFormat="1" ht="11.25">
      <c r="B587" s="205"/>
      <c r="D587" s="197" t="s">
        <v>205</v>
      </c>
      <c r="E587" s="206" t="s">
        <v>1</v>
      </c>
      <c r="F587" s="207" t="s">
        <v>1553</v>
      </c>
      <c r="H587" s="206" t="s">
        <v>1</v>
      </c>
      <c r="I587" s="208"/>
      <c r="L587" s="205"/>
      <c r="M587" s="209"/>
      <c r="N587" s="210"/>
      <c r="O587" s="210"/>
      <c r="P587" s="210"/>
      <c r="Q587" s="210"/>
      <c r="R587" s="210"/>
      <c r="S587" s="210"/>
      <c r="T587" s="211"/>
      <c r="AT587" s="206" t="s">
        <v>205</v>
      </c>
      <c r="AU587" s="206" t="s">
        <v>94</v>
      </c>
      <c r="AV587" s="14" t="s">
        <v>25</v>
      </c>
      <c r="AW587" s="14" t="s">
        <v>38</v>
      </c>
      <c r="AX587" s="14" t="s">
        <v>84</v>
      </c>
      <c r="AY587" s="206" t="s">
        <v>196</v>
      </c>
    </row>
    <row r="588" spans="1:65" s="13" customFormat="1" ht="11.25">
      <c r="B588" s="196"/>
      <c r="D588" s="197" t="s">
        <v>205</v>
      </c>
      <c r="E588" s="198" t="s">
        <v>1</v>
      </c>
      <c r="F588" s="199" t="s">
        <v>1026</v>
      </c>
      <c r="H588" s="200">
        <v>1.76</v>
      </c>
      <c r="I588" s="201"/>
      <c r="L588" s="196"/>
      <c r="M588" s="202"/>
      <c r="N588" s="203"/>
      <c r="O588" s="203"/>
      <c r="P588" s="203"/>
      <c r="Q588" s="203"/>
      <c r="R588" s="203"/>
      <c r="S588" s="203"/>
      <c r="T588" s="204"/>
      <c r="AT588" s="198" t="s">
        <v>205</v>
      </c>
      <c r="AU588" s="198" t="s">
        <v>94</v>
      </c>
      <c r="AV588" s="13" t="s">
        <v>94</v>
      </c>
      <c r="AW588" s="13" t="s">
        <v>38</v>
      </c>
      <c r="AX588" s="13" t="s">
        <v>25</v>
      </c>
      <c r="AY588" s="198" t="s">
        <v>196</v>
      </c>
    </row>
    <row r="589" spans="1:65" s="2" customFormat="1" ht="16.5" customHeight="1">
      <c r="A589" s="35"/>
      <c r="B589" s="153"/>
      <c r="C589" s="184" t="s">
        <v>801</v>
      </c>
      <c r="D589" s="184" t="s">
        <v>198</v>
      </c>
      <c r="E589" s="185" t="s">
        <v>697</v>
      </c>
      <c r="F589" s="186" t="s">
        <v>698</v>
      </c>
      <c r="G589" s="187" t="s">
        <v>209</v>
      </c>
      <c r="H589" s="188">
        <v>60.506</v>
      </c>
      <c r="I589" s="189"/>
      <c r="J589" s="190">
        <f>ROUND(I589*H589,2)</f>
        <v>0</v>
      </c>
      <c r="K589" s="186" t="s">
        <v>202</v>
      </c>
      <c r="L589" s="36"/>
      <c r="M589" s="191" t="s">
        <v>1</v>
      </c>
      <c r="N589" s="192" t="s">
        <v>50</v>
      </c>
      <c r="O589" s="61"/>
      <c r="P589" s="193">
        <f>O589*H589</f>
        <v>0</v>
      </c>
      <c r="Q589" s="193">
        <v>0</v>
      </c>
      <c r="R589" s="193">
        <f>Q589*H589</f>
        <v>0</v>
      </c>
      <c r="S589" s="193">
        <v>0</v>
      </c>
      <c r="T589" s="194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5" t="s">
        <v>203</v>
      </c>
      <c r="AT589" s="195" t="s">
        <v>198</v>
      </c>
      <c r="AU589" s="195" t="s">
        <v>94</v>
      </c>
      <c r="AY589" s="18" t="s">
        <v>196</v>
      </c>
      <c r="BE589" s="101">
        <f>IF(N589="základní",J589,0)</f>
        <v>0</v>
      </c>
      <c r="BF589" s="101">
        <f>IF(N589="snížená",J589,0)</f>
        <v>0</v>
      </c>
      <c r="BG589" s="101">
        <f>IF(N589="zákl. přenesená",J589,0)</f>
        <v>0</v>
      </c>
      <c r="BH589" s="101">
        <f>IF(N589="sníž. přenesená",J589,0)</f>
        <v>0</v>
      </c>
      <c r="BI589" s="101">
        <f>IF(N589="nulová",J589,0)</f>
        <v>0</v>
      </c>
      <c r="BJ589" s="18" t="s">
        <v>25</v>
      </c>
      <c r="BK589" s="101">
        <f>ROUND(I589*H589,2)</f>
        <v>0</v>
      </c>
      <c r="BL589" s="18" t="s">
        <v>203</v>
      </c>
      <c r="BM589" s="195" t="s">
        <v>1554</v>
      </c>
    </row>
    <row r="590" spans="1:65" s="12" customFormat="1" ht="22.9" customHeight="1">
      <c r="B590" s="171"/>
      <c r="D590" s="172" t="s">
        <v>83</v>
      </c>
      <c r="E590" s="182" t="s">
        <v>239</v>
      </c>
      <c r="F590" s="182" t="s">
        <v>709</v>
      </c>
      <c r="I590" s="174"/>
      <c r="J590" s="183">
        <f>BK590</f>
        <v>0</v>
      </c>
      <c r="L590" s="171"/>
      <c r="M590" s="176"/>
      <c r="N590" s="177"/>
      <c r="O590" s="177"/>
      <c r="P590" s="178">
        <f>SUM(P591:P650)</f>
        <v>0</v>
      </c>
      <c r="Q590" s="177"/>
      <c r="R590" s="178">
        <f>SUM(R591:R650)</f>
        <v>11.823956109999997</v>
      </c>
      <c r="S590" s="177"/>
      <c r="T590" s="179">
        <f>SUM(T591:T650)</f>
        <v>0</v>
      </c>
      <c r="AR590" s="172" t="s">
        <v>25</v>
      </c>
      <c r="AT590" s="180" t="s">
        <v>83</v>
      </c>
      <c r="AU590" s="180" t="s">
        <v>25</v>
      </c>
      <c r="AY590" s="172" t="s">
        <v>196</v>
      </c>
      <c r="BK590" s="181">
        <f>SUM(BK591:BK650)</f>
        <v>0</v>
      </c>
    </row>
    <row r="591" spans="1:65" s="2" customFormat="1" ht="16.5" customHeight="1">
      <c r="A591" s="35"/>
      <c r="B591" s="153"/>
      <c r="C591" s="184" t="s">
        <v>809</v>
      </c>
      <c r="D591" s="184" t="s">
        <v>198</v>
      </c>
      <c r="E591" s="185" t="s">
        <v>2796</v>
      </c>
      <c r="F591" s="186" t="s">
        <v>2797</v>
      </c>
      <c r="G591" s="187" t="s">
        <v>229</v>
      </c>
      <c r="H591" s="188">
        <v>415.4</v>
      </c>
      <c r="I591" s="189"/>
      <c r="J591" s="190">
        <f>ROUND(I591*H591,2)</f>
        <v>0</v>
      </c>
      <c r="K591" s="186" t="s">
        <v>202</v>
      </c>
      <c r="L591" s="36"/>
      <c r="M591" s="191" t="s">
        <v>1</v>
      </c>
      <c r="N591" s="192" t="s">
        <v>50</v>
      </c>
      <c r="O591" s="61"/>
      <c r="P591" s="193">
        <f>O591*H591</f>
        <v>0</v>
      </c>
      <c r="Q591" s="193">
        <v>0</v>
      </c>
      <c r="R591" s="193">
        <f>Q591*H591</f>
        <v>0</v>
      </c>
      <c r="S591" s="193">
        <v>0</v>
      </c>
      <c r="T591" s="194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5" t="s">
        <v>203</v>
      </c>
      <c r="AT591" s="195" t="s">
        <v>198</v>
      </c>
      <c r="AU591" s="195" t="s">
        <v>94</v>
      </c>
      <c r="AY591" s="18" t="s">
        <v>196</v>
      </c>
      <c r="BE591" s="101">
        <f>IF(N591="základní",J591,0)</f>
        <v>0</v>
      </c>
      <c r="BF591" s="101">
        <f>IF(N591="snížená",J591,0)</f>
        <v>0</v>
      </c>
      <c r="BG591" s="101">
        <f>IF(N591="zákl. přenesená",J591,0)</f>
        <v>0</v>
      </c>
      <c r="BH591" s="101">
        <f>IF(N591="sníž. přenesená",J591,0)</f>
        <v>0</v>
      </c>
      <c r="BI591" s="101">
        <f>IF(N591="nulová",J591,0)</f>
        <v>0</v>
      </c>
      <c r="BJ591" s="18" t="s">
        <v>25</v>
      </c>
      <c r="BK591" s="101">
        <f>ROUND(I591*H591,2)</f>
        <v>0</v>
      </c>
      <c r="BL591" s="18" t="s">
        <v>203</v>
      </c>
      <c r="BM591" s="195" t="s">
        <v>2798</v>
      </c>
    </row>
    <row r="592" spans="1:65" s="13" customFormat="1" ht="11.25">
      <c r="B592" s="196"/>
      <c r="D592" s="197" t="s">
        <v>205</v>
      </c>
      <c r="E592" s="198" t="s">
        <v>1</v>
      </c>
      <c r="F592" s="199" t="s">
        <v>2995</v>
      </c>
      <c r="H592" s="200">
        <v>415.4</v>
      </c>
      <c r="I592" s="201"/>
      <c r="L592" s="196"/>
      <c r="M592" s="202"/>
      <c r="N592" s="203"/>
      <c r="O592" s="203"/>
      <c r="P592" s="203"/>
      <c r="Q592" s="203"/>
      <c r="R592" s="203"/>
      <c r="S592" s="203"/>
      <c r="T592" s="204"/>
      <c r="AT592" s="198" t="s">
        <v>205</v>
      </c>
      <c r="AU592" s="198" t="s">
        <v>94</v>
      </c>
      <c r="AV592" s="13" t="s">
        <v>94</v>
      </c>
      <c r="AW592" s="13" t="s">
        <v>38</v>
      </c>
      <c r="AX592" s="13" t="s">
        <v>84</v>
      </c>
      <c r="AY592" s="198" t="s">
        <v>196</v>
      </c>
    </row>
    <row r="593" spans="1:65" s="15" customFormat="1" ht="11.25">
      <c r="B593" s="212"/>
      <c r="D593" s="197" t="s">
        <v>205</v>
      </c>
      <c r="E593" s="213" t="s">
        <v>2800</v>
      </c>
      <c r="F593" s="214" t="s">
        <v>225</v>
      </c>
      <c r="H593" s="215">
        <v>415.4</v>
      </c>
      <c r="I593" s="216"/>
      <c r="L593" s="212"/>
      <c r="M593" s="217"/>
      <c r="N593" s="218"/>
      <c r="O593" s="218"/>
      <c r="P593" s="218"/>
      <c r="Q593" s="218"/>
      <c r="R593" s="218"/>
      <c r="S593" s="218"/>
      <c r="T593" s="219"/>
      <c r="AT593" s="213" t="s">
        <v>205</v>
      </c>
      <c r="AU593" s="213" t="s">
        <v>94</v>
      </c>
      <c r="AV593" s="15" t="s">
        <v>203</v>
      </c>
      <c r="AW593" s="15" t="s">
        <v>38</v>
      </c>
      <c r="AX593" s="15" t="s">
        <v>25</v>
      </c>
      <c r="AY593" s="213" t="s">
        <v>196</v>
      </c>
    </row>
    <row r="594" spans="1:65" s="2" customFormat="1" ht="16.5" customHeight="1">
      <c r="A594" s="35"/>
      <c r="B594" s="153"/>
      <c r="C594" s="228" t="s">
        <v>817</v>
      </c>
      <c r="D594" s="228" t="s">
        <v>500</v>
      </c>
      <c r="E594" s="229" t="s">
        <v>2802</v>
      </c>
      <c r="F594" s="230" t="s">
        <v>3222</v>
      </c>
      <c r="G594" s="231" t="s">
        <v>229</v>
      </c>
      <c r="H594" s="232">
        <v>421.63099999999997</v>
      </c>
      <c r="I594" s="233"/>
      <c r="J594" s="234">
        <f>ROUND(I594*H594,2)</f>
        <v>0</v>
      </c>
      <c r="K594" s="230" t="s">
        <v>202</v>
      </c>
      <c r="L594" s="235"/>
      <c r="M594" s="236" t="s">
        <v>1</v>
      </c>
      <c r="N594" s="237" t="s">
        <v>50</v>
      </c>
      <c r="O594" s="61"/>
      <c r="P594" s="193">
        <f>O594*H594</f>
        <v>0</v>
      </c>
      <c r="Q594" s="193">
        <v>2.7E-4</v>
      </c>
      <c r="R594" s="193">
        <f>Q594*H594</f>
        <v>0.11384037</v>
      </c>
      <c r="S594" s="193">
        <v>0</v>
      </c>
      <c r="T594" s="194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195" t="s">
        <v>239</v>
      </c>
      <c r="AT594" s="195" t="s">
        <v>500</v>
      </c>
      <c r="AU594" s="195" t="s">
        <v>94</v>
      </c>
      <c r="AY594" s="18" t="s">
        <v>196</v>
      </c>
      <c r="BE594" s="101">
        <f>IF(N594="základní",J594,0)</f>
        <v>0</v>
      </c>
      <c r="BF594" s="101">
        <f>IF(N594="snížená",J594,0)</f>
        <v>0</v>
      </c>
      <c r="BG594" s="101">
        <f>IF(N594="zákl. přenesená",J594,0)</f>
        <v>0</v>
      </c>
      <c r="BH594" s="101">
        <f>IF(N594="sníž. přenesená",J594,0)</f>
        <v>0</v>
      </c>
      <c r="BI594" s="101">
        <f>IF(N594="nulová",J594,0)</f>
        <v>0</v>
      </c>
      <c r="BJ594" s="18" t="s">
        <v>25</v>
      </c>
      <c r="BK594" s="101">
        <f>ROUND(I594*H594,2)</f>
        <v>0</v>
      </c>
      <c r="BL594" s="18" t="s">
        <v>203</v>
      </c>
      <c r="BM594" s="195" t="s">
        <v>2804</v>
      </c>
    </row>
    <row r="595" spans="1:65" s="13" customFormat="1" ht="11.25">
      <c r="B595" s="196"/>
      <c r="D595" s="197" t="s">
        <v>205</v>
      </c>
      <c r="F595" s="199" t="s">
        <v>3223</v>
      </c>
      <c r="H595" s="200">
        <v>421.63099999999997</v>
      </c>
      <c r="I595" s="201"/>
      <c r="L595" s="196"/>
      <c r="M595" s="202"/>
      <c r="N595" s="203"/>
      <c r="O595" s="203"/>
      <c r="P595" s="203"/>
      <c r="Q595" s="203"/>
      <c r="R595" s="203"/>
      <c r="S595" s="203"/>
      <c r="T595" s="204"/>
      <c r="AT595" s="198" t="s">
        <v>205</v>
      </c>
      <c r="AU595" s="198" t="s">
        <v>94</v>
      </c>
      <c r="AV595" s="13" t="s">
        <v>94</v>
      </c>
      <c r="AW595" s="13" t="s">
        <v>3</v>
      </c>
      <c r="AX595" s="13" t="s">
        <v>25</v>
      </c>
      <c r="AY595" s="198" t="s">
        <v>196</v>
      </c>
    </row>
    <row r="596" spans="1:65" s="2" customFormat="1" ht="16.5" customHeight="1">
      <c r="A596" s="35"/>
      <c r="B596" s="153"/>
      <c r="C596" s="184" t="s">
        <v>827</v>
      </c>
      <c r="D596" s="184" t="s">
        <v>198</v>
      </c>
      <c r="E596" s="185" t="s">
        <v>3224</v>
      </c>
      <c r="F596" s="186" t="s">
        <v>3225</v>
      </c>
      <c r="G596" s="187" t="s">
        <v>229</v>
      </c>
      <c r="H596" s="188">
        <v>68.5</v>
      </c>
      <c r="I596" s="189"/>
      <c r="J596" s="190">
        <f>ROUND(I596*H596,2)</f>
        <v>0</v>
      </c>
      <c r="K596" s="186" t="s">
        <v>202</v>
      </c>
      <c r="L596" s="36"/>
      <c r="M596" s="191" t="s">
        <v>1</v>
      </c>
      <c r="N596" s="192" t="s">
        <v>50</v>
      </c>
      <c r="O596" s="61"/>
      <c r="P596" s="193">
        <f>O596*H596</f>
        <v>0</v>
      </c>
      <c r="Q596" s="193">
        <v>0</v>
      </c>
      <c r="R596" s="193">
        <f>Q596*H596</f>
        <v>0</v>
      </c>
      <c r="S596" s="193">
        <v>0</v>
      </c>
      <c r="T596" s="194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95" t="s">
        <v>203</v>
      </c>
      <c r="AT596" s="195" t="s">
        <v>198</v>
      </c>
      <c r="AU596" s="195" t="s">
        <v>94</v>
      </c>
      <c r="AY596" s="18" t="s">
        <v>196</v>
      </c>
      <c r="BE596" s="101">
        <f>IF(N596="základní",J596,0)</f>
        <v>0</v>
      </c>
      <c r="BF596" s="101">
        <f>IF(N596="snížená",J596,0)</f>
        <v>0</v>
      </c>
      <c r="BG596" s="101">
        <f>IF(N596="zákl. přenesená",J596,0)</f>
        <v>0</v>
      </c>
      <c r="BH596" s="101">
        <f>IF(N596="sníž. přenesená",J596,0)</f>
        <v>0</v>
      </c>
      <c r="BI596" s="101">
        <f>IF(N596="nulová",J596,0)</f>
        <v>0</v>
      </c>
      <c r="BJ596" s="18" t="s">
        <v>25</v>
      </c>
      <c r="BK596" s="101">
        <f>ROUND(I596*H596,2)</f>
        <v>0</v>
      </c>
      <c r="BL596" s="18" t="s">
        <v>203</v>
      </c>
      <c r="BM596" s="195" t="s">
        <v>3226</v>
      </c>
    </row>
    <row r="597" spans="1:65" s="13" customFormat="1" ht="11.25">
      <c r="B597" s="196"/>
      <c r="D597" s="197" t="s">
        <v>205</v>
      </c>
      <c r="E597" s="198" t="s">
        <v>1</v>
      </c>
      <c r="F597" s="199" t="s">
        <v>2997</v>
      </c>
      <c r="H597" s="200">
        <v>68.5</v>
      </c>
      <c r="I597" s="201"/>
      <c r="L597" s="196"/>
      <c r="M597" s="202"/>
      <c r="N597" s="203"/>
      <c r="O597" s="203"/>
      <c r="P597" s="203"/>
      <c r="Q597" s="203"/>
      <c r="R597" s="203"/>
      <c r="S597" s="203"/>
      <c r="T597" s="204"/>
      <c r="AT597" s="198" t="s">
        <v>205</v>
      </c>
      <c r="AU597" s="198" t="s">
        <v>94</v>
      </c>
      <c r="AV597" s="13" t="s">
        <v>94</v>
      </c>
      <c r="AW597" s="13" t="s">
        <v>38</v>
      </c>
      <c r="AX597" s="13" t="s">
        <v>84</v>
      </c>
      <c r="AY597" s="198" t="s">
        <v>196</v>
      </c>
    </row>
    <row r="598" spans="1:65" s="15" customFormat="1" ht="11.25">
      <c r="B598" s="212"/>
      <c r="D598" s="197" t="s">
        <v>205</v>
      </c>
      <c r="E598" s="213" t="s">
        <v>2996</v>
      </c>
      <c r="F598" s="214" t="s">
        <v>225</v>
      </c>
      <c r="H598" s="215">
        <v>68.5</v>
      </c>
      <c r="I598" s="216"/>
      <c r="L598" s="212"/>
      <c r="M598" s="217"/>
      <c r="N598" s="218"/>
      <c r="O598" s="218"/>
      <c r="P598" s="218"/>
      <c r="Q598" s="218"/>
      <c r="R598" s="218"/>
      <c r="S598" s="218"/>
      <c r="T598" s="219"/>
      <c r="AT598" s="213" t="s">
        <v>205</v>
      </c>
      <c r="AU598" s="213" t="s">
        <v>94</v>
      </c>
      <c r="AV598" s="15" t="s">
        <v>203</v>
      </c>
      <c r="AW598" s="15" t="s">
        <v>38</v>
      </c>
      <c r="AX598" s="15" t="s">
        <v>25</v>
      </c>
      <c r="AY598" s="213" t="s">
        <v>196</v>
      </c>
    </row>
    <row r="599" spans="1:65" s="2" customFormat="1" ht="16.5" customHeight="1">
      <c r="A599" s="35"/>
      <c r="B599" s="153"/>
      <c r="C599" s="228" t="s">
        <v>831</v>
      </c>
      <c r="D599" s="228" t="s">
        <v>500</v>
      </c>
      <c r="E599" s="229" t="s">
        <v>3227</v>
      </c>
      <c r="F599" s="230" t="s">
        <v>3228</v>
      </c>
      <c r="G599" s="231" t="s">
        <v>229</v>
      </c>
      <c r="H599" s="232">
        <v>69.528000000000006</v>
      </c>
      <c r="I599" s="233"/>
      <c r="J599" s="234">
        <f>ROUND(I599*H599,2)</f>
        <v>0</v>
      </c>
      <c r="K599" s="230" t="s">
        <v>202</v>
      </c>
      <c r="L599" s="235"/>
      <c r="M599" s="236" t="s">
        <v>1</v>
      </c>
      <c r="N599" s="237" t="s">
        <v>50</v>
      </c>
      <c r="O599" s="61"/>
      <c r="P599" s="193">
        <f>O599*H599</f>
        <v>0</v>
      </c>
      <c r="Q599" s="193">
        <v>4.2000000000000002E-4</v>
      </c>
      <c r="R599" s="193">
        <f>Q599*H599</f>
        <v>2.9201760000000004E-2</v>
      </c>
      <c r="S599" s="193">
        <v>0</v>
      </c>
      <c r="T599" s="194">
        <f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195" t="s">
        <v>239</v>
      </c>
      <c r="AT599" s="195" t="s">
        <v>500</v>
      </c>
      <c r="AU599" s="195" t="s">
        <v>94</v>
      </c>
      <c r="AY599" s="18" t="s">
        <v>196</v>
      </c>
      <c r="BE599" s="101">
        <f>IF(N599="základní",J599,0)</f>
        <v>0</v>
      </c>
      <c r="BF599" s="101">
        <f>IF(N599="snížená",J599,0)</f>
        <v>0</v>
      </c>
      <c r="BG599" s="101">
        <f>IF(N599="zákl. přenesená",J599,0)</f>
        <v>0</v>
      </c>
      <c r="BH599" s="101">
        <f>IF(N599="sníž. přenesená",J599,0)</f>
        <v>0</v>
      </c>
      <c r="BI599" s="101">
        <f>IF(N599="nulová",J599,0)</f>
        <v>0</v>
      </c>
      <c r="BJ599" s="18" t="s">
        <v>25</v>
      </c>
      <c r="BK599" s="101">
        <f>ROUND(I599*H599,2)</f>
        <v>0</v>
      </c>
      <c r="BL599" s="18" t="s">
        <v>203</v>
      </c>
      <c r="BM599" s="195" t="s">
        <v>3229</v>
      </c>
    </row>
    <row r="600" spans="1:65" s="13" customFormat="1" ht="11.25">
      <c r="B600" s="196"/>
      <c r="D600" s="197" t="s">
        <v>205</v>
      </c>
      <c r="F600" s="199" t="s">
        <v>3230</v>
      </c>
      <c r="H600" s="200">
        <v>69.528000000000006</v>
      </c>
      <c r="I600" s="201"/>
      <c r="L600" s="196"/>
      <c r="M600" s="202"/>
      <c r="N600" s="203"/>
      <c r="O600" s="203"/>
      <c r="P600" s="203"/>
      <c r="Q600" s="203"/>
      <c r="R600" s="203"/>
      <c r="S600" s="203"/>
      <c r="T600" s="204"/>
      <c r="AT600" s="198" t="s">
        <v>205</v>
      </c>
      <c r="AU600" s="198" t="s">
        <v>94</v>
      </c>
      <c r="AV600" s="13" t="s">
        <v>94</v>
      </c>
      <c r="AW600" s="13" t="s">
        <v>3</v>
      </c>
      <c r="AX600" s="13" t="s">
        <v>25</v>
      </c>
      <c r="AY600" s="198" t="s">
        <v>196</v>
      </c>
    </row>
    <row r="601" spans="1:65" s="2" customFormat="1" ht="16.5" customHeight="1">
      <c r="A601" s="35"/>
      <c r="B601" s="153"/>
      <c r="C601" s="184" t="s">
        <v>835</v>
      </c>
      <c r="D601" s="184" t="s">
        <v>198</v>
      </c>
      <c r="E601" s="185" t="s">
        <v>3231</v>
      </c>
      <c r="F601" s="186" t="s">
        <v>3232</v>
      </c>
      <c r="G601" s="187" t="s">
        <v>229</v>
      </c>
      <c r="H601" s="188">
        <v>42.4</v>
      </c>
      <c r="I601" s="189"/>
      <c r="J601" s="190">
        <f>ROUND(I601*H601,2)</f>
        <v>0</v>
      </c>
      <c r="K601" s="186" t="s">
        <v>202</v>
      </c>
      <c r="L601" s="36"/>
      <c r="M601" s="191" t="s">
        <v>1</v>
      </c>
      <c r="N601" s="192" t="s">
        <v>50</v>
      </c>
      <c r="O601" s="61"/>
      <c r="P601" s="193">
        <f>O601*H601</f>
        <v>0</v>
      </c>
      <c r="Q601" s="193">
        <v>0</v>
      </c>
      <c r="R601" s="193">
        <f>Q601*H601</f>
        <v>0</v>
      </c>
      <c r="S601" s="193">
        <v>0</v>
      </c>
      <c r="T601" s="194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95" t="s">
        <v>203</v>
      </c>
      <c r="AT601" s="195" t="s">
        <v>198</v>
      </c>
      <c r="AU601" s="195" t="s">
        <v>94</v>
      </c>
      <c r="AY601" s="18" t="s">
        <v>196</v>
      </c>
      <c r="BE601" s="101">
        <f>IF(N601="základní",J601,0)</f>
        <v>0</v>
      </c>
      <c r="BF601" s="101">
        <f>IF(N601="snížená",J601,0)</f>
        <v>0</v>
      </c>
      <c r="BG601" s="101">
        <f>IF(N601="zákl. přenesená",J601,0)</f>
        <v>0</v>
      </c>
      <c r="BH601" s="101">
        <f>IF(N601="sníž. přenesená",J601,0)</f>
        <v>0</v>
      </c>
      <c r="BI601" s="101">
        <f>IF(N601="nulová",J601,0)</f>
        <v>0</v>
      </c>
      <c r="BJ601" s="18" t="s">
        <v>25</v>
      </c>
      <c r="BK601" s="101">
        <f>ROUND(I601*H601,2)</f>
        <v>0</v>
      </c>
      <c r="BL601" s="18" t="s">
        <v>203</v>
      </c>
      <c r="BM601" s="195" t="s">
        <v>3233</v>
      </c>
    </row>
    <row r="602" spans="1:65" s="13" customFormat="1" ht="11.25">
      <c r="B602" s="196"/>
      <c r="D602" s="197" t="s">
        <v>205</v>
      </c>
      <c r="E602" s="198" t="s">
        <v>1</v>
      </c>
      <c r="F602" s="199" t="s">
        <v>2999</v>
      </c>
      <c r="H602" s="200">
        <v>42.4</v>
      </c>
      <c r="I602" s="201"/>
      <c r="L602" s="196"/>
      <c r="M602" s="202"/>
      <c r="N602" s="203"/>
      <c r="O602" s="203"/>
      <c r="P602" s="203"/>
      <c r="Q602" s="203"/>
      <c r="R602" s="203"/>
      <c r="S602" s="203"/>
      <c r="T602" s="204"/>
      <c r="AT602" s="198" t="s">
        <v>205</v>
      </c>
      <c r="AU602" s="198" t="s">
        <v>94</v>
      </c>
      <c r="AV602" s="13" t="s">
        <v>94</v>
      </c>
      <c r="AW602" s="13" t="s">
        <v>38</v>
      </c>
      <c r="AX602" s="13" t="s">
        <v>84</v>
      </c>
      <c r="AY602" s="198" t="s">
        <v>196</v>
      </c>
    </row>
    <row r="603" spans="1:65" s="15" customFormat="1" ht="11.25">
      <c r="B603" s="212"/>
      <c r="D603" s="197" t="s">
        <v>205</v>
      </c>
      <c r="E603" s="213" t="s">
        <v>2998</v>
      </c>
      <c r="F603" s="214" t="s">
        <v>225</v>
      </c>
      <c r="H603" s="215">
        <v>42.4</v>
      </c>
      <c r="I603" s="216"/>
      <c r="L603" s="212"/>
      <c r="M603" s="217"/>
      <c r="N603" s="218"/>
      <c r="O603" s="218"/>
      <c r="P603" s="218"/>
      <c r="Q603" s="218"/>
      <c r="R603" s="218"/>
      <c r="S603" s="218"/>
      <c r="T603" s="219"/>
      <c r="AT603" s="213" t="s">
        <v>205</v>
      </c>
      <c r="AU603" s="213" t="s">
        <v>94</v>
      </c>
      <c r="AV603" s="15" t="s">
        <v>203</v>
      </c>
      <c r="AW603" s="15" t="s">
        <v>38</v>
      </c>
      <c r="AX603" s="15" t="s">
        <v>25</v>
      </c>
      <c r="AY603" s="213" t="s">
        <v>196</v>
      </c>
    </row>
    <row r="604" spans="1:65" s="2" customFormat="1" ht="16.5" customHeight="1">
      <c r="A604" s="35"/>
      <c r="B604" s="153"/>
      <c r="C604" s="228" t="s">
        <v>839</v>
      </c>
      <c r="D604" s="228" t="s">
        <v>500</v>
      </c>
      <c r="E604" s="229" t="s">
        <v>3234</v>
      </c>
      <c r="F604" s="230" t="s">
        <v>3235</v>
      </c>
      <c r="G604" s="231" t="s">
        <v>229</v>
      </c>
      <c r="H604" s="232">
        <v>43.036000000000001</v>
      </c>
      <c r="I604" s="233"/>
      <c r="J604" s="234">
        <f>ROUND(I604*H604,2)</f>
        <v>0</v>
      </c>
      <c r="K604" s="230" t="s">
        <v>202</v>
      </c>
      <c r="L604" s="235"/>
      <c r="M604" s="236" t="s">
        <v>1</v>
      </c>
      <c r="N604" s="237" t="s">
        <v>50</v>
      </c>
      <c r="O604" s="61"/>
      <c r="P604" s="193">
        <f>O604*H604</f>
        <v>0</v>
      </c>
      <c r="Q604" s="193">
        <v>6.7000000000000002E-4</v>
      </c>
      <c r="R604" s="193">
        <f>Q604*H604</f>
        <v>2.8834120000000001E-2</v>
      </c>
      <c r="S604" s="193">
        <v>0</v>
      </c>
      <c r="T604" s="194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195" t="s">
        <v>239</v>
      </c>
      <c r="AT604" s="195" t="s">
        <v>500</v>
      </c>
      <c r="AU604" s="195" t="s">
        <v>94</v>
      </c>
      <c r="AY604" s="18" t="s">
        <v>196</v>
      </c>
      <c r="BE604" s="101">
        <f>IF(N604="základní",J604,0)</f>
        <v>0</v>
      </c>
      <c r="BF604" s="101">
        <f>IF(N604="snížená",J604,0)</f>
        <v>0</v>
      </c>
      <c r="BG604" s="101">
        <f>IF(N604="zákl. přenesená",J604,0)</f>
        <v>0</v>
      </c>
      <c r="BH604" s="101">
        <f>IF(N604="sníž. přenesená",J604,0)</f>
        <v>0</v>
      </c>
      <c r="BI604" s="101">
        <f>IF(N604="nulová",J604,0)</f>
        <v>0</v>
      </c>
      <c r="BJ604" s="18" t="s">
        <v>25</v>
      </c>
      <c r="BK604" s="101">
        <f>ROUND(I604*H604,2)</f>
        <v>0</v>
      </c>
      <c r="BL604" s="18" t="s">
        <v>203</v>
      </c>
      <c r="BM604" s="195" t="s">
        <v>3236</v>
      </c>
    </row>
    <row r="605" spans="1:65" s="13" customFormat="1" ht="11.25">
      <c r="B605" s="196"/>
      <c r="D605" s="197" t="s">
        <v>205</v>
      </c>
      <c r="F605" s="199" t="s">
        <v>3237</v>
      </c>
      <c r="H605" s="200">
        <v>43.036000000000001</v>
      </c>
      <c r="I605" s="201"/>
      <c r="L605" s="196"/>
      <c r="M605" s="202"/>
      <c r="N605" s="203"/>
      <c r="O605" s="203"/>
      <c r="P605" s="203"/>
      <c r="Q605" s="203"/>
      <c r="R605" s="203"/>
      <c r="S605" s="203"/>
      <c r="T605" s="204"/>
      <c r="AT605" s="198" t="s">
        <v>205</v>
      </c>
      <c r="AU605" s="198" t="s">
        <v>94</v>
      </c>
      <c r="AV605" s="13" t="s">
        <v>94</v>
      </c>
      <c r="AW605" s="13" t="s">
        <v>3</v>
      </c>
      <c r="AX605" s="13" t="s">
        <v>25</v>
      </c>
      <c r="AY605" s="198" t="s">
        <v>196</v>
      </c>
    </row>
    <row r="606" spans="1:65" s="2" customFormat="1" ht="16.5" customHeight="1">
      <c r="A606" s="35"/>
      <c r="B606" s="153"/>
      <c r="C606" s="184" t="s">
        <v>843</v>
      </c>
      <c r="D606" s="184" t="s">
        <v>198</v>
      </c>
      <c r="E606" s="185" t="s">
        <v>2807</v>
      </c>
      <c r="F606" s="186" t="s">
        <v>2808</v>
      </c>
      <c r="G606" s="187" t="s">
        <v>229</v>
      </c>
      <c r="H606" s="188">
        <v>18.7</v>
      </c>
      <c r="I606" s="189"/>
      <c r="J606" s="190">
        <f>ROUND(I606*H606,2)</f>
        <v>0</v>
      </c>
      <c r="K606" s="186" t="s">
        <v>202</v>
      </c>
      <c r="L606" s="36"/>
      <c r="M606" s="191" t="s">
        <v>1</v>
      </c>
      <c r="N606" s="192" t="s">
        <v>50</v>
      </c>
      <c r="O606" s="61"/>
      <c r="P606" s="193">
        <f>O606*H606</f>
        <v>0</v>
      </c>
      <c r="Q606" s="193">
        <v>0</v>
      </c>
      <c r="R606" s="193">
        <f>Q606*H606</f>
        <v>0</v>
      </c>
      <c r="S606" s="193">
        <v>0</v>
      </c>
      <c r="T606" s="194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95" t="s">
        <v>203</v>
      </c>
      <c r="AT606" s="195" t="s">
        <v>198</v>
      </c>
      <c r="AU606" s="195" t="s">
        <v>94</v>
      </c>
      <c r="AY606" s="18" t="s">
        <v>196</v>
      </c>
      <c r="BE606" s="101">
        <f>IF(N606="základní",J606,0)</f>
        <v>0</v>
      </c>
      <c r="BF606" s="101">
        <f>IF(N606="snížená",J606,0)</f>
        <v>0</v>
      </c>
      <c r="BG606" s="101">
        <f>IF(N606="zákl. přenesená",J606,0)</f>
        <v>0</v>
      </c>
      <c r="BH606" s="101">
        <f>IF(N606="sníž. přenesená",J606,0)</f>
        <v>0</v>
      </c>
      <c r="BI606" s="101">
        <f>IF(N606="nulová",J606,0)</f>
        <v>0</v>
      </c>
      <c r="BJ606" s="18" t="s">
        <v>25</v>
      </c>
      <c r="BK606" s="101">
        <f>ROUND(I606*H606,2)</f>
        <v>0</v>
      </c>
      <c r="BL606" s="18" t="s">
        <v>203</v>
      </c>
      <c r="BM606" s="195" t="s">
        <v>2809</v>
      </c>
    </row>
    <row r="607" spans="1:65" s="13" customFormat="1" ht="11.25">
      <c r="B607" s="196"/>
      <c r="D607" s="197" t="s">
        <v>205</v>
      </c>
      <c r="E607" s="198" t="s">
        <v>1</v>
      </c>
      <c r="F607" s="199" t="s">
        <v>3000</v>
      </c>
      <c r="H607" s="200">
        <v>18.7</v>
      </c>
      <c r="I607" s="201"/>
      <c r="L607" s="196"/>
      <c r="M607" s="202"/>
      <c r="N607" s="203"/>
      <c r="O607" s="203"/>
      <c r="P607" s="203"/>
      <c r="Q607" s="203"/>
      <c r="R607" s="203"/>
      <c r="S607" s="203"/>
      <c r="T607" s="204"/>
      <c r="AT607" s="198" t="s">
        <v>205</v>
      </c>
      <c r="AU607" s="198" t="s">
        <v>94</v>
      </c>
      <c r="AV607" s="13" t="s">
        <v>94</v>
      </c>
      <c r="AW607" s="13" t="s">
        <v>38</v>
      </c>
      <c r="AX607" s="13" t="s">
        <v>84</v>
      </c>
      <c r="AY607" s="198" t="s">
        <v>196</v>
      </c>
    </row>
    <row r="608" spans="1:65" s="15" customFormat="1" ht="11.25">
      <c r="B608" s="212"/>
      <c r="D608" s="197" t="s">
        <v>205</v>
      </c>
      <c r="E608" s="213" t="s">
        <v>2810</v>
      </c>
      <c r="F608" s="214" t="s">
        <v>225</v>
      </c>
      <c r="H608" s="215">
        <v>18.7</v>
      </c>
      <c r="I608" s="216"/>
      <c r="L608" s="212"/>
      <c r="M608" s="217"/>
      <c r="N608" s="218"/>
      <c r="O608" s="218"/>
      <c r="P608" s="218"/>
      <c r="Q608" s="218"/>
      <c r="R608" s="218"/>
      <c r="S608" s="218"/>
      <c r="T608" s="219"/>
      <c r="AT608" s="213" t="s">
        <v>205</v>
      </c>
      <c r="AU608" s="213" t="s">
        <v>94</v>
      </c>
      <c r="AV608" s="15" t="s">
        <v>203</v>
      </c>
      <c r="AW608" s="15" t="s">
        <v>38</v>
      </c>
      <c r="AX608" s="15" t="s">
        <v>25</v>
      </c>
      <c r="AY608" s="213" t="s">
        <v>196</v>
      </c>
    </row>
    <row r="609" spans="1:65" s="2" customFormat="1" ht="16.5" customHeight="1">
      <c r="A609" s="35"/>
      <c r="B609" s="153"/>
      <c r="C609" s="228" t="s">
        <v>847</v>
      </c>
      <c r="D609" s="228" t="s">
        <v>500</v>
      </c>
      <c r="E609" s="229" t="s">
        <v>2812</v>
      </c>
      <c r="F609" s="230" t="s">
        <v>2813</v>
      </c>
      <c r="G609" s="231" t="s">
        <v>229</v>
      </c>
      <c r="H609" s="232">
        <v>18.981000000000002</v>
      </c>
      <c r="I609" s="233"/>
      <c r="J609" s="234">
        <f>ROUND(I609*H609,2)</f>
        <v>0</v>
      </c>
      <c r="K609" s="230" t="s">
        <v>202</v>
      </c>
      <c r="L609" s="235"/>
      <c r="M609" s="236" t="s">
        <v>1</v>
      </c>
      <c r="N609" s="237" t="s">
        <v>50</v>
      </c>
      <c r="O609" s="61"/>
      <c r="P609" s="193">
        <f>O609*H609</f>
        <v>0</v>
      </c>
      <c r="Q609" s="193">
        <v>1.06E-3</v>
      </c>
      <c r="R609" s="193">
        <f>Q609*H609</f>
        <v>2.011986E-2</v>
      </c>
      <c r="S609" s="193">
        <v>0</v>
      </c>
      <c r="T609" s="194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95" t="s">
        <v>239</v>
      </c>
      <c r="AT609" s="195" t="s">
        <v>500</v>
      </c>
      <c r="AU609" s="195" t="s">
        <v>94</v>
      </c>
      <c r="AY609" s="18" t="s">
        <v>196</v>
      </c>
      <c r="BE609" s="101">
        <f>IF(N609="základní",J609,0)</f>
        <v>0</v>
      </c>
      <c r="BF609" s="101">
        <f>IF(N609="snížená",J609,0)</f>
        <v>0</v>
      </c>
      <c r="BG609" s="101">
        <f>IF(N609="zákl. přenesená",J609,0)</f>
        <v>0</v>
      </c>
      <c r="BH609" s="101">
        <f>IF(N609="sníž. přenesená",J609,0)</f>
        <v>0</v>
      </c>
      <c r="BI609" s="101">
        <f>IF(N609="nulová",J609,0)</f>
        <v>0</v>
      </c>
      <c r="BJ609" s="18" t="s">
        <v>25</v>
      </c>
      <c r="BK609" s="101">
        <f>ROUND(I609*H609,2)</f>
        <v>0</v>
      </c>
      <c r="BL609" s="18" t="s">
        <v>203</v>
      </c>
      <c r="BM609" s="195" t="s">
        <v>2814</v>
      </c>
    </row>
    <row r="610" spans="1:65" s="13" customFormat="1" ht="11.25">
      <c r="B610" s="196"/>
      <c r="D610" s="197" t="s">
        <v>205</v>
      </c>
      <c r="F610" s="199" t="s">
        <v>3238</v>
      </c>
      <c r="H610" s="200">
        <v>18.981000000000002</v>
      </c>
      <c r="I610" s="201"/>
      <c r="L610" s="196"/>
      <c r="M610" s="202"/>
      <c r="N610" s="203"/>
      <c r="O610" s="203"/>
      <c r="P610" s="203"/>
      <c r="Q610" s="203"/>
      <c r="R610" s="203"/>
      <c r="S610" s="203"/>
      <c r="T610" s="204"/>
      <c r="AT610" s="198" t="s">
        <v>205</v>
      </c>
      <c r="AU610" s="198" t="s">
        <v>94</v>
      </c>
      <c r="AV610" s="13" t="s">
        <v>94</v>
      </c>
      <c r="AW610" s="13" t="s">
        <v>3</v>
      </c>
      <c r="AX610" s="13" t="s">
        <v>25</v>
      </c>
      <c r="AY610" s="198" t="s">
        <v>196</v>
      </c>
    </row>
    <row r="611" spans="1:65" s="2" customFormat="1" ht="16.5" customHeight="1">
      <c r="A611" s="35"/>
      <c r="B611" s="153"/>
      <c r="C611" s="184" t="s">
        <v>851</v>
      </c>
      <c r="D611" s="184" t="s">
        <v>198</v>
      </c>
      <c r="E611" s="185" t="s">
        <v>3239</v>
      </c>
      <c r="F611" s="186" t="s">
        <v>3240</v>
      </c>
      <c r="G611" s="187" t="s">
        <v>595</v>
      </c>
      <c r="H611" s="188">
        <v>53</v>
      </c>
      <c r="I611" s="189"/>
      <c r="J611" s="190">
        <f t="shared" ref="J611:J628" si="5">ROUND(I611*H611,2)</f>
        <v>0</v>
      </c>
      <c r="K611" s="186" t="s">
        <v>202</v>
      </c>
      <c r="L611" s="36"/>
      <c r="M611" s="191" t="s">
        <v>1</v>
      </c>
      <c r="N611" s="192" t="s">
        <v>50</v>
      </c>
      <c r="O611" s="61"/>
      <c r="P611" s="193">
        <f t="shared" ref="P611:P628" si="6">O611*H611</f>
        <v>0</v>
      </c>
      <c r="Q611" s="193">
        <v>2.0000000000000002E-5</v>
      </c>
      <c r="R611" s="193">
        <f t="shared" ref="R611:R628" si="7">Q611*H611</f>
        <v>1.0600000000000002E-3</v>
      </c>
      <c r="S611" s="193">
        <v>0</v>
      </c>
      <c r="T611" s="194">
        <f t="shared" ref="T611:T628" si="8"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195" t="s">
        <v>203</v>
      </c>
      <c r="AT611" s="195" t="s">
        <v>198</v>
      </c>
      <c r="AU611" s="195" t="s">
        <v>94</v>
      </c>
      <c r="AY611" s="18" t="s">
        <v>196</v>
      </c>
      <c r="BE611" s="101">
        <f t="shared" ref="BE611:BE628" si="9">IF(N611="základní",J611,0)</f>
        <v>0</v>
      </c>
      <c r="BF611" s="101">
        <f t="shared" ref="BF611:BF628" si="10">IF(N611="snížená",J611,0)</f>
        <v>0</v>
      </c>
      <c r="BG611" s="101">
        <f t="shared" ref="BG611:BG628" si="11">IF(N611="zákl. přenesená",J611,0)</f>
        <v>0</v>
      </c>
      <c r="BH611" s="101">
        <f t="shared" ref="BH611:BH628" si="12">IF(N611="sníž. přenesená",J611,0)</f>
        <v>0</v>
      </c>
      <c r="BI611" s="101">
        <f t="shared" ref="BI611:BI628" si="13">IF(N611="nulová",J611,0)</f>
        <v>0</v>
      </c>
      <c r="BJ611" s="18" t="s">
        <v>25</v>
      </c>
      <c r="BK611" s="101">
        <f t="shared" ref="BK611:BK628" si="14">ROUND(I611*H611,2)</f>
        <v>0</v>
      </c>
      <c r="BL611" s="18" t="s">
        <v>203</v>
      </c>
      <c r="BM611" s="195" t="s">
        <v>3241</v>
      </c>
    </row>
    <row r="612" spans="1:65" s="2" customFormat="1" ht="16.5" customHeight="1">
      <c r="A612" s="35"/>
      <c r="B612" s="153"/>
      <c r="C612" s="228" t="s">
        <v>855</v>
      </c>
      <c r="D612" s="228" t="s">
        <v>500</v>
      </c>
      <c r="E612" s="229" t="s">
        <v>3242</v>
      </c>
      <c r="F612" s="230" t="s">
        <v>3243</v>
      </c>
      <c r="G612" s="231" t="s">
        <v>2382</v>
      </c>
      <c r="H612" s="232">
        <v>53</v>
      </c>
      <c r="I612" s="233"/>
      <c r="J612" s="234">
        <f t="shared" si="5"/>
        <v>0</v>
      </c>
      <c r="K612" s="230" t="s">
        <v>202</v>
      </c>
      <c r="L612" s="235"/>
      <c r="M612" s="236" t="s">
        <v>1</v>
      </c>
      <c r="N612" s="237" t="s">
        <v>50</v>
      </c>
      <c r="O612" s="61"/>
      <c r="P612" s="193">
        <f t="shared" si="6"/>
        <v>0</v>
      </c>
      <c r="Q612" s="193">
        <v>3.0400000000000002E-3</v>
      </c>
      <c r="R612" s="193">
        <f t="shared" si="7"/>
        <v>0.16112000000000001</v>
      </c>
      <c r="S612" s="193">
        <v>0</v>
      </c>
      <c r="T612" s="194">
        <f t="shared" si="8"/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95" t="s">
        <v>505</v>
      </c>
      <c r="AT612" s="195" t="s">
        <v>500</v>
      </c>
      <c r="AU612" s="195" t="s">
        <v>94</v>
      </c>
      <c r="AY612" s="18" t="s">
        <v>196</v>
      </c>
      <c r="BE612" s="101">
        <f t="shared" si="9"/>
        <v>0</v>
      </c>
      <c r="BF612" s="101">
        <f t="shared" si="10"/>
        <v>0</v>
      </c>
      <c r="BG612" s="101">
        <f t="shared" si="11"/>
        <v>0</v>
      </c>
      <c r="BH612" s="101">
        <f t="shared" si="12"/>
        <v>0</v>
      </c>
      <c r="BI612" s="101">
        <f t="shared" si="13"/>
        <v>0</v>
      </c>
      <c r="BJ612" s="18" t="s">
        <v>25</v>
      </c>
      <c r="BK612" s="101">
        <f t="shared" si="14"/>
        <v>0</v>
      </c>
      <c r="BL612" s="18" t="s">
        <v>308</v>
      </c>
      <c r="BM612" s="195" t="s">
        <v>3244</v>
      </c>
    </row>
    <row r="613" spans="1:65" s="2" customFormat="1" ht="16.5" customHeight="1">
      <c r="A613" s="35"/>
      <c r="B613" s="153"/>
      <c r="C613" s="228" t="s">
        <v>116</v>
      </c>
      <c r="D613" s="228" t="s">
        <v>500</v>
      </c>
      <c r="E613" s="229" t="s">
        <v>3245</v>
      </c>
      <c r="F613" s="230" t="s">
        <v>3246</v>
      </c>
      <c r="G613" s="231" t="s">
        <v>595</v>
      </c>
      <c r="H613" s="232">
        <v>53</v>
      </c>
      <c r="I613" s="233"/>
      <c r="J613" s="234">
        <f t="shared" si="5"/>
        <v>0</v>
      </c>
      <c r="K613" s="230" t="s">
        <v>202</v>
      </c>
      <c r="L613" s="235"/>
      <c r="M613" s="236" t="s">
        <v>1</v>
      </c>
      <c r="N613" s="237" t="s">
        <v>50</v>
      </c>
      <c r="O613" s="61"/>
      <c r="P613" s="193">
        <f t="shared" si="6"/>
        <v>0</v>
      </c>
      <c r="Q613" s="193">
        <v>4.1000000000000003E-3</v>
      </c>
      <c r="R613" s="193">
        <f t="shared" si="7"/>
        <v>0.21730000000000002</v>
      </c>
      <c r="S613" s="193">
        <v>0</v>
      </c>
      <c r="T613" s="194">
        <f t="shared" si="8"/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5" t="s">
        <v>505</v>
      </c>
      <c r="AT613" s="195" t="s">
        <v>500</v>
      </c>
      <c r="AU613" s="195" t="s">
        <v>94</v>
      </c>
      <c r="AY613" s="18" t="s">
        <v>196</v>
      </c>
      <c r="BE613" s="101">
        <f t="shared" si="9"/>
        <v>0</v>
      </c>
      <c r="BF613" s="101">
        <f t="shared" si="10"/>
        <v>0</v>
      </c>
      <c r="BG613" s="101">
        <f t="shared" si="11"/>
        <v>0</v>
      </c>
      <c r="BH613" s="101">
        <f t="shared" si="12"/>
        <v>0</v>
      </c>
      <c r="BI613" s="101">
        <f t="shared" si="13"/>
        <v>0</v>
      </c>
      <c r="BJ613" s="18" t="s">
        <v>25</v>
      </c>
      <c r="BK613" s="101">
        <f t="shared" si="14"/>
        <v>0</v>
      </c>
      <c r="BL613" s="18" t="s">
        <v>308</v>
      </c>
      <c r="BM613" s="195" t="s">
        <v>3247</v>
      </c>
    </row>
    <row r="614" spans="1:65" s="2" customFormat="1" ht="16.5" customHeight="1">
      <c r="A614" s="35"/>
      <c r="B614" s="153"/>
      <c r="C614" s="184" t="s">
        <v>862</v>
      </c>
      <c r="D614" s="184" t="s">
        <v>198</v>
      </c>
      <c r="E614" s="185" t="s">
        <v>3248</v>
      </c>
      <c r="F614" s="186" t="s">
        <v>3249</v>
      </c>
      <c r="G614" s="187" t="s">
        <v>595</v>
      </c>
      <c r="H614" s="188">
        <v>10</v>
      </c>
      <c r="I614" s="189"/>
      <c r="J614" s="190">
        <f t="shared" si="5"/>
        <v>0</v>
      </c>
      <c r="K614" s="186" t="s">
        <v>202</v>
      </c>
      <c r="L614" s="36"/>
      <c r="M614" s="191" t="s">
        <v>1</v>
      </c>
      <c r="N614" s="192" t="s">
        <v>50</v>
      </c>
      <c r="O614" s="61"/>
      <c r="P614" s="193">
        <f t="shared" si="6"/>
        <v>0</v>
      </c>
      <c r="Q614" s="193">
        <v>2.0000000000000002E-5</v>
      </c>
      <c r="R614" s="193">
        <f t="shared" si="7"/>
        <v>2.0000000000000001E-4</v>
      </c>
      <c r="S614" s="193">
        <v>0</v>
      </c>
      <c r="T614" s="194">
        <f t="shared" si="8"/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195" t="s">
        <v>203</v>
      </c>
      <c r="AT614" s="195" t="s">
        <v>198</v>
      </c>
      <c r="AU614" s="195" t="s">
        <v>94</v>
      </c>
      <c r="AY614" s="18" t="s">
        <v>196</v>
      </c>
      <c r="BE614" s="101">
        <f t="shared" si="9"/>
        <v>0</v>
      </c>
      <c r="BF614" s="101">
        <f t="shared" si="10"/>
        <v>0</v>
      </c>
      <c r="BG614" s="101">
        <f t="shared" si="11"/>
        <v>0</v>
      </c>
      <c r="BH614" s="101">
        <f t="shared" si="12"/>
        <v>0</v>
      </c>
      <c r="BI614" s="101">
        <f t="shared" si="13"/>
        <v>0</v>
      </c>
      <c r="BJ614" s="18" t="s">
        <v>25</v>
      </c>
      <c r="BK614" s="101">
        <f t="shared" si="14"/>
        <v>0</v>
      </c>
      <c r="BL614" s="18" t="s">
        <v>203</v>
      </c>
      <c r="BM614" s="195" t="s">
        <v>3250</v>
      </c>
    </row>
    <row r="615" spans="1:65" s="2" customFormat="1" ht="16.5" customHeight="1">
      <c r="A615" s="35"/>
      <c r="B615" s="153"/>
      <c r="C615" s="228" t="s">
        <v>866</v>
      </c>
      <c r="D615" s="228" t="s">
        <v>500</v>
      </c>
      <c r="E615" s="229" t="s">
        <v>3251</v>
      </c>
      <c r="F615" s="230" t="s">
        <v>3252</v>
      </c>
      <c r="G615" s="231" t="s">
        <v>2382</v>
      </c>
      <c r="H615" s="232">
        <v>10</v>
      </c>
      <c r="I615" s="233"/>
      <c r="J615" s="234">
        <f t="shared" si="5"/>
        <v>0</v>
      </c>
      <c r="K615" s="230" t="s">
        <v>202</v>
      </c>
      <c r="L615" s="235"/>
      <c r="M615" s="236" t="s">
        <v>1</v>
      </c>
      <c r="N615" s="237" t="s">
        <v>50</v>
      </c>
      <c r="O615" s="61"/>
      <c r="P615" s="193">
        <f t="shared" si="6"/>
        <v>0</v>
      </c>
      <c r="Q615" s="193">
        <v>4.8999999999999998E-3</v>
      </c>
      <c r="R615" s="193">
        <f t="shared" si="7"/>
        <v>4.9000000000000002E-2</v>
      </c>
      <c r="S615" s="193">
        <v>0</v>
      </c>
      <c r="T615" s="194">
        <f t="shared" si="8"/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95" t="s">
        <v>505</v>
      </c>
      <c r="AT615" s="195" t="s">
        <v>500</v>
      </c>
      <c r="AU615" s="195" t="s">
        <v>94</v>
      </c>
      <c r="AY615" s="18" t="s">
        <v>196</v>
      </c>
      <c r="BE615" s="101">
        <f t="shared" si="9"/>
        <v>0</v>
      </c>
      <c r="BF615" s="101">
        <f t="shared" si="10"/>
        <v>0</v>
      </c>
      <c r="BG615" s="101">
        <f t="shared" si="11"/>
        <v>0</v>
      </c>
      <c r="BH615" s="101">
        <f t="shared" si="12"/>
        <v>0</v>
      </c>
      <c r="BI615" s="101">
        <f t="shared" si="13"/>
        <v>0</v>
      </c>
      <c r="BJ615" s="18" t="s">
        <v>25</v>
      </c>
      <c r="BK615" s="101">
        <f t="shared" si="14"/>
        <v>0</v>
      </c>
      <c r="BL615" s="18" t="s">
        <v>308</v>
      </c>
      <c r="BM615" s="195" t="s">
        <v>3253</v>
      </c>
    </row>
    <row r="616" spans="1:65" s="2" customFormat="1" ht="16.5" customHeight="1">
      <c r="A616" s="35"/>
      <c r="B616" s="153"/>
      <c r="C616" s="228" t="s">
        <v>870</v>
      </c>
      <c r="D616" s="228" t="s">
        <v>500</v>
      </c>
      <c r="E616" s="229" t="s">
        <v>3245</v>
      </c>
      <c r="F616" s="230" t="s">
        <v>3246</v>
      </c>
      <c r="G616" s="231" t="s">
        <v>595</v>
      </c>
      <c r="H616" s="232">
        <v>10</v>
      </c>
      <c r="I616" s="233"/>
      <c r="J616" s="234">
        <f t="shared" si="5"/>
        <v>0</v>
      </c>
      <c r="K616" s="230" t="s">
        <v>202</v>
      </c>
      <c r="L616" s="235"/>
      <c r="M616" s="236" t="s">
        <v>1</v>
      </c>
      <c r="N616" s="237" t="s">
        <v>50</v>
      </c>
      <c r="O616" s="61"/>
      <c r="P616" s="193">
        <f t="shared" si="6"/>
        <v>0</v>
      </c>
      <c r="Q616" s="193">
        <v>4.1000000000000003E-3</v>
      </c>
      <c r="R616" s="193">
        <f t="shared" si="7"/>
        <v>4.1000000000000002E-2</v>
      </c>
      <c r="S616" s="193">
        <v>0</v>
      </c>
      <c r="T616" s="194">
        <f t="shared" si="8"/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195" t="s">
        <v>505</v>
      </c>
      <c r="AT616" s="195" t="s">
        <v>500</v>
      </c>
      <c r="AU616" s="195" t="s">
        <v>94</v>
      </c>
      <c r="AY616" s="18" t="s">
        <v>196</v>
      </c>
      <c r="BE616" s="101">
        <f t="shared" si="9"/>
        <v>0</v>
      </c>
      <c r="BF616" s="101">
        <f t="shared" si="10"/>
        <v>0</v>
      </c>
      <c r="BG616" s="101">
        <f t="shared" si="11"/>
        <v>0</v>
      </c>
      <c r="BH616" s="101">
        <f t="shared" si="12"/>
        <v>0</v>
      </c>
      <c r="BI616" s="101">
        <f t="shared" si="13"/>
        <v>0</v>
      </c>
      <c r="BJ616" s="18" t="s">
        <v>25</v>
      </c>
      <c r="BK616" s="101">
        <f t="shared" si="14"/>
        <v>0</v>
      </c>
      <c r="BL616" s="18" t="s">
        <v>308</v>
      </c>
      <c r="BM616" s="195" t="s">
        <v>3254</v>
      </c>
    </row>
    <row r="617" spans="1:65" s="2" customFormat="1" ht="16.5" customHeight="1">
      <c r="A617" s="35"/>
      <c r="B617" s="153"/>
      <c r="C617" s="184" t="s">
        <v>874</v>
      </c>
      <c r="D617" s="184" t="s">
        <v>198</v>
      </c>
      <c r="E617" s="185" t="s">
        <v>3255</v>
      </c>
      <c r="F617" s="186" t="s">
        <v>3256</v>
      </c>
      <c r="G617" s="187" t="s">
        <v>595</v>
      </c>
      <c r="H617" s="188">
        <v>5</v>
      </c>
      <c r="I617" s="189"/>
      <c r="J617" s="190">
        <f t="shared" si="5"/>
        <v>0</v>
      </c>
      <c r="K617" s="186" t="s">
        <v>202</v>
      </c>
      <c r="L617" s="36"/>
      <c r="M617" s="191" t="s">
        <v>1</v>
      </c>
      <c r="N617" s="192" t="s">
        <v>50</v>
      </c>
      <c r="O617" s="61"/>
      <c r="P617" s="193">
        <f t="shared" si="6"/>
        <v>0</v>
      </c>
      <c r="Q617" s="193">
        <v>2.0000000000000002E-5</v>
      </c>
      <c r="R617" s="193">
        <f t="shared" si="7"/>
        <v>1E-4</v>
      </c>
      <c r="S617" s="193">
        <v>0</v>
      </c>
      <c r="T617" s="194">
        <f t="shared" si="8"/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195" t="s">
        <v>203</v>
      </c>
      <c r="AT617" s="195" t="s">
        <v>198</v>
      </c>
      <c r="AU617" s="195" t="s">
        <v>94</v>
      </c>
      <c r="AY617" s="18" t="s">
        <v>196</v>
      </c>
      <c r="BE617" s="101">
        <f t="shared" si="9"/>
        <v>0</v>
      </c>
      <c r="BF617" s="101">
        <f t="shared" si="10"/>
        <v>0</v>
      </c>
      <c r="BG617" s="101">
        <f t="shared" si="11"/>
        <v>0</v>
      </c>
      <c r="BH617" s="101">
        <f t="shared" si="12"/>
        <v>0</v>
      </c>
      <c r="BI617" s="101">
        <f t="shared" si="13"/>
        <v>0</v>
      </c>
      <c r="BJ617" s="18" t="s">
        <v>25</v>
      </c>
      <c r="BK617" s="101">
        <f t="shared" si="14"/>
        <v>0</v>
      </c>
      <c r="BL617" s="18" t="s">
        <v>203</v>
      </c>
      <c r="BM617" s="195" t="s">
        <v>3257</v>
      </c>
    </row>
    <row r="618" spans="1:65" s="2" customFormat="1" ht="16.5" customHeight="1">
      <c r="A618" s="35"/>
      <c r="B618" s="153"/>
      <c r="C618" s="228" t="s">
        <v>878</v>
      </c>
      <c r="D618" s="228" t="s">
        <v>500</v>
      </c>
      <c r="E618" s="229" t="s">
        <v>3258</v>
      </c>
      <c r="F618" s="230" t="s">
        <v>3259</v>
      </c>
      <c r="G618" s="231" t="s">
        <v>2382</v>
      </c>
      <c r="H618" s="232">
        <v>5</v>
      </c>
      <c r="I618" s="233"/>
      <c r="J618" s="234">
        <f t="shared" si="5"/>
        <v>0</v>
      </c>
      <c r="K618" s="230" t="s">
        <v>202</v>
      </c>
      <c r="L618" s="235"/>
      <c r="M618" s="236" t="s">
        <v>1</v>
      </c>
      <c r="N618" s="237" t="s">
        <v>50</v>
      </c>
      <c r="O618" s="61"/>
      <c r="P618" s="193">
        <f t="shared" si="6"/>
        <v>0</v>
      </c>
      <c r="Q618" s="193">
        <v>5.5399999999999998E-3</v>
      </c>
      <c r="R618" s="193">
        <f t="shared" si="7"/>
        <v>2.7699999999999999E-2</v>
      </c>
      <c r="S618" s="193">
        <v>0</v>
      </c>
      <c r="T618" s="194">
        <f t="shared" si="8"/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195" t="s">
        <v>505</v>
      </c>
      <c r="AT618" s="195" t="s">
        <v>500</v>
      </c>
      <c r="AU618" s="195" t="s">
        <v>94</v>
      </c>
      <c r="AY618" s="18" t="s">
        <v>196</v>
      </c>
      <c r="BE618" s="101">
        <f t="shared" si="9"/>
        <v>0</v>
      </c>
      <c r="BF618" s="101">
        <f t="shared" si="10"/>
        <v>0</v>
      </c>
      <c r="BG618" s="101">
        <f t="shared" si="11"/>
        <v>0</v>
      </c>
      <c r="BH618" s="101">
        <f t="shared" si="12"/>
        <v>0</v>
      </c>
      <c r="BI618" s="101">
        <f t="shared" si="13"/>
        <v>0</v>
      </c>
      <c r="BJ618" s="18" t="s">
        <v>25</v>
      </c>
      <c r="BK618" s="101">
        <f t="shared" si="14"/>
        <v>0</v>
      </c>
      <c r="BL618" s="18" t="s">
        <v>308</v>
      </c>
      <c r="BM618" s="195" t="s">
        <v>3260</v>
      </c>
    </row>
    <row r="619" spans="1:65" s="2" customFormat="1" ht="16.5" customHeight="1">
      <c r="A619" s="35"/>
      <c r="B619" s="153"/>
      <c r="C619" s="228" t="s">
        <v>882</v>
      </c>
      <c r="D619" s="228" t="s">
        <v>500</v>
      </c>
      <c r="E619" s="229" t="s">
        <v>3245</v>
      </c>
      <c r="F619" s="230" t="s">
        <v>3246</v>
      </c>
      <c r="G619" s="231" t="s">
        <v>595</v>
      </c>
      <c r="H619" s="232">
        <v>5</v>
      </c>
      <c r="I619" s="233"/>
      <c r="J619" s="234">
        <f t="shared" si="5"/>
        <v>0</v>
      </c>
      <c r="K619" s="230" t="s">
        <v>202</v>
      </c>
      <c r="L619" s="235"/>
      <c r="M619" s="236" t="s">
        <v>1</v>
      </c>
      <c r="N619" s="237" t="s">
        <v>50</v>
      </c>
      <c r="O619" s="61"/>
      <c r="P619" s="193">
        <f t="shared" si="6"/>
        <v>0</v>
      </c>
      <c r="Q619" s="193">
        <v>4.1000000000000003E-3</v>
      </c>
      <c r="R619" s="193">
        <f t="shared" si="7"/>
        <v>2.0500000000000001E-2</v>
      </c>
      <c r="S619" s="193">
        <v>0</v>
      </c>
      <c r="T619" s="194">
        <f t="shared" si="8"/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95" t="s">
        <v>505</v>
      </c>
      <c r="AT619" s="195" t="s">
        <v>500</v>
      </c>
      <c r="AU619" s="195" t="s">
        <v>94</v>
      </c>
      <c r="AY619" s="18" t="s">
        <v>196</v>
      </c>
      <c r="BE619" s="101">
        <f t="shared" si="9"/>
        <v>0</v>
      </c>
      <c r="BF619" s="101">
        <f t="shared" si="10"/>
        <v>0</v>
      </c>
      <c r="BG619" s="101">
        <f t="shared" si="11"/>
        <v>0</v>
      </c>
      <c r="BH619" s="101">
        <f t="shared" si="12"/>
        <v>0</v>
      </c>
      <c r="BI619" s="101">
        <f t="shared" si="13"/>
        <v>0</v>
      </c>
      <c r="BJ619" s="18" t="s">
        <v>25</v>
      </c>
      <c r="BK619" s="101">
        <f t="shared" si="14"/>
        <v>0</v>
      </c>
      <c r="BL619" s="18" t="s">
        <v>308</v>
      </c>
      <c r="BM619" s="195" t="s">
        <v>3261</v>
      </c>
    </row>
    <row r="620" spans="1:65" s="2" customFormat="1" ht="16.5" customHeight="1">
      <c r="A620" s="35"/>
      <c r="B620" s="153"/>
      <c r="C620" s="184" t="s">
        <v>886</v>
      </c>
      <c r="D620" s="184" t="s">
        <v>198</v>
      </c>
      <c r="E620" s="185" t="s">
        <v>3262</v>
      </c>
      <c r="F620" s="186" t="s">
        <v>3263</v>
      </c>
      <c r="G620" s="187" t="s">
        <v>595</v>
      </c>
      <c r="H620" s="188">
        <v>53</v>
      </c>
      <c r="I620" s="189"/>
      <c r="J620" s="190">
        <f t="shared" si="5"/>
        <v>0</v>
      </c>
      <c r="K620" s="186" t="s">
        <v>202</v>
      </c>
      <c r="L620" s="36"/>
      <c r="M620" s="191" t="s">
        <v>1</v>
      </c>
      <c r="N620" s="192" t="s">
        <v>50</v>
      </c>
      <c r="O620" s="61"/>
      <c r="P620" s="193">
        <f t="shared" si="6"/>
        <v>0</v>
      </c>
      <c r="Q620" s="193">
        <v>2.0000000000000002E-5</v>
      </c>
      <c r="R620" s="193">
        <f t="shared" si="7"/>
        <v>1.0600000000000002E-3</v>
      </c>
      <c r="S620" s="193">
        <v>0</v>
      </c>
      <c r="T620" s="194">
        <f t="shared" si="8"/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95" t="s">
        <v>203</v>
      </c>
      <c r="AT620" s="195" t="s">
        <v>198</v>
      </c>
      <c r="AU620" s="195" t="s">
        <v>94</v>
      </c>
      <c r="AY620" s="18" t="s">
        <v>196</v>
      </c>
      <c r="BE620" s="101">
        <f t="shared" si="9"/>
        <v>0</v>
      </c>
      <c r="BF620" s="101">
        <f t="shared" si="10"/>
        <v>0</v>
      </c>
      <c r="BG620" s="101">
        <f t="shared" si="11"/>
        <v>0</v>
      </c>
      <c r="BH620" s="101">
        <f t="shared" si="12"/>
        <v>0</v>
      </c>
      <c r="BI620" s="101">
        <f t="shared" si="13"/>
        <v>0</v>
      </c>
      <c r="BJ620" s="18" t="s">
        <v>25</v>
      </c>
      <c r="BK620" s="101">
        <f t="shared" si="14"/>
        <v>0</v>
      </c>
      <c r="BL620" s="18" t="s">
        <v>203</v>
      </c>
      <c r="BM620" s="195" t="s">
        <v>3264</v>
      </c>
    </row>
    <row r="621" spans="1:65" s="2" customFormat="1" ht="16.5" customHeight="1">
      <c r="A621" s="35"/>
      <c r="B621" s="153"/>
      <c r="C621" s="228" t="s">
        <v>890</v>
      </c>
      <c r="D621" s="228" t="s">
        <v>500</v>
      </c>
      <c r="E621" s="229" t="s">
        <v>3265</v>
      </c>
      <c r="F621" s="230" t="s">
        <v>3266</v>
      </c>
      <c r="G621" s="231" t="s">
        <v>2382</v>
      </c>
      <c r="H621" s="232">
        <v>53</v>
      </c>
      <c r="I621" s="233"/>
      <c r="J621" s="234">
        <f t="shared" si="5"/>
        <v>0</v>
      </c>
      <c r="K621" s="230" t="s">
        <v>202</v>
      </c>
      <c r="L621" s="235"/>
      <c r="M621" s="236" t="s">
        <v>1</v>
      </c>
      <c r="N621" s="237" t="s">
        <v>50</v>
      </c>
      <c r="O621" s="61"/>
      <c r="P621" s="193">
        <f t="shared" si="6"/>
        <v>0</v>
      </c>
      <c r="Q621" s="193">
        <v>3.5E-4</v>
      </c>
      <c r="R621" s="193">
        <f t="shared" si="7"/>
        <v>1.8550000000000001E-2</v>
      </c>
      <c r="S621" s="193">
        <v>0</v>
      </c>
      <c r="T621" s="194">
        <f t="shared" si="8"/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195" t="s">
        <v>505</v>
      </c>
      <c r="AT621" s="195" t="s">
        <v>500</v>
      </c>
      <c r="AU621" s="195" t="s">
        <v>94</v>
      </c>
      <c r="AY621" s="18" t="s">
        <v>196</v>
      </c>
      <c r="BE621" s="101">
        <f t="shared" si="9"/>
        <v>0</v>
      </c>
      <c r="BF621" s="101">
        <f t="shared" si="10"/>
        <v>0</v>
      </c>
      <c r="BG621" s="101">
        <f t="shared" si="11"/>
        <v>0</v>
      </c>
      <c r="BH621" s="101">
        <f t="shared" si="12"/>
        <v>0</v>
      </c>
      <c r="BI621" s="101">
        <f t="shared" si="13"/>
        <v>0</v>
      </c>
      <c r="BJ621" s="18" t="s">
        <v>25</v>
      </c>
      <c r="BK621" s="101">
        <f t="shared" si="14"/>
        <v>0</v>
      </c>
      <c r="BL621" s="18" t="s">
        <v>308</v>
      </c>
      <c r="BM621" s="195" t="s">
        <v>3267</v>
      </c>
    </row>
    <row r="622" spans="1:65" s="2" customFormat="1" ht="16.5" customHeight="1">
      <c r="A622" s="35"/>
      <c r="B622" s="153"/>
      <c r="C622" s="184" t="s">
        <v>903</v>
      </c>
      <c r="D622" s="184" t="s">
        <v>198</v>
      </c>
      <c r="E622" s="185" t="s">
        <v>3268</v>
      </c>
      <c r="F622" s="186" t="s">
        <v>3269</v>
      </c>
      <c r="G622" s="187" t="s">
        <v>595</v>
      </c>
      <c r="H622" s="188">
        <v>10</v>
      </c>
      <c r="I622" s="189"/>
      <c r="J622" s="190">
        <f t="shared" si="5"/>
        <v>0</v>
      </c>
      <c r="K622" s="186" t="s">
        <v>202</v>
      </c>
      <c r="L622" s="36"/>
      <c r="M622" s="191" t="s">
        <v>1</v>
      </c>
      <c r="N622" s="192" t="s">
        <v>50</v>
      </c>
      <c r="O622" s="61"/>
      <c r="P622" s="193">
        <f t="shared" si="6"/>
        <v>0</v>
      </c>
      <c r="Q622" s="193">
        <v>2.0000000000000002E-5</v>
      </c>
      <c r="R622" s="193">
        <f t="shared" si="7"/>
        <v>2.0000000000000001E-4</v>
      </c>
      <c r="S622" s="193">
        <v>0</v>
      </c>
      <c r="T622" s="194">
        <f t="shared" si="8"/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195" t="s">
        <v>203</v>
      </c>
      <c r="AT622" s="195" t="s">
        <v>198</v>
      </c>
      <c r="AU622" s="195" t="s">
        <v>94</v>
      </c>
      <c r="AY622" s="18" t="s">
        <v>196</v>
      </c>
      <c r="BE622" s="101">
        <f t="shared" si="9"/>
        <v>0</v>
      </c>
      <c r="BF622" s="101">
        <f t="shared" si="10"/>
        <v>0</v>
      </c>
      <c r="BG622" s="101">
        <f t="shared" si="11"/>
        <v>0</v>
      </c>
      <c r="BH622" s="101">
        <f t="shared" si="12"/>
        <v>0</v>
      </c>
      <c r="BI622" s="101">
        <f t="shared" si="13"/>
        <v>0</v>
      </c>
      <c r="BJ622" s="18" t="s">
        <v>25</v>
      </c>
      <c r="BK622" s="101">
        <f t="shared" si="14"/>
        <v>0</v>
      </c>
      <c r="BL622" s="18" t="s">
        <v>203</v>
      </c>
      <c r="BM622" s="195" t="s">
        <v>3270</v>
      </c>
    </row>
    <row r="623" spans="1:65" s="2" customFormat="1" ht="16.5" customHeight="1">
      <c r="A623" s="35"/>
      <c r="B623" s="153"/>
      <c r="C623" s="228" t="s">
        <v>908</v>
      </c>
      <c r="D623" s="228" t="s">
        <v>500</v>
      </c>
      <c r="E623" s="229" t="s">
        <v>3271</v>
      </c>
      <c r="F623" s="230" t="s">
        <v>3272</v>
      </c>
      <c r="G623" s="231" t="s">
        <v>2382</v>
      </c>
      <c r="H623" s="232">
        <v>10</v>
      </c>
      <c r="I623" s="233"/>
      <c r="J623" s="234">
        <f t="shared" si="5"/>
        <v>0</v>
      </c>
      <c r="K623" s="230" t="s">
        <v>202</v>
      </c>
      <c r="L623" s="235"/>
      <c r="M623" s="236" t="s">
        <v>1</v>
      </c>
      <c r="N623" s="237" t="s">
        <v>50</v>
      </c>
      <c r="O623" s="61"/>
      <c r="P623" s="193">
        <f t="shared" si="6"/>
        <v>0</v>
      </c>
      <c r="Q623" s="193">
        <v>6.3000000000000003E-4</v>
      </c>
      <c r="R623" s="193">
        <f t="shared" si="7"/>
        <v>6.3E-3</v>
      </c>
      <c r="S623" s="193">
        <v>0</v>
      </c>
      <c r="T623" s="194">
        <f t="shared" si="8"/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95" t="s">
        <v>505</v>
      </c>
      <c r="AT623" s="195" t="s">
        <v>500</v>
      </c>
      <c r="AU623" s="195" t="s">
        <v>94</v>
      </c>
      <c r="AY623" s="18" t="s">
        <v>196</v>
      </c>
      <c r="BE623" s="101">
        <f t="shared" si="9"/>
        <v>0</v>
      </c>
      <c r="BF623" s="101">
        <f t="shared" si="10"/>
        <v>0</v>
      </c>
      <c r="BG623" s="101">
        <f t="shared" si="11"/>
        <v>0</v>
      </c>
      <c r="BH623" s="101">
        <f t="shared" si="12"/>
        <v>0</v>
      </c>
      <c r="BI623" s="101">
        <f t="shared" si="13"/>
        <v>0</v>
      </c>
      <c r="BJ623" s="18" t="s">
        <v>25</v>
      </c>
      <c r="BK623" s="101">
        <f t="shared" si="14"/>
        <v>0</v>
      </c>
      <c r="BL623" s="18" t="s">
        <v>308</v>
      </c>
      <c r="BM623" s="195" t="s">
        <v>3273</v>
      </c>
    </row>
    <row r="624" spans="1:65" s="2" customFormat="1" ht="16.5" customHeight="1">
      <c r="A624" s="35"/>
      <c r="B624" s="153"/>
      <c r="C624" s="184" t="s">
        <v>916</v>
      </c>
      <c r="D624" s="184" t="s">
        <v>198</v>
      </c>
      <c r="E624" s="185" t="s">
        <v>3274</v>
      </c>
      <c r="F624" s="186" t="s">
        <v>3275</v>
      </c>
      <c r="G624" s="187" t="s">
        <v>595</v>
      </c>
      <c r="H624" s="188">
        <v>5</v>
      </c>
      <c r="I624" s="189"/>
      <c r="J624" s="190">
        <f t="shared" si="5"/>
        <v>0</v>
      </c>
      <c r="K624" s="186" t="s">
        <v>202</v>
      </c>
      <c r="L624" s="36"/>
      <c r="M624" s="191" t="s">
        <v>1</v>
      </c>
      <c r="N624" s="192" t="s">
        <v>50</v>
      </c>
      <c r="O624" s="61"/>
      <c r="P624" s="193">
        <f t="shared" si="6"/>
        <v>0</v>
      </c>
      <c r="Q624" s="193">
        <v>2.0000000000000002E-5</v>
      </c>
      <c r="R624" s="193">
        <f t="shared" si="7"/>
        <v>1E-4</v>
      </c>
      <c r="S624" s="193">
        <v>0</v>
      </c>
      <c r="T624" s="194">
        <f t="shared" si="8"/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195" t="s">
        <v>203</v>
      </c>
      <c r="AT624" s="195" t="s">
        <v>198</v>
      </c>
      <c r="AU624" s="195" t="s">
        <v>94</v>
      </c>
      <c r="AY624" s="18" t="s">
        <v>196</v>
      </c>
      <c r="BE624" s="101">
        <f t="shared" si="9"/>
        <v>0</v>
      </c>
      <c r="BF624" s="101">
        <f t="shared" si="10"/>
        <v>0</v>
      </c>
      <c r="BG624" s="101">
        <f t="shared" si="11"/>
        <v>0</v>
      </c>
      <c r="BH624" s="101">
        <f t="shared" si="12"/>
        <v>0</v>
      </c>
      <c r="BI624" s="101">
        <f t="shared" si="13"/>
        <v>0</v>
      </c>
      <c r="BJ624" s="18" t="s">
        <v>25</v>
      </c>
      <c r="BK624" s="101">
        <f t="shared" si="14"/>
        <v>0</v>
      </c>
      <c r="BL624" s="18" t="s">
        <v>203</v>
      </c>
      <c r="BM624" s="195" t="s">
        <v>3276</v>
      </c>
    </row>
    <row r="625" spans="1:65" s="2" customFormat="1" ht="16.5" customHeight="1">
      <c r="A625" s="35"/>
      <c r="B625" s="153"/>
      <c r="C625" s="228" t="s">
        <v>921</v>
      </c>
      <c r="D625" s="228" t="s">
        <v>500</v>
      </c>
      <c r="E625" s="229" t="s">
        <v>3277</v>
      </c>
      <c r="F625" s="230" t="s">
        <v>3278</v>
      </c>
      <c r="G625" s="231" t="s">
        <v>2382</v>
      </c>
      <c r="H625" s="232">
        <v>5</v>
      </c>
      <c r="I625" s="233"/>
      <c r="J625" s="234">
        <f t="shared" si="5"/>
        <v>0</v>
      </c>
      <c r="K625" s="230" t="s">
        <v>202</v>
      </c>
      <c r="L625" s="235"/>
      <c r="M625" s="236" t="s">
        <v>1</v>
      </c>
      <c r="N625" s="237" t="s">
        <v>50</v>
      </c>
      <c r="O625" s="61"/>
      <c r="P625" s="193">
        <f t="shared" si="6"/>
        <v>0</v>
      </c>
      <c r="Q625" s="193">
        <v>9.3000000000000005E-4</v>
      </c>
      <c r="R625" s="193">
        <f t="shared" si="7"/>
        <v>4.6500000000000005E-3</v>
      </c>
      <c r="S625" s="193">
        <v>0</v>
      </c>
      <c r="T625" s="194">
        <f t="shared" si="8"/>
        <v>0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195" t="s">
        <v>505</v>
      </c>
      <c r="AT625" s="195" t="s">
        <v>500</v>
      </c>
      <c r="AU625" s="195" t="s">
        <v>94</v>
      </c>
      <c r="AY625" s="18" t="s">
        <v>196</v>
      </c>
      <c r="BE625" s="101">
        <f t="shared" si="9"/>
        <v>0</v>
      </c>
      <c r="BF625" s="101">
        <f t="shared" si="10"/>
        <v>0</v>
      </c>
      <c r="BG625" s="101">
        <f t="shared" si="11"/>
        <v>0</v>
      </c>
      <c r="BH625" s="101">
        <f t="shared" si="12"/>
        <v>0</v>
      </c>
      <c r="BI625" s="101">
        <f t="shared" si="13"/>
        <v>0</v>
      </c>
      <c r="BJ625" s="18" t="s">
        <v>25</v>
      </c>
      <c r="BK625" s="101">
        <f t="shared" si="14"/>
        <v>0</v>
      </c>
      <c r="BL625" s="18" t="s">
        <v>308</v>
      </c>
      <c r="BM625" s="195" t="s">
        <v>3279</v>
      </c>
    </row>
    <row r="626" spans="1:65" s="2" customFormat="1" ht="16.5" customHeight="1">
      <c r="A626" s="35"/>
      <c r="B626" s="153"/>
      <c r="C626" s="184" t="s">
        <v>926</v>
      </c>
      <c r="D626" s="184" t="s">
        <v>198</v>
      </c>
      <c r="E626" s="185" t="s">
        <v>3280</v>
      </c>
      <c r="F626" s="186" t="s">
        <v>3281</v>
      </c>
      <c r="G626" s="187" t="s">
        <v>595</v>
      </c>
      <c r="H626" s="188">
        <v>2</v>
      </c>
      <c r="I626" s="189"/>
      <c r="J626" s="190">
        <f t="shared" si="5"/>
        <v>0</v>
      </c>
      <c r="K626" s="186" t="s">
        <v>202</v>
      </c>
      <c r="L626" s="36"/>
      <c r="M626" s="191" t="s">
        <v>1</v>
      </c>
      <c r="N626" s="192" t="s">
        <v>50</v>
      </c>
      <c r="O626" s="61"/>
      <c r="P626" s="193">
        <f t="shared" si="6"/>
        <v>0</v>
      </c>
      <c r="Q626" s="193">
        <v>2.0000000000000002E-5</v>
      </c>
      <c r="R626" s="193">
        <f t="shared" si="7"/>
        <v>4.0000000000000003E-5</v>
      </c>
      <c r="S626" s="193">
        <v>0</v>
      </c>
      <c r="T626" s="194">
        <f t="shared" si="8"/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95" t="s">
        <v>203</v>
      </c>
      <c r="AT626" s="195" t="s">
        <v>198</v>
      </c>
      <c r="AU626" s="195" t="s">
        <v>94</v>
      </c>
      <c r="AY626" s="18" t="s">
        <v>196</v>
      </c>
      <c r="BE626" s="101">
        <f t="shared" si="9"/>
        <v>0</v>
      </c>
      <c r="BF626" s="101">
        <f t="shared" si="10"/>
        <v>0</v>
      </c>
      <c r="BG626" s="101">
        <f t="shared" si="11"/>
        <v>0</v>
      </c>
      <c r="BH626" s="101">
        <f t="shared" si="12"/>
        <v>0</v>
      </c>
      <c r="BI626" s="101">
        <f t="shared" si="13"/>
        <v>0</v>
      </c>
      <c r="BJ626" s="18" t="s">
        <v>25</v>
      </c>
      <c r="BK626" s="101">
        <f t="shared" si="14"/>
        <v>0</v>
      </c>
      <c r="BL626" s="18" t="s">
        <v>203</v>
      </c>
      <c r="BM626" s="195" t="s">
        <v>3282</v>
      </c>
    </row>
    <row r="627" spans="1:65" s="2" customFormat="1" ht="16.5" customHeight="1">
      <c r="A627" s="35"/>
      <c r="B627" s="153"/>
      <c r="C627" s="228" t="s">
        <v>930</v>
      </c>
      <c r="D627" s="228" t="s">
        <v>500</v>
      </c>
      <c r="E627" s="229" t="s">
        <v>3283</v>
      </c>
      <c r="F627" s="230" t="s">
        <v>3284</v>
      </c>
      <c r="G627" s="231" t="s">
        <v>2382</v>
      </c>
      <c r="H627" s="232">
        <v>2</v>
      </c>
      <c r="I627" s="233"/>
      <c r="J627" s="234">
        <f t="shared" si="5"/>
        <v>0</v>
      </c>
      <c r="K627" s="230" t="s">
        <v>202</v>
      </c>
      <c r="L627" s="235"/>
      <c r="M627" s="236" t="s">
        <v>1</v>
      </c>
      <c r="N627" s="237" t="s">
        <v>50</v>
      </c>
      <c r="O627" s="61"/>
      <c r="P627" s="193">
        <f t="shared" si="6"/>
        <v>0</v>
      </c>
      <c r="Q627" s="193">
        <v>1.4499999999999999E-3</v>
      </c>
      <c r="R627" s="193">
        <f t="shared" si="7"/>
        <v>2.8999999999999998E-3</v>
      </c>
      <c r="S627" s="193">
        <v>0</v>
      </c>
      <c r="T627" s="194">
        <f t="shared" si="8"/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195" t="s">
        <v>505</v>
      </c>
      <c r="AT627" s="195" t="s">
        <v>500</v>
      </c>
      <c r="AU627" s="195" t="s">
        <v>94</v>
      </c>
      <c r="AY627" s="18" t="s">
        <v>196</v>
      </c>
      <c r="BE627" s="101">
        <f t="shared" si="9"/>
        <v>0</v>
      </c>
      <c r="BF627" s="101">
        <f t="shared" si="10"/>
        <v>0</v>
      </c>
      <c r="BG627" s="101">
        <f t="shared" si="11"/>
        <v>0</v>
      </c>
      <c r="BH627" s="101">
        <f t="shared" si="12"/>
        <v>0</v>
      </c>
      <c r="BI627" s="101">
        <f t="shared" si="13"/>
        <v>0</v>
      </c>
      <c r="BJ627" s="18" t="s">
        <v>25</v>
      </c>
      <c r="BK627" s="101">
        <f t="shared" si="14"/>
        <v>0</v>
      </c>
      <c r="BL627" s="18" t="s">
        <v>308</v>
      </c>
      <c r="BM627" s="195" t="s">
        <v>3285</v>
      </c>
    </row>
    <row r="628" spans="1:65" s="2" customFormat="1" ht="16.5" customHeight="1">
      <c r="A628" s="35"/>
      <c r="B628" s="153"/>
      <c r="C628" s="184" t="s">
        <v>934</v>
      </c>
      <c r="D628" s="184" t="s">
        <v>198</v>
      </c>
      <c r="E628" s="185" t="s">
        <v>2832</v>
      </c>
      <c r="F628" s="186" t="s">
        <v>2833</v>
      </c>
      <c r="G628" s="187" t="s">
        <v>595</v>
      </c>
      <c r="H628" s="188">
        <v>67</v>
      </c>
      <c r="I628" s="189"/>
      <c r="J628" s="190">
        <f t="shared" si="5"/>
        <v>0</v>
      </c>
      <c r="K628" s="186" t="s">
        <v>202</v>
      </c>
      <c r="L628" s="36"/>
      <c r="M628" s="191" t="s">
        <v>1</v>
      </c>
      <c r="N628" s="192" t="s">
        <v>50</v>
      </c>
      <c r="O628" s="61"/>
      <c r="P628" s="193">
        <f t="shared" si="6"/>
        <v>0</v>
      </c>
      <c r="Q628" s="193">
        <v>0</v>
      </c>
      <c r="R628" s="193">
        <f t="shared" si="7"/>
        <v>0</v>
      </c>
      <c r="S628" s="193">
        <v>0</v>
      </c>
      <c r="T628" s="194">
        <f t="shared" si="8"/>
        <v>0</v>
      </c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R628" s="195" t="s">
        <v>203</v>
      </c>
      <c r="AT628" s="195" t="s">
        <v>198</v>
      </c>
      <c r="AU628" s="195" t="s">
        <v>94</v>
      </c>
      <c r="AY628" s="18" t="s">
        <v>196</v>
      </c>
      <c r="BE628" s="101">
        <f t="shared" si="9"/>
        <v>0</v>
      </c>
      <c r="BF628" s="101">
        <f t="shared" si="10"/>
        <v>0</v>
      </c>
      <c r="BG628" s="101">
        <f t="shared" si="11"/>
        <v>0</v>
      </c>
      <c r="BH628" s="101">
        <f t="shared" si="12"/>
        <v>0</v>
      </c>
      <c r="BI628" s="101">
        <f t="shared" si="13"/>
        <v>0</v>
      </c>
      <c r="BJ628" s="18" t="s">
        <v>25</v>
      </c>
      <c r="BK628" s="101">
        <f t="shared" si="14"/>
        <v>0</v>
      </c>
      <c r="BL628" s="18" t="s">
        <v>203</v>
      </c>
      <c r="BM628" s="195" t="s">
        <v>2834</v>
      </c>
    </row>
    <row r="629" spans="1:65" s="13" customFormat="1" ht="11.25">
      <c r="B629" s="196"/>
      <c r="D629" s="197" t="s">
        <v>205</v>
      </c>
      <c r="E629" s="198" t="s">
        <v>1</v>
      </c>
      <c r="F629" s="199" t="s">
        <v>3286</v>
      </c>
      <c r="H629" s="200">
        <v>67</v>
      </c>
      <c r="I629" s="201"/>
      <c r="L629" s="196"/>
      <c r="M629" s="202"/>
      <c r="N629" s="203"/>
      <c r="O629" s="203"/>
      <c r="P629" s="203"/>
      <c r="Q629" s="203"/>
      <c r="R629" s="203"/>
      <c r="S629" s="203"/>
      <c r="T629" s="204"/>
      <c r="AT629" s="198" t="s">
        <v>205</v>
      </c>
      <c r="AU629" s="198" t="s">
        <v>94</v>
      </c>
      <c r="AV629" s="13" t="s">
        <v>94</v>
      </c>
      <c r="AW629" s="13" t="s">
        <v>38</v>
      </c>
      <c r="AX629" s="13" t="s">
        <v>25</v>
      </c>
      <c r="AY629" s="198" t="s">
        <v>196</v>
      </c>
    </row>
    <row r="630" spans="1:65" s="2" customFormat="1" ht="16.5" customHeight="1">
      <c r="A630" s="35"/>
      <c r="B630" s="153"/>
      <c r="C630" s="228" t="s">
        <v>938</v>
      </c>
      <c r="D630" s="228" t="s">
        <v>500</v>
      </c>
      <c r="E630" s="229" t="s">
        <v>3287</v>
      </c>
      <c r="F630" s="230" t="s">
        <v>3288</v>
      </c>
      <c r="G630" s="231" t="s">
        <v>595</v>
      </c>
      <c r="H630" s="232">
        <v>53</v>
      </c>
      <c r="I630" s="233"/>
      <c r="J630" s="234">
        <f t="shared" ref="J630:J636" si="15">ROUND(I630*H630,2)</f>
        <v>0</v>
      </c>
      <c r="K630" s="230" t="s">
        <v>202</v>
      </c>
      <c r="L630" s="235"/>
      <c r="M630" s="236" t="s">
        <v>1</v>
      </c>
      <c r="N630" s="237" t="s">
        <v>50</v>
      </c>
      <c r="O630" s="61"/>
      <c r="P630" s="193">
        <f t="shared" ref="P630:P636" si="16">O630*H630</f>
        <v>0</v>
      </c>
      <c r="Q630" s="193">
        <v>2.5999999999999999E-3</v>
      </c>
      <c r="R630" s="193">
        <f t="shared" ref="R630:R636" si="17">Q630*H630</f>
        <v>0.13780000000000001</v>
      </c>
      <c r="S630" s="193">
        <v>0</v>
      </c>
      <c r="T630" s="194">
        <f t="shared" ref="T630:T636" si="18"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5" t="s">
        <v>239</v>
      </c>
      <c r="AT630" s="195" t="s">
        <v>500</v>
      </c>
      <c r="AU630" s="195" t="s">
        <v>94</v>
      </c>
      <c r="AY630" s="18" t="s">
        <v>196</v>
      </c>
      <c r="BE630" s="101">
        <f t="shared" ref="BE630:BE636" si="19">IF(N630="základní",J630,0)</f>
        <v>0</v>
      </c>
      <c r="BF630" s="101">
        <f t="shared" ref="BF630:BF636" si="20">IF(N630="snížená",J630,0)</f>
        <v>0</v>
      </c>
      <c r="BG630" s="101">
        <f t="shared" ref="BG630:BG636" si="21">IF(N630="zákl. přenesená",J630,0)</f>
        <v>0</v>
      </c>
      <c r="BH630" s="101">
        <f t="shared" ref="BH630:BH636" si="22">IF(N630="sníž. přenesená",J630,0)</f>
        <v>0</v>
      </c>
      <c r="BI630" s="101">
        <f t="shared" ref="BI630:BI636" si="23">IF(N630="nulová",J630,0)</f>
        <v>0</v>
      </c>
      <c r="BJ630" s="18" t="s">
        <v>25</v>
      </c>
      <c r="BK630" s="101">
        <f t="shared" ref="BK630:BK636" si="24">ROUND(I630*H630,2)</f>
        <v>0</v>
      </c>
      <c r="BL630" s="18" t="s">
        <v>203</v>
      </c>
      <c r="BM630" s="195" t="s">
        <v>3289</v>
      </c>
    </row>
    <row r="631" spans="1:65" s="2" customFormat="1" ht="16.5" customHeight="1">
      <c r="A631" s="35"/>
      <c r="B631" s="153"/>
      <c r="C631" s="228" t="s">
        <v>942</v>
      </c>
      <c r="D631" s="228" t="s">
        <v>500</v>
      </c>
      <c r="E631" s="229" t="s">
        <v>3290</v>
      </c>
      <c r="F631" s="230" t="s">
        <v>3291</v>
      </c>
      <c r="G631" s="231" t="s">
        <v>595</v>
      </c>
      <c r="H631" s="232">
        <v>10</v>
      </c>
      <c r="I631" s="233"/>
      <c r="J631" s="234">
        <f t="shared" si="15"/>
        <v>0</v>
      </c>
      <c r="K631" s="230" t="s">
        <v>202</v>
      </c>
      <c r="L631" s="235"/>
      <c r="M631" s="236" t="s">
        <v>1</v>
      </c>
      <c r="N631" s="237" t="s">
        <v>50</v>
      </c>
      <c r="O631" s="61"/>
      <c r="P631" s="193">
        <f t="shared" si="16"/>
        <v>0</v>
      </c>
      <c r="Q631" s="193">
        <v>2.7000000000000001E-3</v>
      </c>
      <c r="R631" s="193">
        <f t="shared" si="17"/>
        <v>2.7000000000000003E-2</v>
      </c>
      <c r="S631" s="193">
        <v>0</v>
      </c>
      <c r="T631" s="194">
        <f t="shared" si="18"/>
        <v>0</v>
      </c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R631" s="195" t="s">
        <v>239</v>
      </c>
      <c r="AT631" s="195" t="s">
        <v>500</v>
      </c>
      <c r="AU631" s="195" t="s">
        <v>94</v>
      </c>
      <c r="AY631" s="18" t="s">
        <v>196</v>
      </c>
      <c r="BE631" s="101">
        <f t="shared" si="19"/>
        <v>0</v>
      </c>
      <c r="BF631" s="101">
        <f t="shared" si="20"/>
        <v>0</v>
      </c>
      <c r="BG631" s="101">
        <f t="shared" si="21"/>
        <v>0</v>
      </c>
      <c r="BH631" s="101">
        <f t="shared" si="22"/>
        <v>0</v>
      </c>
      <c r="BI631" s="101">
        <f t="shared" si="23"/>
        <v>0</v>
      </c>
      <c r="BJ631" s="18" t="s">
        <v>25</v>
      </c>
      <c r="BK631" s="101">
        <f t="shared" si="24"/>
        <v>0</v>
      </c>
      <c r="BL631" s="18" t="s">
        <v>203</v>
      </c>
      <c r="BM631" s="195" t="s">
        <v>3292</v>
      </c>
    </row>
    <row r="632" spans="1:65" s="2" customFormat="1" ht="16.5" customHeight="1">
      <c r="A632" s="35"/>
      <c r="B632" s="153"/>
      <c r="C632" s="228" t="s">
        <v>944</v>
      </c>
      <c r="D632" s="228" t="s">
        <v>500</v>
      </c>
      <c r="E632" s="229" t="s">
        <v>3293</v>
      </c>
      <c r="F632" s="230" t="s">
        <v>3294</v>
      </c>
      <c r="G632" s="231" t="s">
        <v>595</v>
      </c>
      <c r="H632" s="232">
        <v>5</v>
      </c>
      <c r="I632" s="233"/>
      <c r="J632" s="234">
        <f t="shared" si="15"/>
        <v>0</v>
      </c>
      <c r="K632" s="230" t="s">
        <v>202</v>
      </c>
      <c r="L632" s="235"/>
      <c r="M632" s="236" t="s">
        <v>1</v>
      </c>
      <c r="N632" s="237" t="s">
        <v>50</v>
      </c>
      <c r="O632" s="61"/>
      <c r="P632" s="193">
        <f t="shared" si="16"/>
        <v>0</v>
      </c>
      <c r="Q632" s="193">
        <v>2.5999999999999999E-3</v>
      </c>
      <c r="R632" s="193">
        <f t="shared" si="17"/>
        <v>1.2999999999999999E-2</v>
      </c>
      <c r="S632" s="193">
        <v>0</v>
      </c>
      <c r="T632" s="194">
        <f t="shared" si="18"/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95" t="s">
        <v>239</v>
      </c>
      <c r="AT632" s="195" t="s">
        <v>500</v>
      </c>
      <c r="AU632" s="195" t="s">
        <v>94</v>
      </c>
      <c r="AY632" s="18" t="s">
        <v>196</v>
      </c>
      <c r="BE632" s="101">
        <f t="shared" si="19"/>
        <v>0</v>
      </c>
      <c r="BF632" s="101">
        <f t="shared" si="20"/>
        <v>0</v>
      </c>
      <c r="BG632" s="101">
        <f t="shared" si="21"/>
        <v>0</v>
      </c>
      <c r="BH632" s="101">
        <f t="shared" si="22"/>
        <v>0</v>
      </c>
      <c r="BI632" s="101">
        <f t="shared" si="23"/>
        <v>0</v>
      </c>
      <c r="BJ632" s="18" t="s">
        <v>25</v>
      </c>
      <c r="BK632" s="101">
        <f t="shared" si="24"/>
        <v>0</v>
      </c>
      <c r="BL632" s="18" t="s">
        <v>203</v>
      </c>
      <c r="BM632" s="195" t="s">
        <v>3295</v>
      </c>
    </row>
    <row r="633" spans="1:65" s="2" customFormat="1" ht="16.5" customHeight="1">
      <c r="A633" s="35"/>
      <c r="B633" s="153"/>
      <c r="C633" s="184" t="s">
        <v>948</v>
      </c>
      <c r="D633" s="184" t="s">
        <v>198</v>
      </c>
      <c r="E633" s="185" t="s">
        <v>2722</v>
      </c>
      <c r="F633" s="186" t="s">
        <v>2723</v>
      </c>
      <c r="G633" s="187" t="s">
        <v>595</v>
      </c>
      <c r="H633" s="188">
        <v>70</v>
      </c>
      <c r="I633" s="189"/>
      <c r="J633" s="190">
        <f t="shared" si="15"/>
        <v>0</v>
      </c>
      <c r="K633" s="186" t="s">
        <v>202</v>
      </c>
      <c r="L633" s="36"/>
      <c r="M633" s="191" t="s">
        <v>1</v>
      </c>
      <c r="N633" s="192" t="s">
        <v>50</v>
      </c>
      <c r="O633" s="61"/>
      <c r="P633" s="193">
        <f t="shared" si="16"/>
        <v>0</v>
      </c>
      <c r="Q633" s="193">
        <v>0.12303</v>
      </c>
      <c r="R633" s="193">
        <f t="shared" si="17"/>
        <v>8.6120999999999999</v>
      </c>
      <c r="S633" s="193">
        <v>0</v>
      </c>
      <c r="T633" s="194">
        <f t="shared" si="18"/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95" t="s">
        <v>203</v>
      </c>
      <c r="AT633" s="195" t="s">
        <v>198</v>
      </c>
      <c r="AU633" s="195" t="s">
        <v>94</v>
      </c>
      <c r="AY633" s="18" t="s">
        <v>196</v>
      </c>
      <c r="BE633" s="101">
        <f t="shared" si="19"/>
        <v>0</v>
      </c>
      <c r="BF633" s="101">
        <f t="shared" si="20"/>
        <v>0</v>
      </c>
      <c r="BG633" s="101">
        <f t="shared" si="21"/>
        <v>0</v>
      </c>
      <c r="BH633" s="101">
        <f t="shared" si="22"/>
        <v>0</v>
      </c>
      <c r="BI633" s="101">
        <f t="shared" si="23"/>
        <v>0</v>
      </c>
      <c r="BJ633" s="18" t="s">
        <v>25</v>
      </c>
      <c r="BK633" s="101">
        <f t="shared" si="24"/>
        <v>0</v>
      </c>
      <c r="BL633" s="18" t="s">
        <v>203</v>
      </c>
      <c r="BM633" s="195" t="s">
        <v>3296</v>
      </c>
    </row>
    <row r="634" spans="1:65" s="2" customFormat="1" ht="16.5" customHeight="1">
      <c r="A634" s="35"/>
      <c r="B634" s="153"/>
      <c r="C634" s="228" t="s">
        <v>952</v>
      </c>
      <c r="D634" s="228" t="s">
        <v>500</v>
      </c>
      <c r="E634" s="229" t="s">
        <v>3297</v>
      </c>
      <c r="F634" s="230" t="s">
        <v>3298</v>
      </c>
      <c r="G634" s="231" t="s">
        <v>595</v>
      </c>
      <c r="H634" s="232">
        <v>70</v>
      </c>
      <c r="I634" s="233"/>
      <c r="J634" s="234">
        <f t="shared" si="15"/>
        <v>0</v>
      </c>
      <c r="K634" s="230" t="s">
        <v>202</v>
      </c>
      <c r="L634" s="235"/>
      <c r="M634" s="236" t="s">
        <v>1</v>
      </c>
      <c r="N634" s="237" t="s">
        <v>50</v>
      </c>
      <c r="O634" s="61"/>
      <c r="P634" s="193">
        <f t="shared" si="16"/>
        <v>0</v>
      </c>
      <c r="Q634" s="193">
        <v>1.3299999999999999E-2</v>
      </c>
      <c r="R634" s="193">
        <f t="shared" si="17"/>
        <v>0.93099999999999994</v>
      </c>
      <c r="S634" s="193">
        <v>0</v>
      </c>
      <c r="T634" s="194">
        <f t="shared" si="18"/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95" t="s">
        <v>239</v>
      </c>
      <c r="AT634" s="195" t="s">
        <v>500</v>
      </c>
      <c r="AU634" s="195" t="s">
        <v>94</v>
      </c>
      <c r="AY634" s="18" t="s">
        <v>196</v>
      </c>
      <c r="BE634" s="101">
        <f t="shared" si="19"/>
        <v>0</v>
      </c>
      <c r="BF634" s="101">
        <f t="shared" si="20"/>
        <v>0</v>
      </c>
      <c r="BG634" s="101">
        <f t="shared" si="21"/>
        <v>0</v>
      </c>
      <c r="BH634" s="101">
        <f t="shared" si="22"/>
        <v>0</v>
      </c>
      <c r="BI634" s="101">
        <f t="shared" si="23"/>
        <v>0</v>
      </c>
      <c r="BJ634" s="18" t="s">
        <v>25</v>
      </c>
      <c r="BK634" s="101">
        <f t="shared" si="24"/>
        <v>0</v>
      </c>
      <c r="BL634" s="18" t="s">
        <v>203</v>
      </c>
      <c r="BM634" s="195" t="s">
        <v>3299</v>
      </c>
    </row>
    <row r="635" spans="1:65" s="2" customFormat="1" ht="16.5" customHeight="1">
      <c r="A635" s="35"/>
      <c r="B635" s="153"/>
      <c r="C635" s="228" t="s">
        <v>954</v>
      </c>
      <c r="D635" s="228" t="s">
        <v>500</v>
      </c>
      <c r="E635" s="229" t="s">
        <v>3300</v>
      </c>
      <c r="F635" s="230" t="s">
        <v>3301</v>
      </c>
      <c r="G635" s="231" t="s">
        <v>595</v>
      </c>
      <c r="H635" s="232">
        <v>70</v>
      </c>
      <c r="I635" s="233"/>
      <c r="J635" s="234">
        <f t="shared" si="15"/>
        <v>0</v>
      </c>
      <c r="K635" s="230" t="s">
        <v>202</v>
      </c>
      <c r="L635" s="235"/>
      <c r="M635" s="236" t="s">
        <v>1</v>
      </c>
      <c r="N635" s="237" t="s">
        <v>50</v>
      </c>
      <c r="O635" s="61"/>
      <c r="P635" s="193">
        <f t="shared" si="16"/>
        <v>0</v>
      </c>
      <c r="Q635" s="193">
        <v>2E-3</v>
      </c>
      <c r="R635" s="193">
        <f t="shared" si="17"/>
        <v>0.14000000000000001</v>
      </c>
      <c r="S635" s="193">
        <v>0</v>
      </c>
      <c r="T635" s="194">
        <f t="shared" si="18"/>
        <v>0</v>
      </c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R635" s="195" t="s">
        <v>239</v>
      </c>
      <c r="AT635" s="195" t="s">
        <v>500</v>
      </c>
      <c r="AU635" s="195" t="s">
        <v>94</v>
      </c>
      <c r="AY635" s="18" t="s">
        <v>196</v>
      </c>
      <c r="BE635" s="101">
        <f t="shared" si="19"/>
        <v>0</v>
      </c>
      <c r="BF635" s="101">
        <f t="shared" si="20"/>
        <v>0</v>
      </c>
      <c r="BG635" s="101">
        <f t="shared" si="21"/>
        <v>0</v>
      </c>
      <c r="BH635" s="101">
        <f t="shared" si="22"/>
        <v>0</v>
      </c>
      <c r="BI635" s="101">
        <f t="shared" si="23"/>
        <v>0</v>
      </c>
      <c r="BJ635" s="18" t="s">
        <v>25</v>
      </c>
      <c r="BK635" s="101">
        <f t="shared" si="24"/>
        <v>0</v>
      </c>
      <c r="BL635" s="18" t="s">
        <v>203</v>
      </c>
      <c r="BM635" s="195" t="s">
        <v>3302</v>
      </c>
    </row>
    <row r="636" spans="1:65" s="2" customFormat="1" ht="16.5" customHeight="1">
      <c r="A636" s="35"/>
      <c r="B636" s="153"/>
      <c r="C636" s="184" t="s">
        <v>958</v>
      </c>
      <c r="D636" s="184" t="s">
        <v>198</v>
      </c>
      <c r="E636" s="185" t="s">
        <v>3303</v>
      </c>
      <c r="F636" s="186" t="s">
        <v>3304</v>
      </c>
      <c r="G636" s="187" t="s">
        <v>229</v>
      </c>
      <c r="H636" s="188">
        <v>545</v>
      </c>
      <c r="I636" s="189"/>
      <c r="J636" s="190">
        <f t="shared" si="15"/>
        <v>0</v>
      </c>
      <c r="K636" s="186" t="s">
        <v>202</v>
      </c>
      <c r="L636" s="36"/>
      <c r="M636" s="191" t="s">
        <v>1</v>
      </c>
      <c r="N636" s="192" t="s">
        <v>50</v>
      </c>
      <c r="O636" s="61"/>
      <c r="P636" s="193">
        <f t="shared" si="16"/>
        <v>0</v>
      </c>
      <c r="Q636" s="193">
        <v>6.0000000000000002E-5</v>
      </c>
      <c r="R636" s="193">
        <f t="shared" si="17"/>
        <v>3.27E-2</v>
      </c>
      <c r="S636" s="193">
        <v>0</v>
      </c>
      <c r="T636" s="194">
        <f t="shared" si="18"/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95" t="s">
        <v>203</v>
      </c>
      <c r="AT636" s="195" t="s">
        <v>198</v>
      </c>
      <c r="AU636" s="195" t="s">
        <v>94</v>
      </c>
      <c r="AY636" s="18" t="s">
        <v>196</v>
      </c>
      <c r="BE636" s="101">
        <f t="shared" si="19"/>
        <v>0</v>
      </c>
      <c r="BF636" s="101">
        <f t="shared" si="20"/>
        <v>0</v>
      </c>
      <c r="BG636" s="101">
        <f t="shared" si="21"/>
        <v>0</v>
      </c>
      <c r="BH636" s="101">
        <f t="shared" si="22"/>
        <v>0</v>
      </c>
      <c r="BI636" s="101">
        <f t="shared" si="23"/>
        <v>0</v>
      </c>
      <c r="BJ636" s="18" t="s">
        <v>25</v>
      </c>
      <c r="BK636" s="101">
        <f t="shared" si="24"/>
        <v>0</v>
      </c>
      <c r="BL636" s="18" t="s">
        <v>203</v>
      </c>
      <c r="BM636" s="195" t="s">
        <v>3305</v>
      </c>
    </row>
    <row r="637" spans="1:65" s="13" customFormat="1" ht="11.25">
      <c r="B637" s="196"/>
      <c r="D637" s="197" t="s">
        <v>205</v>
      </c>
      <c r="E637" s="198" t="s">
        <v>1</v>
      </c>
      <c r="F637" s="199" t="s">
        <v>3122</v>
      </c>
      <c r="H637" s="200">
        <v>545</v>
      </c>
      <c r="I637" s="201"/>
      <c r="L637" s="196"/>
      <c r="M637" s="202"/>
      <c r="N637" s="203"/>
      <c r="O637" s="203"/>
      <c r="P637" s="203"/>
      <c r="Q637" s="203"/>
      <c r="R637" s="203"/>
      <c r="S637" s="203"/>
      <c r="T637" s="204"/>
      <c r="AT637" s="198" t="s">
        <v>205</v>
      </c>
      <c r="AU637" s="198" t="s">
        <v>94</v>
      </c>
      <c r="AV637" s="13" t="s">
        <v>94</v>
      </c>
      <c r="AW637" s="13" t="s">
        <v>38</v>
      </c>
      <c r="AX637" s="13" t="s">
        <v>25</v>
      </c>
      <c r="AY637" s="198" t="s">
        <v>196</v>
      </c>
    </row>
    <row r="638" spans="1:65" s="2" customFormat="1" ht="16.5" customHeight="1">
      <c r="A638" s="35"/>
      <c r="B638" s="153"/>
      <c r="C638" s="184" t="s">
        <v>962</v>
      </c>
      <c r="D638" s="184" t="s">
        <v>198</v>
      </c>
      <c r="E638" s="185" t="s">
        <v>3239</v>
      </c>
      <c r="F638" s="186" t="s">
        <v>3240</v>
      </c>
      <c r="G638" s="187" t="s">
        <v>595</v>
      </c>
      <c r="H638" s="188">
        <v>26</v>
      </c>
      <c r="I638" s="189"/>
      <c r="J638" s="190">
        <f>ROUND(I638*H638,2)</f>
        <v>0</v>
      </c>
      <c r="K638" s="186" t="s">
        <v>202</v>
      </c>
      <c r="L638" s="36"/>
      <c r="M638" s="191" t="s">
        <v>1</v>
      </c>
      <c r="N638" s="192" t="s">
        <v>50</v>
      </c>
      <c r="O638" s="61"/>
      <c r="P638" s="193">
        <f>O638*H638</f>
        <v>0</v>
      </c>
      <c r="Q638" s="193">
        <v>2.0000000000000002E-5</v>
      </c>
      <c r="R638" s="193">
        <f>Q638*H638</f>
        <v>5.2000000000000006E-4</v>
      </c>
      <c r="S638" s="193">
        <v>0</v>
      </c>
      <c r="T638" s="194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95" t="s">
        <v>203</v>
      </c>
      <c r="AT638" s="195" t="s">
        <v>198</v>
      </c>
      <c r="AU638" s="195" t="s">
        <v>94</v>
      </c>
      <c r="AY638" s="18" t="s">
        <v>196</v>
      </c>
      <c r="BE638" s="101">
        <f>IF(N638="základní",J638,0)</f>
        <v>0</v>
      </c>
      <c r="BF638" s="101">
        <f>IF(N638="snížená",J638,0)</f>
        <v>0</v>
      </c>
      <c r="BG638" s="101">
        <f>IF(N638="zákl. přenesená",J638,0)</f>
        <v>0</v>
      </c>
      <c r="BH638" s="101">
        <f>IF(N638="sníž. přenesená",J638,0)</f>
        <v>0</v>
      </c>
      <c r="BI638" s="101">
        <f>IF(N638="nulová",J638,0)</f>
        <v>0</v>
      </c>
      <c r="BJ638" s="18" t="s">
        <v>25</v>
      </c>
      <c r="BK638" s="101">
        <f>ROUND(I638*H638,2)</f>
        <v>0</v>
      </c>
      <c r="BL638" s="18" t="s">
        <v>203</v>
      </c>
      <c r="BM638" s="195" t="s">
        <v>3306</v>
      </c>
    </row>
    <row r="639" spans="1:65" s="2" customFormat="1" ht="16.5" customHeight="1">
      <c r="A639" s="35"/>
      <c r="B639" s="153"/>
      <c r="C639" s="228" t="s">
        <v>966</v>
      </c>
      <c r="D639" s="228" t="s">
        <v>500</v>
      </c>
      <c r="E639" s="229" t="s">
        <v>3307</v>
      </c>
      <c r="F639" s="230" t="s">
        <v>3308</v>
      </c>
      <c r="G639" s="231" t="s">
        <v>595</v>
      </c>
      <c r="H639" s="232">
        <v>26</v>
      </c>
      <c r="I639" s="233"/>
      <c r="J639" s="234">
        <f>ROUND(I639*H639,2)</f>
        <v>0</v>
      </c>
      <c r="K639" s="230" t="s">
        <v>202</v>
      </c>
      <c r="L639" s="235"/>
      <c r="M639" s="236" t="s">
        <v>1</v>
      </c>
      <c r="N639" s="237" t="s">
        <v>50</v>
      </c>
      <c r="O639" s="61"/>
      <c r="P639" s="193">
        <f>O639*H639</f>
        <v>0</v>
      </c>
      <c r="Q639" s="193">
        <v>4.8000000000000001E-4</v>
      </c>
      <c r="R639" s="193">
        <f>Q639*H639</f>
        <v>1.248E-2</v>
      </c>
      <c r="S639" s="193">
        <v>0</v>
      </c>
      <c r="T639" s="194">
        <f>S639*H639</f>
        <v>0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195" t="s">
        <v>239</v>
      </c>
      <c r="AT639" s="195" t="s">
        <v>500</v>
      </c>
      <c r="AU639" s="195" t="s">
        <v>94</v>
      </c>
      <c r="AY639" s="18" t="s">
        <v>196</v>
      </c>
      <c r="BE639" s="101">
        <f>IF(N639="základní",J639,0)</f>
        <v>0</v>
      </c>
      <c r="BF639" s="101">
        <f>IF(N639="snížená",J639,0)</f>
        <v>0</v>
      </c>
      <c r="BG639" s="101">
        <f>IF(N639="zákl. přenesená",J639,0)</f>
        <v>0</v>
      </c>
      <c r="BH639" s="101">
        <f>IF(N639="sníž. přenesená",J639,0)</f>
        <v>0</v>
      </c>
      <c r="BI639" s="101">
        <f>IF(N639="nulová",J639,0)</f>
        <v>0</v>
      </c>
      <c r="BJ639" s="18" t="s">
        <v>25</v>
      </c>
      <c r="BK639" s="101">
        <f>ROUND(I639*H639,2)</f>
        <v>0</v>
      </c>
      <c r="BL639" s="18" t="s">
        <v>203</v>
      </c>
      <c r="BM639" s="195" t="s">
        <v>3309</v>
      </c>
    </row>
    <row r="640" spans="1:65" s="2" customFormat="1" ht="19.5">
      <c r="A640" s="35"/>
      <c r="B640" s="36"/>
      <c r="C640" s="35"/>
      <c r="D640" s="197" t="s">
        <v>2017</v>
      </c>
      <c r="E640" s="35"/>
      <c r="F640" s="242" t="s">
        <v>3310</v>
      </c>
      <c r="G640" s="35"/>
      <c r="H640" s="35"/>
      <c r="I640" s="112"/>
      <c r="J640" s="35"/>
      <c r="K640" s="35"/>
      <c r="L640" s="36"/>
      <c r="M640" s="243"/>
      <c r="N640" s="244"/>
      <c r="O640" s="61"/>
      <c r="P640" s="61"/>
      <c r="Q640" s="61"/>
      <c r="R640" s="61"/>
      <c r="S640" s="61"/>
      <c r="T640" s="62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T640" s="18" t="s">
        <v>2017</v>
      </c>
      <c r="AU640" s="18" t="s">
        <v>94</v>
      </c>
    </row>
    <row r="641" spans="1:65" s="2" customFormat="1" ht="16.5" customHeight="1">
      <c r="A641" s="35"/>
      <c r="B641" s="153"/>
      <c r="C641" s="184" t="s">
        <v>970</v>
      </c>
      <c r="D641" s="184" t="s">
        <v>198</v>
      </c>
      <c r="E641" s="185" t="s">
        <v>3248</v>
      </c>
      <c r="F641" s="186" t="s">
        <v>3249</v>
      </c>
      <c r="G641" s="187" t="s">
        <v>595</v>
      </c>
      <c r="H641" s="188">
        <v>4</v>
      </c>
      <c r="I641" s="189"/>
      <c r="J641" s="190">
        <f>ROUND(I641*H641,2)</f>
        <v>0</v>
      </c>
      <c r="K641" s="186" t="s">
        <v>202</v>
      </c>
      <c r="L641" s="36"/>
      <c r="M641" s="191" t="s">
        <v>1</v>
      </c>
      <c r="N641" s="192" t="s">
        <v>50</v>
      </c>
      <c r="O641" s="61"/>
      <c r="P641" s="193">
        <f>O641*H641</f>
        <v>0</v>
      </c>
      <c r="Q641" s="193">
        <v>2.0000000000000002E-5</v>
      </c>
      <c r="R641" s="193">
        <f>Q641*H641</f>
        <v>8.0000000000000007E-5</v>
      </c>
      <c r="S641" s="193">
        <v>0</v>
      </c>
      <c r="T641" s="194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195" t="s">
        <v>203</v>
      </c>
      <c r="AT641" s="195" t="s">
        <v>198</v>
      </c>
      <c r="AU641" s="195" t="s">
        <v>94</v>
      </c>
      <c r="AY641" s="18" t="s">
        <v>196</v>
      </c>
      <c r="BE641" s="101">
        <f>IF(N641="základní",J641,0)</f>
        <v>0</v>
      </c>
      <c r="BF641" s="101">
        <f>IF(N641="snížená",J641,0)</f>
        <v>0</v>
      </c>
      <c r="BG641" s="101">
        <f>IF(N641="zákl. přenesená",J641,0)</f>
        <v>0</v>
      </c>
      <c r="BH641" s="101">
        <f>IF(N641="sníž. přenesená",J641,0)</f>
        <v>0</v>
      </c>
      <c r="BI641" s="101">
        <f>IF(N641="nulová",J641,0)</f>
        <v>0</v>
      </c>
      <c r="BJ641" s="18" t="s">
        <v>25</v>
      </c>
      <c r="BK641" s="101">
        <f>ROUND(I641*H641,2)</f>
        <v>0</v>
      </c>
      <c r="BL641" s="18" t="s">
        <v>203</v>
      </c>
      <c r="BM641" s="195" t="s">
        <v>3311</v>
      </c>
    </row>
    <row r="642" spans="1:65" s="2" customFormat="1" ht="16.5" customHeight="1">
      <c r="A642" s="35"/>
      <c r="B642" s="153"/>
      <c r="C642" s="228" t="s">
        <v>974</v>
      </c>
      <c r="D642" s="228" t="s">
        <v>500</v>
      </c>
      <c r="E642" s="229" t="s">
        <v>3312</v>
      </c>
      <c r="F642" s="230" t="s">
        <v>3313</v>
      </c>
      <c r="G642" s="231" t="s">
        <v>595</v>
      </c>
      <c r="H642" s="232">
        <v>4</v>
      </c>
      <c r="I642" s="233"/>
      <c r="J642" s="234">
        <f>ROUND(I642*H642,2)</f>
        <v>0</v>
      </c>
      <c r="K642" s="230" t="s">
        <v>202</v>
      </c>
      <c r="L642" s="235"/>
      <c r="M642" s="236" t="s">
        <v>1</v>
      </c>
      <c r="N642" s="237" t="s">
        <v>50</v>
      </c>
      <c r="O642" s="61"/>
      <c r="P642" s="193">
        <f>O642*H642</f>
        <v>0</v>
      </c>
      <c r="Q642" s="193">
        <v>6.8000000000000005E-4</v>
      </c>
      <c r="R642" s="193">
        <f>Q642*H642</f>
        <v>2.7200000000000002E-3</v>
      </c>
      <c r="S642" s="193">
        <v>0</v>
      </c>
      <c r="T642" s="194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95" t="s">
        <v>239</v>
      </c>
      <c r="AT642" s="195" t="s">
        <v>500</v>
      </c>
      <c r="AU642" s="195" t="s">
        <v>94</v>
      </c>
      <c r="AY642" s="18" t="s">
        <v>196</v>
      </c>
      <c r="BE642" s="101">
        <f>IF(N642="základní",J642,0)</f>
        <v>0</v>
      </c>
      <c r="BF642" s="101">
        <f>IF(N642="snížená",J642,0)</f>
        <v>0</v>
      </c>
      <c r="BG642" s="101">
        <f>IF(N642="zákl. přenesená",J642,0)</f>
        <v>0</v>
      </c>
      <c r="BH642" s="101">
        <f>IF(N642="sníž. přenesená",J642,0)</f>
        <v>0</v>
      </c>
      <c r="BI642" s="101">
        <f>IF(N642="nulová",J642,0)</f>
        <v>0</v>
      </c>
      <c r="BJ642" s="18" t="s">
        <v>25</v>
      </c>
      <c r="BK642" s="101">
        <f>ROUND(I642*H642,2)</f>
        <v>0</v>
      </c>
      <c r="BL642" s="18" t="s">
        <v>203</v>
      </c>
      <c r="BM642" s="195" t="s">
        <v>3314</v>
      </c>
    </row>
    <row r="643" spans="1:65" s="2" customFormat="1" ht="19.5">
      <c r="A643" s="35"/>
      <c r="B643" s="36"/>
      <c r="C643" s="35"/>
      <c r="D643" s="197" t="s">
        <v>2017</v>
      </c>
      <c r="E643" s="35"/>
      <c r="F643" s="242" t="s">
        <v>3315</v>
      </c>
      <c r="G643" s="35"/>
      <c r="H643" s="35"/>
      <c r="I643" s="112"/>
      <c r="J643" s="35"/>
      <c r="K643" s="35"/>
      <c r="L643" s="36"/>
      <c r="M643" s="243"/>
      <c r="N643" s="244"/>
      <c r="O643" s="61"/>
      <c r="P643" s="61"/>
      <c r="Q643" s="61"/>
      <c r="R643" s="61"/>
      <c r="S643" s="61"/>
      <c r="T643" s="62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T643" s="18" t="s">
        <v>2017</v>
      </c>
      <c r="AU643" s="18" t="s">
        <v>94</v>
      </c>
    </row>
    <row r="644" spans="1:65" s="2" customFormat="1" ht="16.5" customHeight="1">
      <c r="A644" s="35"/>
      <c r="B644" s="153"/>
      <c r="C644" s="184" t="s">
        <v>978</v>
      </c>
      <c r="D644" s="184" t="s">
        <v>198</v>
      </c>
      <c r="E644" s="185" t="s">
        <v>3255</v>
      </c>
      <c r="F644" s="186" t="s">
        <v>3256</v>
      </c>
      <c r="G644" s="187" t="s">
        <v>595</v>
      </c>
      <c r="H644" s="188">
        <v>3</v>
      </c>
      <c r="I644" s="189"/>
      <c r="J644" s="190">
        <f>ROUND(I644*H644,2)</f>
        <v>0</v>
      </c>
      <c r="K644" s="186" t="s">
        <v>202</v>
      </c>
      <c r="L644" s="36"/>
      <c r="M644" s="191" t="s">
        <v>1</v>
      </c>
      <c r="N644" s="192" t="s">
        <v>50</v>
      </c>
      <c r="O644" s="61"/>
      <c r="P644" s="193">
        <f>O644*H644</f>
        <v>0</v>
      </c>
      <c r="Q644" s="193">
        <v>2.0000000000000002E-5</v>
      </c>
      <c r="R644" s="193">
        <f>Q644*H644</f>
        <v>6.0000000000000008E-5</v>
      </c>
      <c r="S644" s="193">
        <v>0</v>
      </c>
      <c r="T644" s="194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195" t="s">
        <v>203</v>
      </c>
      <c r="AT644" s="195" t="s">
        <v>198</v>
      </c>
      <c r="AU644" s="195" t="s">
        <v>94</v>
      </c>
      <c r="AY644" s="18" t="s">
        <v>196</v>
      </c>
      <c r="BE644" s="101">
        <f>IF(N644="základní",J644,0)</f>
        <v>0</v>
      </c>
      <c r="BF644" s="101">
        <f>IF(N644="snížená",J644,0)</f>
        <v>0</v>
      </c>
      <c r="BG644" s="101">
        <f>IF(N644="zákl. přenesená",J644,0)</f>
        <v>0</v>
      </c>
      <c r="BH644" s="101">
        <f>IF(N644="sníž. přenesená",J644,0)</f>
        <v>0</v>
      </c>
      <c r="BI644" s="101">
        <f>IF(N644="nulová",J644,0)</f>
        <v>0</v>
      </c>
      <c r="BJ644" s="18" t="s">
        <v>25</v>
      </c>
      <c r="BK644" s="101">
        <f>ROUND(I644*H644,2)</f>
        <v>0</v>
      </c>
      <c r="BL644" s="18" t="s">
        <v>203</v>
      </c>
      <c r="BM644" s="195" t="s">
        <v>3316</v>
      </c>
    </row>
    <row r="645" spans="1:65" s="2" customFormat="1" ht="16.5" customHeight="1">
      <c r="A645" s="35"/>
      <c r="B645" s="153"/>
      <c r="C645" s="228" t="s">
        <v>982</v>
      </c>
      <c r="D645" s="228" t="s">
        <v>500</v>
      </c>
      <c r="E645" s="229" t="s">
        <v>3317</v>
      </c>
      <c r="F645" s="230" t="s">
        <v>3318</v>
      </c>
      <c r="G645" s="231" t="s">
        <v>595</v>
      </c>
      <c r="H645" s="232">
        <v>3</v>
      </c>
      <c r="I645" s="233"/>
      <c r="J645" s="234">
        <f>ROUND(I645*H645,2)</f>
        <v>0</v>
      </c>
      <c r="K645" s="230" t="s">
        <v>202</v>
      </c>
      <c r="L645" s="235"/>
      <c r="M645" s="236" t="s">
        <v>1</v>
      </c>
      <c r="N645" s="237" t="s">
        <v>50</v>
      </c>
      <c r="O645" s="61"/>
      <c r="P645" s="193">
        <f>O645*H645</f>
        <v>0</v>
      </c>
      <c r="Q645" s="193">
        <v>1.0499999999999999E-3</v>
      </c>
      <c r="R645" s="193">
        <f>Q645*H645</f>
        <v>3.15E-3</v>
      </c>
      <c r="S645" s="193">
        <v>0</v>
      </c>
      <c r="T645" s="194">
        <f>S645*H645</f>
        <v>0</v>
      </c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R645" s="195" t="s">
        <v>239</v>
      </c>
      <c r="AT645" s="195" t="s">
        <v>500</v>
      </c>
      <c r="AU645" s="195" t="s">
        <v>94</v>
      </c>
      <c r="AY645" s="18" t="s">
        <v>196</v>
      </c>
      <c r="BE645" s="101">
        <f>IF(N645="základní",J645,0)</f>
        <v>0</v>
      </c>
      <c r="BF645" s="101">
        <f>IF(N645="snížená",J645,0)</f>
        <v>0</v>
      </c>
      <c r="BG645" s="101">
        <f>IF(N645="zákl. přenesená",J645,0)</f>
        <v>0</v>
      </c>
      <c r="BH645" s="101">
        <f>IF(N645="sníž. přenesená",J645,0)</f>
        <v>0</v>
      </c>
      <c r="BI645" s="101">
        <f>IF(N645="nulová",J645,0)</f>
        <v>0</v>
      </c>
      <c r="BJ645" s="18" t="s">
        <v>25</v>
      </c>
      <c r="BK645" s="101">
        <f>ROUND(I645*H645,2)</f>
        <v>0</v>
      </c>
      <c r="BL645" s="18" t="s">
        <v>203</v>
      </c>
      <c r="BM645" s="195" t="s">
        <v>3319</v>
      </c>
    </row>
    <row r="646" spans="1:65" s="2" customFormat="1" ht="19.5">
      <c r="A646" s="35"/>
      <c r="B646" s="36"/>
      <c r="C646" s="35"/>
      <c r="D646" s="197" t="s">
        <v>2017</v>
      </c>
      <c r="E646" s="35"/>
      <c r="F646" s="242" t="s">
        <v>3320</v>
      </c>
      <c r="G646" s="35"/>
      <c r="H646" s="35"/>
      <c r="I646" s="112"/>
      <c r="J646" s="35"/>
      <c r="K646" s="35"/>
      <c r="L646" s="36"/>
      <c r="M646" s="243"/>
      <c r="N646" s="244"/>
      <c r="O646" s="61"/>
      <c r="P646" s="61"/>
      <c r="Q646" s="61"/>
      <c r="R646" s="61"/>
      <c r="S646" s="61"/>
      <c r="T646" s="62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T646" s="18" t="s">
        <v>2017</v>
      </c>
      <c r="AU646" s="18" t="s">
        <v>94</v>
      </c>
    </row>
    <row r="647" spans="1:65" s="2" customFormat="1" ht="16.5" customHeight="1">
      <c r="A647" s="35"/>
      <c r="B647" s="153"/>
      <c r="C647" s="184" t="s">
        <v>991</v>
      </c>
      <c r="D647" s="184" t="s">
        <v>198</v>
      </c>
      <c r="E647" s="185" t="s">
        <v>3321</v>
      </c>
      <c r="F647" s="186" t="s">
        <v>3322</v>
      </c>
      <c r="G647" s="187" t="s">
        <v>595</v>
      </c>
      <c r="H647" s="188">
        <v>1</v>
      </c>
      <c r="I647" s="189"/>
      <c r="J647" s="190">
        <f>ROUND(I647*H647,2)</f>
        <v>0</v>
      </c>
      <c r="K647" s="186" t="s">
        <v>202</v>
      </c>
      <c r="L647" s="36"/>
      <c r="M647" s="191" t="s">
        <v>1</v>
      </c>
      <c r="N647" s="192" t="s">
        <v>50</v>
      </c>
      <c r="O647" s="61"/>
      <c r="P647" s="193">
        <f>O647*H647</f>
        <v>0</v>
      </c>
      <c r="Q647" s="193">
        <v>2.0000000000000002E-5</v>
      </c>
      <c r="R647" s="193">
        <f>Q647*H647</f>
        <v>2.0000000000000002E-5</v>
      </c>
      <c r="S647" s="193">
        <v>0</v>
      </c>
      <c r="T647" s="194">
        <f>S647*H647</f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195" t="s">
        <v>203</v>
      </c>
      <c r="AT647" s="195" t="s">
        <v>198</v>
      </c>
      <c r="AU647" s="195" t="s">
        <v>94</v>
      </c>
      <c r="AY647" s="18" t="s">
        <v>196</v>
      </c>
      <c r="BE647" s="101">
        <f>IF(N647="základní",J647,0)</f>
        <v>0</v>
      </c>
      <c r="BF647" s="101">
        <f>IF(N647="snížená",J647,0)</f>
        <v>0</v>
      </c>
      <c r="BG647" s="101">
        <f>IF(N647="zákl. přenesená",J647,0)</f>
        <v>0</v>
      </c>
      <c r="BH647" s="101">
        <f>IF(N647="sníž. přenesená",J647,0)</f>
        <v>0</v>
      </c>
      <c r="BI647" s="101">
        <f>IF(N647="nulová",J647,0)</f>
        <v>0</v>
      </c>
      <c r="BJ647" s="18" t="s">
        <v>25</v>
      </c>
      <c r="BK647" s="101">
        <f>ROUND(I647*H647,2)</f>
        <v>0</v>
      </c>
      <c r="BL647" s="18" t="s">
        <v>203</v>
      </c>
      <c r="BM647" s="195" t="s">
        <v>3323</v>
      </c>
    </row>
    <row r="648" spans="1:65" s="2" customFormat="1" ht="16.5" customHeight="1">
      <c r="A648" s="35"/>
      <c r="B648" s="153"/>
      <c r="C648" s="228" t="s">
        <v>996</v>
      </c>
      <c r="D648" s="228" t="s">
        <v>500</v>
      </c>
      <c r="E648" s="229" t="s">
        <v>3324</v>
      </c>
      <c r="F648" s="230" t="s">
        <v>3325</v>
      </c>
      <c r="G648" s="231" t="s">
        <v>595</v>
      </c>
      <c r="H648" s="232">
        <v>1</v>
      </c>
      <c r="I648" s="233"/>
      <c r="J648" s="234">
        <f>ROUND(I648*H648,2)</f>
        <v>0</v>
      </c>
      <c r="K648" s="230" t="s">
        <v>202</v>
      </c>
      <c r="L648" s="235"/>
      <c r="M648" s="236" t="s">
        <v>1</v>
      </c>
      <c r="N648" s="237" t="s">
        <v>50</v>
      </c>
      <c r="O648" s="61"/>
      <c r="P648" s="193">
        <f>O648*H648</f>
        <v>0</v>
      </c>
      <c r="Q648" s="193">
        <v>1.66E-3</v>
      </c>
      <c r="R648" s="193">
        <f>Q648*H648</f>
        <v>1.66E-3</v>
      </c>
      <c r="S648" s="193">
        <v>0</v>
      </c>
      <c r="T648" s="194">
        <f>S648*H648</f>
        <v>0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195" t="s">
        <v>239</v>
      </c>
      <c r="AT648" s="195" t="s">
        <v>500</v>
      </c>
      <c r="AU648" s="195" t="s">
        <v>94</v>
      </c>
      <c r="AY648" s="18" t="s">
        <v>196</v>
      </c>
      <c r="BE648" s="101">
        <f>IF(N648="základní",J648,0)</f>
        <v>0</v>
      </c>
      <c r="BF648" s="101">
        <f>IF(N648="snížená",J648,0)</f>
        <v>0</v>
      </c>
      <c r="BG648" s="101">
        <f>IF(N648="zákl. přenesená",J648,0)</f>
        <v>0</v>
      </c>
      <c r="BH648" s="101">
        <f>IF(N648="sníž. přenesená",J648,0)</f>
        <v>0</v>
      </c>
      <c r="BI648" s="101">
        <f>IF(N648="nulová",J648,0)</f>
        <v>0</v>
      </c>
      <c r="BJ648" s="18" t="s">
        <v>25</v>
      </c>
      <c r="BK648" s="101">
        <f>ROUND(I648*H648,2)</f>
        <v>0</v>
      </c>
      <c r="BL648" s="18" t="s">
        <v>203</v>
      </c>
      <c r="BM648" s="195" t="s">
        <v>3326</v>
      </c>
    </row>
    <row r="649" spans="1:65" s="2" customFormat="1" ht="19.5">
      <c r="A649" s="35"/>
      <c r="B649" s="36"/>
      <c r="C649" s="35"/>
      <c r="D649" s="197" t="s">
        <v>2017</v>
      </c>
      <c r="E649" s="35"/>
      <c r="F649" s="242" t="s">
        <v>3327</v>
      </c>
      <c r="G649" s="35"/>
      <c r="H649" s="35"/>
      <c r="I649" s="112"/>
      <c r="J649" s="35"/>
      <c r="K649" s="35"/>
      <c r="L649" s="36"/>
      <c r="M649" s="243"/>
      <c r="N649" s="244"/>
      <c r="O649" s="61"/>
      <c r="P649" s="61"/>
      <c r="Q649" s="61"/>
      <c r="R649" s="61"/>
      <c r="S649" s="61"/>
      <c r="T649" s="62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T649" s="18" t="s">
        <v>2017</v>
      </c>
      <c r="AU649" s="18" t="s">
        <v>94</v>
      </c>
    </row>
    <row r="650" spans="1:65" s="2" customFormat="1" ht="21.75" customHeight="1">
      <c r="A650" s="35"/>
      <c r="B650" s="153"/>
      <c r="C650" s="184" t="s">
        <v>998</v>
      </c>
      <c r="D650" s="184" t="s">
        <v>198</v>
      </c>
      <c r="E650" s="185" t="s">
        <v>3328</v>
      </c>
      <c r="F650" s="186" t="s">
        <v>3329</v>
      </c>
      <c r="G650" s="187" t="s">
        <v>595</v>
      </c>
      <c r="H650" s="188">
        <v>33</v>
      </c>
      <c r="I650" s="189"/>
      <c r="J650" s="190">
        <f>ROUND(I650*H650,2)</f>
        <v>0</v>
      </c>
      <c r="K650" s="186" t="s">
        <v>202</v>
      </c>
      <c r="L650" s="36"/>
      <c r="M650" s="191" t="s">
        <v>1</v>
      </c>
      <c r="N650" s="192" t="s">
        <v>50</v>
      </c>
      <c r="O650" s="61"/>
      <c r="P650" s="193">
        <f>O650*H650</f>
        <v>0</v>
      </c>
      <c r="Q650" s="193">
        <v>3.533E-2</v>
      </c>
      <c r="R650" s="193">
        <f>Q650*H650</f>
        <v>1.1658900000000001</v>
      </c>
      <c r="S650" s="193">
        <v>0</v>
      </c>
      <c r="T650" s="194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195" t="s">
        <v>203</v>
      </c>
      <c r="AT650" s="195" t="s">
        <v>198</v>
      </c>
      <c r="AU650" s="195" t="s">
        <v>94</v>
      </c>
      <c r="AY650" s="18" t="s">
        <v>196</v>
      </c>
      <c r="BE650" s="101">
        <f>IF(N650="základní",J650,0)</f>
        <v>0</v>
      </c>
      <c r="BF650" s="101">
        <f>IF(N650="snížená",J650,0)</f>
        <v>0</v>
      </c>
      <c r="BG650" s="101">
        <f>IF(N650="zákl. přenesená",J650,0)</f>
        <v>0</v>
      </c>
      <c r="BH650" s="101">
        <f>IF(N650="sníž. přenesená",J650,0)</f>
        <v>0</v>
      </c>
      <c r="BI650" s="101">
        <f>IF(N650="nulová",J650,0)</f>
        <v>0</v>
      </c>
      <c r="BJ650" s="18" t="s">
        <v>25</v>
      </c>
      <c r="BK650" s="101">
        <f>ROUND(I650*H650,2)</f>
        <v>0</v>
      </c>
      <c r="BL650" s="18" t="s">
        <v>203</v>
      </c>
      <c r="BM650" s="195" t="s">
        <v>3330</v>
      </c>
    </row>
    <row r="651" spans="1:65" s="12" customFormat="1" ht="22.9" customHeight="1">
      <c r="B651" s="171"/>
      <c r="D651" s="172" t="s">
        <v>83</v>
      </c>
      <c r="E651" s="182" t="s">
        <v>1003</v>
      </c>
      <c r="F651" s="182" t="s">
        <v>1004</v>
      </c>
      <c r="I651" s="174"/>
      <c r="J651" s="183">
        <f>BK651</f>
        <v>0</v>
      </c>
      <c r="L651" s="171"/>
      <c r="M651" s="176"/>
      <c r="N651" s="177"/>
      <c r="O651" s="177"/>
      <c r="P651" s="178">
        <f>P652</f>
        <v>0</v>
      </c>
      <c r="Q651" s="177"/>
      <c r="R651" s="178">
        <f>R652</f>
        <v>0</v>
      </c>
      <c r="S651" s="177"/>
      <c r="T651" s="179">
        <f>T652</f>
        <v>0</v>
      </c>
      <c r="AR651" s="172" t="s">
        <v>25</v>
      </c>
      <c r="AT651" s="180" t="s">
        <v>83</v>
      </c>
      <c r="AU651" s="180" t="s">
        <v>25</v>
      </c>
      <c r="AY651" s="172" t="s">
        <v>196</v>
      </c>
      <c r="BK651" s="181">
        <f>BK652</f>
        <v>0</v>
      </c>
    </row>
    <row r="652" spans="1:65" s="2" customFormat="1" ht="16.5" customHeight="1">
      <c r="A652" s="35"/>
      <c r="B652" s="153"/>
      <c r="C652" s="184" t="s">
        <v>1005</v>
      </c>
      <c r="D652" s="184" t="s">
        <v>198</v>
      </c>
      <c r="E652" s="185" t="s">
        <v>3331</v>
      </c>
      <c r="F652" s="186" t="s">
        <v>3332</v>
      </c>
      <c r="G652" s="187" t="s">
        <v>209</v>
      </c>
      <c r="H652" s="188">
        <v>78.453000000000003</v>
      </c>
      <c r="I652" s="189"/>
      <c r="J652" s="190">
        <f>ROUND(I652*H652,2)</f>
        <v>0</v>
      </c>
      <c r="K652" s="186" t="s">
        <v>202</v>
      </c>
      <c r="L652" s="36"/>
      <c r="M652" s="191" t="s">
        <v>1</v>
      </c>
      <c r="N652" s="192" t="s">
        <v>50</v>
      </c>
      <c r="O652" s="61"/>
      <c r="P652" s="193">
        <f>O652*H652</f>
        <v>0</v>
      </c>
      <c r="Q652" s="193">
        <v>0</v>
      </c>
      <c r="R652" s="193">
        <f>Q652*H652</f>
        <v>0</v>
      </c>
      <c r="S652" s="193">
        <v>0</v>
      </c>
      <c r="T652" s="194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195" t="s">
        <v>203</v>
      </c>
      <c r="AT652" s="195" t="s">
        <v>198</v>
      </c>
      <c r="AU652" s="195" t="s">
        <v>94</v>
      </c>
      <c r="AY652" s="18" t="s">
        <v>196</v>
      </c>
      <c r="BE652" s="101">
        <f>IF(N652="základní",J652,0)</f>
        <v>0</v>
      </c>
      <c r="BF652" s="101">
        <f>IF(N652="snížená",J652,0)</f>
        <v>0</v>
      </c>
      <c r="BG652" s="101">
        <f>IF(N652="zákl. přenesená",J652,0)</f>
        <v>0</v>
      </c>
      <c r="BH652" s="101">
        <f>IF(N652="sníž. přenesená",J652,0)</f>
        <v>0</v>
      </c>
      <c r="BI652" s="101">
        <f>IF(N652="nulová",J652,0)</f>
        <v>0</v>
      </c>
      <c r="BJ652" s="18" t="s">
        <v>25</v>
      </c>
      <c r="BK652" s="101">
        <f>ROUND(I652*H652,2)</f>
        <v>0</v>
      </c>
      <c r="BL652" s="18" t="s">
        <v>203</v>
      </c>
      <c r="BM652" s="195" t="s">
        <v>1008</v>
      </c>
    </row>
    <row r="653" spans="1:65" s="12" customFormat="1" ht="25.9" customHeight="1">
      <c r="B653" s="171"/>
      <c r="D653" s="172" t="s">
        <v>83</v>
      </c>
      <c r="E653" s="173" t="s">
        <v>500</v>
      </c>
      <c r="F653" s="173" t="s">
        <v>1009</v>
      </c>
      <c r="I653" s="174"/>
      <c r="J653" s="175">
        <f>BK653</f>
        <v>0</v>
      </c>
      <c r="L653" s="171"/>
      <c r="M653" s="176"/>
      <c r="N653" s="177"/>
      <c r="O653" s="177"/>
      <c r="P653" s="178">
        <f>P654</f>
        <v>0</v>
      </c>
      <c r="Q653" s="177"/>
      <c r="R653" s="178">
        <f>R654</f>
        <v>18.723032999999997</v>
      </c>
      <c r="S653" s="177"/>
      <c r="T653" s="179">
        <f>T654</f>
        <v>0</v>
      </c>
      <c r="AR653" s="172" t="s">
        <v>211</v>
      </c>
      <c r="AT653" s="180" t="s">
        <v>83</v>
      </c>
      <c r="AU653" s="180" t="s">
        <v>84</v>
      </c>
      <c r="AY653" s="172" t="s">
        <v>196</v>
      </c>
      <c r="BK653" s="181">
        <f>BK654</f>
        <v>0</v>
      </c>
    </row>
    <row r="654" spans="1:65" s="12" customFormat="1" ht="22.9" customHeight="1">
      <c r="B654" s="171"/>
      <c r="D654" s="172" t="s">
        <v>83</v>
      </c>
      <c r="E654" s="182" t="s">
        <v>1010</v>
      </c>
      <c r="F654" s="182" t="s">
        <v>1011</v>
      </c>
      <c r="I654" s="174"/>
      <c r="J654" s="183">
        <f>BK654</f>
        <v>0</v>
      </c>
      <c r="L654" s="171"/>
      <c r="M654" s="176"/>
      <c r="N654" s="177"/>
      <c r="O654" s="177"/>
      <c r="P654" s="178">
        <f>SUM(P655:P659)</f>
        <v>0</v>
      </c>
      <c r="Q654" s="177"/>
      <c r="R654" s="178">
        <f>SUM(R655:R659)</f>
        <v>18.723032999999997</v>
      </c>
      <c r="S654" s="177"/>
      <c r="T654" s="179">
        <f>SUM(T655:T659)</f>
        <v>0</v>
      </c>
      <c r="AR654" s="172" t="s">
        <v>211</v>
      </c>
      <c r="AT654" s="180" t="s">
        <v>83</v>
      </c>
      <c r="AU654" s="180" t="s">
        <v>25</v>
      </c>
      <c r="AY654" s="172" t="s">
        <v>196</v>
      </c>
      <c r="BK654" s="181">
        <f>SUM(BK655:BK659)</f>
        <v>0</v>
      </c>
    </row>
    <row r="655" spans="1:65" s="2" customFormat="1" ht="16.5" customHeight="1">
      <c r="A655" s="35"/>
      <c r="B655" s="153"/>
      <c r="C655" s="184" t="s">
        <v>1012</v>
      </c>
      <c r="D655" s="184" t="s">
        <v>198</v>
      </c>
      <c r="E655" s="185" t="s">
        <v>1013</v>
      </c>
      <c r="F655" s="186" t="s">
        <v>1014</v>
      </c>
      <c r="G655" s="187" t="s">
        <v>229</v>
      </c>
      <c r="H655" s="188">
        <v>171.9</v>
      </c>
      <c r="I655" s="189"/>
      <c r="J655" s="190">
        <f>ROUND(I655*H655,2)</f>
        <v>0</v>
      </c>
      <c r="K655" s="186" t="s">
        <v>202</v>
      </c>
      <c r="L655" s="36"/>
      <c r="M655" s="191" t="s">
        <v>1</v>
      </c>
      <c r="N655" s="192" t="s">
        <v>50</v>
      </c>
      <c r="O655" s="61"/>
      <c r="P655" s="193">
        <f>O655*H655</f>
        <v>0</v>
      </c>
      <c r="Q655" s="193">
        <v>6.9999999999999994E-5</v>
      </c>
      <c r="R655" s="193">
        <f>Q655*H655</f>
        <v>1.2032999999999999E-2</v>
      </c>
      <c r="S655" s="193">
        <v>0</v>
      </c>
      <c r="T655" s="194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195" t="s">
        <v>681</v>
      </c>
      <c r="AT655" s="195" t="s">
        <v>198</v>
      </c>
      <c r="AU655" s="195" t="s">
        <v>94</v>
      </c>
      <c r="AY655" s="18" t="s">
        <v>196</v>
      </c>
      <c r="BE655" s="101">
        <f>IF(N655="základní",J655,0)</f>
        <v>0</v>
      </c>
      <c r="BF655" s="101">
        <f>IF(N655="snížená",J655,0)</f>
        <v>0</v>
      </c>
      <c r="BG655" s="101">
        <f>IF(N655="zákl. přenesená",J655,0)</f>
        <v>0</v>
      </c>
      <c r="BH655" s="101">
        <f>IF(N655="sníž. přenesená",J655,0)</f>
        <v>0</v>
      </c>
      <c r="BI655" s="101">
        <f>IF(N655="nulová",J655,0)</f>
        <v>0</v>
      </c>
      <c r="BJ655" s="18" t="s">
        <v>25</v>
      </c>
      <c r="BK655" s="101">
        <f>ROUND(I655*H655,2)</f>
        <v>0</v>
      </c>
      <c r="BL655" s="18" t="s">
        <v>681</v>
      </c>
      <c r="BM655" s="195" t="s">
        <v>1652</v>
      </c>
    </row>
    <row r="656" spans="1:65" s="14" customFormat="1" ht="11.25">
      <c r="B656" s="205"/>
      <c r="D656" s="197" t="s">
        <v>205</v>
      </c>
      <c r="E656" s="206" t="s">
        <v>1</v>
      </c>
      <c r="F656" s="207" t="s">
        <v>1016</v>
      </c>
      <c r="H656" s="206" t="s">
        <v>1</v>
      </c>
      <c r="I656" s="208"/>
      <c r="L656" s="205"/>
      <c r="M656" s="209"/>
      <c r="N656" s="210"/>
      <c r="O656" s="210"/>
      <c r="P656" s="210"/>
      <c r="Q656" s="210"/>
      <c r="R656" s="210"/>
      <c r="S656" s="210"/>
      <c r="T656" s="211"/>
      <c r="AT656" s="206" t="s">
        <v>205</v>
      </c>
      <c r="AU656" s="206" t="s">
        <v>94</v>
      </c>
      <c r="AV656" s="14" t="s">
        <v>25</v>
      </c>
      <c r="AW656" s="14" t="s">
        <v>38</v>
      </c>
      <c r="AX656" s="14" t="s">
        <v>84</v>
      </c>
      <c r="AY656" s="206" t="s">
        <v>196</v>
      </c>
    </row>
    <row r="657" spans="1:65" s="13" customFormat="1" ht="11.25">
      <c r="B657" s="196"/>
      <c r="D657" s="197" t="s">
        <v>205</v>
      </c>
      <c r="E657" s="198" t="s">
        <v>1</v>
      </c>
      <c r="F657" s="199" t="s">
        <v>2978</v>
      </c>
      <c r="H657" s="200">
        <v>171.9</v>
      </c>
      <c r="I657" s="201"/>
      <c r="L657" s="196"/>
      <c r="M657" s="202"/>
      <c r="N657" s="203"/>
      <c r="O657" s="203"/>
      <c r="P657" s="203"/>
      <c r="Q657" s="203"/>
      <c r="R657" s="203"/>
      <c r="S657" s="203"/>
      <c r="T657" s="204"/>
      <c r="AT657" s="198" t="s">
        <v>205</v>
      </c>
      <c r="AU657" s="198" t="s">
        <v>94</v>
      </c>
      <c r="AV657" s="13" t="s">
        <v>94</v>
      </c>
      <c r="AW657" s="13" t="s">
        <v>38</v>
      </c>
      <c r="AX657" s="13" t="s">
        <v>25</v>
      </c>
      <c r="AY657" s="198" t="s">
        <v>196</v>
      </c>
    </row>
    <row r="658" spans="1:65" s="2" customFormat="1" ht="16.5" customHeight="1">
      <c r="A658" s="35"/>
      <c r="B658" s="153"/>
      <c r="C658" s="184" t="s">
        <v>1018</v>
      </c>
      <c r="D658" s="184" t="s">
        <v>198</v>
      </c>
      <c r="E658" s="185" t="s">
        <v>1653</v>
      </c>
      <c r="F658" s="186" t="s">
        <v>1020</v>
      </c>
      <c r="G658" s="187" t="s">
        <v>229</v>
      </c>
      <c r="H658" s="188">
        <v>121.5</v>
      </c>
      <c r="I658" s="189"/>
      <c r="J658" s="190">
        <f>ROUND(I658*H658,2)</f>
        <v>0</v>
      </c>
      <c r="K658" s="186" t="s">
        <v>202</v>
      </c>
      <c r="L658" s="36"/>
      <c r="M658" s="191" t="s">
        <v>1</v>
      </c>
      <c r="N658" s="192" t="s">
        <v>50</v>
      </c>
      <c r="O658" s="61"/>
      <c r="P658" s="193">
        <f>O658*H658</f>
        <v>0</v>
      </c>
      <c r="Q658" s="193">
        <v>0.154</v>
      </c>
      <c r="R658" s="193">
        <f>Q658*H658</f>
        <v>18.710999999999999</v>
      </c>
      <c r="S658" s="193">
        <v>0</v>
      </c>
      <c r="T658" s="194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195" t="s">
        <v>681</v>
      </c>
      <c r="AT658" s="195" t="s">
        <v>198</v>
      </c>
      <c r="AU658" s="195" t="s">
        <v>94</v>
      </c>
      <c r="AY658" s="18" t="s">
        <v>196</v>
      </c>
      <c r="BE658" s="101">
        <f>IF(N658="základní",J658,0)</f>
        <v>0</v>
      </c>
      <c r="BF658" s="101">
        <f>IF(N658="snížená",J658,0)</f>
        <v>0</v>
      </c>
      <c r="BG658" s="101">
        <f>IF(N658="zákl. přenesená",J658,0)</f>
        <v>0</v>
      </c>
      <c r="BH658" s="101">
        <f>IF(N658="sníž. přenesená",J658,0)</f>
        <v>0</v>
      </c>
      <c r="BI658" s="101">
        <f>IF(N658="nulová",J658,0)</f>
        <v>0</v>
      </c>
      <c r="BJ658" s="18" t="s">
        <v>25</v>
      </c>
      <c r="BK658" s="101">
        <f>ROUND(I658*H658,2)</f>
        <v>0</v>
      </c>
      <c r="BL658" s="18" t="s">
        <v>681</v>
      </c>
      <c r="BM658" s="195" t="s">
        <v>1654</v>
      </c>
    </row>
    <row r="659" spans="1:65" s="13" customFormat="1" ht="11.25">
      <c r="B659" s="196"/>
      <c r="D659" s="197" t="s">
        <v>205</v>
      </c>
      <c r="E659" s="198" t="s">
        <v>1</v>
      </c>
      <c r="F659" s="199" t="s">
        <v>1655</v>
      </c>
      <c r="H659" s="200">
        <v>121.5</v>
      </c>
      <c r="I659" s="201"/>
      <c r="L659" s="196"/>
      <c r="M659" s="238"/>
      <c r="N659" s="239"/>
      <c r="O659" s="239"/>
      <c r="P659" s="239"/>
      <c r="Q659" s="239"/>
      <c r="R659" s="239"/>
      <c r="S659" s="239"/>
      <c r="T659" s="240"/>
      <c r="AT659" s="198" t="s">
        <v>205</v>
      </c>
      <c r="AU659" s="198" t="s">
        <v>94</v>
      </c>
      <c r="AV659" s="13" t="s">
        <v>94</v>
      </c>
      <c r="AW659" s="13" t="s">
        <v>38</v>
      </c>
      <c r="AX659" s="13" t="s">
        <v>25</v>
      </c>
      <c r="AY659" s="198" t="s">
        <v>196</v>
      </c>
    </row>
    <row r="660" spans="1:65" s="2" customFormat="1" ht="6.95" customHeight="1">
      <c r="A660" s="35"/>
      <c r="B660" s="50"/>
      <c r="C660" s="51"/>
      <c r="D660" s="51"/>
      <c r="E660" s="51"/>
      <c r="F660" s="51"/>
      <c r="G660" s="51"/>
      <c r="H660" s="51"/>
      <c r="I660" s="135"/>
      <c r="J660" s="51"/>
      <c r="K660" s="51"/>
      <c r="L660" s="36"/>
      <c r="M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</sheetData>
  <autoFilter ref="C134:K659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6"/>
  <sheetViews>
    <sheetView showGridLines="0" workbookViewId="0">
      <selection activeCell="I47" sqref="I4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107</v>
      </c>
      <c r="AZ2" s="109" t="s">
        <v>1031</v>
      </c>
      <c r="BA2" s="109" t="s">
        <v>1</v>
      </c>
      <c r="BB2" s="109" t="s">
        <v>1</v>
      </c>
      <c r="BC2" s="109" t="s">
        <v>2725</v>
      </c>
      <c r="BD2" s="109" t="s">
        <v>94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  <c r="AZ3" s="109" t="s">
        <v>3333</v>
      </c>
      <c r="BA3" s="109" t="s">
        <v>1</v>
      </c>
      <c r="BB3" s="109" t="s">
        <v>1</v>
      </c>
      <c r="BC3" s="109" t="s">
        <v>291</v>
      </c>
      <c r="BD3" s="109" t="s">
        <v>94</v>
      </c>
    </row>
    <row r="4" spans="1:5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  <c r="AZ4" s="109" t="s">
        <v>3334</v>
      </c>
      <c r="BA4" s="109" t="s">
        <v>1</v>
      </c>
      <c r="BB4" s="109" t="s">
        <v>1</v>
      </c>
      <c r="BC4" s="109" t="s">
        <v>2648</v>
      </c>
      <c r="BD4" s="109" t="s">
        <v>94</v>
      </c>
    </row>
    <row r="5" spans="1:56" s="1" customFormat="1" ht="6.95" customHeight="1">
      <c r="B5" s="21"/>
      <c r="I5" s="108"/>
      <c r="L5" s="21"/>
      <c r="AZ5" s="109" t="s">
        <v>3335</v>
      </c>
      <c r="BA5" s="109" t="s">
        <v>1</v>
      </c>
      <c r="BB5" s="109" t="s">
        <v>1</v>
      </c>
      <c r="BC5" s="109" t="s">
        <v>605</v>
      </c>
      <c r="BD5" s="109" t="s">
        <v>94</v>
      </c>
    </row>
    <row r="6" spans="1:56" s="1" customFormat="1" ht="12" customHeight="1">
      <c r="B6" s="21"/>
      <c r="D6" s="28" t="s">
        <v>16</v>
      </c>
      <c r="I6" s="108"/>
      <c r="L6" s="21"/>
      <c r="AZ6" s="109" t="s">
        <v>3336</v>
      </c>
      <c r="BA6" s="109" t="s">
        <v>1</v>
      </c>
      <c r="BB6" s="109" t="s">
        <v>1</v>
      </c>
      <c r="BC6" s="109" t="s">
        <v>291</v>
      </c>
      <c r="BD6" s="109" t="s">
        <v>94</v>
      </c>
    </row>
    <row r="7" spans="1:5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  <c r="AZ7" s="109" t="s">
        <v>146</v>
      </c>
      <c r="BA7" s="109" t="s">
        <v>1</v>
      </c>
      <c r="BB7" s="109" t="s">
        <v>1</v>
      </c>
      <c r="BC7" s="109" t="s">
        <v>298</v>
      </c>
      <c r="BD7" s="109" t="s">
        <v>94</v>
      </c>
    </row>
    <row r="8" spans="1:5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1712</v>
      </c>
      <c r="BA8" s="109" t="s">
        <v>1</v>
      </c>
      <c r="BB8" s="109" t="s">
        <v>1</v>
      </c>
      <c r="BC8" s="109" t="s">
        <v>3337</v>
      </c>
      <c r="BD8" s="109" t="s">
        <v>94</v>
      </c>
    </row>
    <row r="9" spans="1:56" s="2" customFormat="1" ht="16.5" customHeight="1">
      <c r="A9" s="35"/>
      <c r="B9" s="36"/>
      <c r="C9" s="35"/>
      <c r="D9" s="35"/>
      <c r="E9" s="265" t="s">
        <v>3338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1716</v>
      </c>
      <c r="BA9" s="109" t="s">
        <v>1</v>
      </c>
      <c r="BB9" s="109" t="s">
        <v>1</v>
      </c>
      <c r="BC9" s="109" t="s">
        <v>3339</v>
      </c>
      <c r="BD9" s="109" t="s">
        <v>94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150</v>
      </c>
      <c r="BA10" s="109" t="s">
        <v>1</v>
      </c>
      <c r="BB10" s="109" t="s">
        <v>1</v>
      </c>
      <c r="BC10" s="109" t="s">
        <v>3340</v>
      </c>
      <c r="BD10" s="109" t="s">
        <v>94</v>
      </c>
    </row>
    <row r="11" spans="1:56" s="2" customFormat="1" ht="12" customHeight="1">
      <c r="A11" s="35"/>
      <c r="B11" s="36"/>
      <c r="C11" s="35"/>
      <c r="D11" s="28" t="s">
        <v>19</v>
      </c>
      <c r="E11" s="35"/>
      <c r="F11" s="26" t="s">
        <v>108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1052</v>
      </c>
      <c r="BA11" s="109" t="s">
        <v>1</v>
      </c>
      <c r="BB11" s="109" t="s">
        <v>1</v>
      </c>
      <c r="BC11" s="109" t="s">
        <v>3341</v>
      </c>
      <c r="BD11" s="109" t="s">
        <v>94</v>
      </c>
    </row>
    <row r="12" spans="1:5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152</v>
      </c>
      <c r="BA12" s="109" t="s">
        <v>1</v>
      </c>
      <c r="BB12" s="109" t="s">
        <v>1</v>
      </c>
      <c r="BC12" s="109" t="s">
        <v>533</v>
      </c>
      <c r="BD12" s="109" t="s">
        <v>94</v>
      </c>
    </row>
    <row r="13" spans="1:5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154</v>
      </c>
      <c r="BA13" s="109" t="s">
        <v>1</v>
      </c>
      <c r="BB13" s="109" t="s">
        <v>1</v>
      </c>
      <c r="BC13" s="109" t="s">
        <v>291</v>
      </c>
      <c r="BD13" s="109" t="s">
        <v>94</v>
      </c>
    </row>
    <row r="14" spans="1:5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3342</v>
      </c>
      <c r="BA14" s="109" t="s">
        <v>1</v>
      </c>
      <c r="BB14" s="109" t="s">
        <v>1</v>
      </c>
      <c r="BC14" s="109" t="s">
        <v>2578</v>
      </c>
      <c r="BD14" s="109" t="s">
        <v>94</v>
      </c>
    </row>
    <row r="15" spans="1:5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1063</v>
      </c>
      <c r="BA15" s="109" t="s">
        <v>1</v>
      </c>
      <c r="BB15" s="109" t="s">
        <v>1</v>
      </c>
      <c r="BC15" s="109" t="s">
        <v>291</v>
      </c>
      <c r="BD15" s="109" t="s">
        <v>94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1065</v>
      </c>
      <c r="BA16" s="109" t="s">
        <v>1</v>
      </c>
      <c r="BB16" s="109" t="s">
        <v>1</v>
      </c>
      <c r="BC16" s="109" t="s">
        <v>7</v>
      </c>
      <c r="BD16" s="109" t="s">
        <v>94</v>
      </c>
    </row>
    <row r="17" spans="1:56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156</v>
      </c>
      <c r="BA17" s="109" t="s">
        <v>1</v>
      </c>
      <c r="BB17" s="109" t="s">
        <v>1</v>
      </c>
      <c r="BC17" s="109" t="s">
        <v>3343</v>
      </c>
      <c r="BD17" s="109" t="s">
        <v>94</v>
      </c>
    </row>
    <row r="18" spans="1:56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109" t="s">
        <v>158</v>
      </c>
      <c r="BA18" s="109" t="s">
        <v>1</v>
      </c>
      <c r="BB18" s="109" t="s">
        <v>1</v>
      </c>
      <c r="BC18" s="109" t="s">
        <v>3344</v>
      </c>
      <c r="BD18" s="109" t="s">
        <v>94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109" t="s">
        <v>160</v>
      </c>
      <c r="BA19" s="109" t="s">
        <v>1</v>
      </c>
      <c r="BB19" s="109" t="s">
        <v>1</v>
      </c>
      <c r="BC19" s="109" t="s">
        <v>3345</v>
      </c>
      <c r="BD19" s="109" t="s">
        <v>94</v>
      </c>
    </row>
    <row r="20" spans="1:56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109" t="s">
        <v>1071</v>
      </c>
      <c r="BA20" s="109" t="s">
        <v>1</v>
      </c>
      <c r="BB20" s="109" t="s">
        <v>1</v>
      </c>
      <c r="BC20" s="109" t="s">
        <v>291</v>
      </c>
      <c r="BD20" s="109" t="s">
        <v>94</v>
      </c>
    </row>
    <row r="21" spans="1:56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109" t="s">
        <v>162</v>
      </c>
      <c r="BA21" s="109" t="s">
        <v>1</v>
      </c>
      <c r="BB21" s="109" t="s">
        <v>1</v>
      </c>
      <c r="BC21" s="109" t="s">
        <v>3346</v>
      </c>
      <c r="BD21" s="109" t="s">
        <v>94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56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56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56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56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J110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ROUND((SUM(BE110:BE117) + SUM(BE137:BE375)),  0)</f>
        <v>0</v>
      </c>
      <c r="G35" s="35"/>
      <c r="H35" s="35"/>
      <c r="I35" s="123">
        <v>0.21</v>
      </c>
      <c r="J35" s="122">
        <f>ROUND(((SUM(BE110:BE117) + SUM(BE137:BE375))*I35),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51</v>
      </c>
      <c r="F36" s="122">
        <f>ROUND((SUM(BF110:BF117) + SUM(BF137:BF375)),  0)</f>
        <v>0</v>
      </c>
      <c r="G36" s="35"/>
      <c r="H36" s="35"/>
      <c r="I36" s="123">
        <v>0.15</v>
      </c>
      <c r="J36" s="122">
        <f>ROUND(((SUM(BF110:BF117) + SUM(BF137:BF375))*I36),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ROUND((SUM(BG110:BG117) + SUM(BG137:BG375)),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ROUND((SUM(BH110:BH117) + SUM(BH137:BH375)),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ROUND((SUM(BI110:BI117) + SUM(BI137:BI375)),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30 - PŘELOŽKA PLYNOVODU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3766</v>
      </c>
      <c r="D96" s="35"/>
      <c r="E96" s="35"/>
      <c r="F96" s="35"/>
      <c r="G96" s="35"/>
      <c r="H96" s="35"/>
      <c r="I96" s="112"/>
      <c r="J96" s="74">
        <f>J137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J138</f>
        <v>0</v>
      </c>
      <c r="L97" s="141"/>
    </row>
    <row r="98" spans="1:65" s="10" customFormat="1" ht="19.899999999999999" customHeight="1">
      <c r="B98" s="146"/>
      <c r="D98" s="147" t="s">
        <v>170</v>
      </c>
      <c r="E98" s="148"/>
      <c r="F98" s="148"/>
      <c r="G98" s="148"/>
      <c r="H98" s="148"/>
      <c r="I98" s="149"/>
      <c r="J98" s="150">
        <f>J139</f>
        <v>0</v>
      </c>
      <c r="L98" s="146"/>
    </row>
    <row r="99" spans="1:65" s="10" customFormat="1" ht="19.899999999999999" customHeight="1">
      <c r="B99" s="146"/>
      <c r="D99" s="147" t="s">
        <v>172</v>
      </c>
      <c r="E99" s="148"/>
      <c r="F99" s="148"/>
      <c r="G99" s="148"/>
      <c r="H99" s="148"/>
      <c r="I99" s="149"/>
      <c r="J99" s="150">
        <f>J264</f>
        <v>0</v>
      </c>
      <c r="L99" s="146"/>
    </row>
    <row r="100" spans="1:65" s="10" customFormat="1" ht="19.899999999999999" customHeight="1">
      <c r="B100" s="146"/>
      <c r="D100" s="147" t="s">
        <v>1076</v>
      </c>
      <c r="E100" s="148"/>
      <c r="F100" s="148"/>
      <c r="G100" s="148"/>
      <c r="H100" s="148"/>
      <c r="I100" s="149"/>
      <c r="J100" s="150">
        <f>J275</f>
        <v>0</v>
      </c>
      <c r="L100" s="146"/>
    </row>
    <row r="101" spans="1:65" s="10" customFormat="1" ht="19.899999999999999" customHeight="1">
      <c r="B101" s="146"/>
      <c r="D101" s="147" t="s">
        <v>1077</v>
      </c>
      <c r="E101" s="148"/>
      <c r="F101" s="148"/>
      <c r="G101" s="148"/>
      <c r="H101" s="148"/>
      <c r="I101" s="149"/>
      <c r="J101" s="150">
        <f>J281</f>
        <v>0</v>
      </c>
      <c r="L101" s="146"/>
    </row>
    <row r="102" spans="1:65" s="10" customFormat="1" ht="19.899999999999999" customHeight="1">
      <c r="B102" s="146"/>
      <c r="D102" s="147" t="s">
        <v>1756</v>
      </c>
      <c r="E102" s="148"/>
      <c r="F102" s="148"/>
      <c r="G102" s="148"/>
      <c r="H102" s="148"/>
      <c r="I102" s="149"/>
      <c r="J102" s="150">
        <f>J296</f>
        <v>0</v>
      </c>
      <c r="L102" s="146"/>
    </row>
    <row r="103" spans="1:65" s="10" customFormat="1" ht="19.899999999999999" customHeight="1">
      <c r="B103" s="146"/>
      <c r="D103" s="147" t="s">
        <v>176</v>
      </c>
      <c r="E103" s="148"/>
      <c r="F103" s="148"/>
      <c r="G103" s="148"/>
      <c r="H103" s="148"/>
      <c r="I103" s="149"/>
      <c r="J103" s="150">
        <f>J299</f>
        <v>0</v>
      </c>
      <c r="L103" s="146"/>
    </row>
    <row r="104" spans="1:65" s="9" customFormat="1" ht="24.95" customHeight="1">
      <c r="B104" s="141"/>
      <c r="D104" s="142" t="s">
        <v>177</v>
      </c>
      <c r="E104" s="143"/>
      <c r="F104" s="143"/>
      <c r="G104" s="143"/>
      <c r="H104" s="143"/>
      <c r="I104" s="144"/>
      <c r="J104" s="145">
        <f>J301</f>
        <v>0</v>
      </c>
      <c r="L104" s="141"/>
    </row>
    <row r="105" spans="1:65" s="10" customFormat="1" ht="19.899999999999999" customHeight="1">
      <c r="B105" s="146"/>
      <c r="D105" s="147" t="s">
        <v>3347</v>
      </c>
      <c r="E105" s="148"/>
      <c r="F105" s="148"/>
      <c r="G105" s="148"/>
      <c r="H105" s="148"/>
      <c r="I105" s="149"/>
      <c r="J105" s="150">
        <f>J302</f>
        <v>0</v>
      </c>
      <c r="L105" s="146"/>
    </row>
    <row r="106" spans="1:65" s="10" customFormat="1" ht="19.899999999999999" customHeight="1">
      <c r="B106" s="146"/>
      <c r="D106" s="147" t="s">
        <v>178</v>
      </c>
      <c r="E106" s="148"/>
      <c r="F106" s="148"/>
      <c r="G106" s="148"/>
      <c r="H106" s="148"/>
      <c r="I106" s="149"/>
      <c r="J106" s="150">
        <f>J363</f>
        <v>0</v>
      </c>
      <c r="L106" s="146"/>
    </row>
    <row r="107" spans="1:65" s="9" customFormat="1" ht="24.95" customHeight="1">
      <c r="B107" s="141"/>
      <c r="D107" s="142" t="s">
        <v>3348</v>
      </c>
      <c r="E107" s="143"/>
      <c r="F107" s="143"/>
      <c r="G107" s="143"/>
      <c r="H107" s="143"/>
      <c r="I107" s="144"/>
      <c r="J107" s="145">
        <f>J371</f>
        <v>0</v>
      </c>
      <c r="L107" s="141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2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2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40"/>
      <c r="D110" s="35"/>
      <c r="E110" s="35"/>
      <c r="F110" s="35"/>
      <c r="G110" s="35"/>
      <c r="H110" s="35"/>
      <c r="I110" s="112"/>
      <c r="J110" s="151"/>
      <c r="K110" s="35"/>
      <c r="L110" s="45"/>
      <c r="N110" s="152" t="s">
        <v>49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3"/>
      <c r="C111" s="112"/>
      <c r="D111" s="262"/>
      <c r="E111" s="308"/>
      <c r="F111" s="308"/>
      <c r="G111" s="112"/>
      <c r="H111" s="112"/>
      <c r="I111" s="112"/>
      <c r="J111" s="97"/>
      <c r="K111" s="112"/>
      <c r="L111" s="155"/>
      <c r="M111" s="156"/>
      <c r="N111" s="157" t="s">
        <v>50</v>
      </c>
      <c r="O111" s="156"/>
      <c r="P111" s="156"/>
      <c r="Q111" s="156"/>
      <c r="R111" s="156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8" t="s">
        <v>179</v>
      </c>
      <c r="AZ111" s="156"/>
      <c r="BA111" s="156"/>
      <c r="BB111" s="156"/>
      <c r="BC111" s="156"/>
      <c r="BD111" s="156"/>
      <c r="BE111" s="159">
        <f t="shared" ref="BE111:BE116" si="0">IF(N111="základní",J111,0)</f>
        <v>0</v>
      </c>
      <c r="BF111" s="159">
        <f t="shared" ref="BF111:BF116" si="1">IF(N111="snížená",J111,0)</f>
        <v>0</v>
      </c>
      <c r="BG111" s="159">
        <f t="shared" ref="BG111:BG116" si="2">IF(N111="zákl. přenesená",J111,0)</f>
        <v>0</v>
      </c>
      <c r="BH111" s="159">
        <f t="shared" ref="BH111:BH116" si="3">IF(N111="sníž. přenesená",J111,0)</f>
        <v>0</v>
      </c>
      <c r="BI111" s="159">
        <f t="shared" ref="BI111:BI116" si="4">IF(N111="nulová",J111,0)</f>
        <v>0</v>
      </c>
      <c r="BJ111" s="158" t="s">
        <v>25</v>
      </c>
      <c r="BK111" s="156"/>
      <c r="BL111" s="156"/>
      <c r="BM111" s="156"/>
    </row>
    <row r="112" spans="1:65" s="2" customFormat="1" ht="18" customHeight="1">
      <c r="A112" s="35"/>
      <c r="B112" s="153"/>
      <c r="C112" s="112"/>
      <c r="D112" s="262"/>
      <c r="E112" s="308"/>
      <c r="F112" s="308"/>
      <c r="G112" s="112"/>
      <c r="H112" s="112"/>
      <c r="I112" s="112"/>
      <c r="J112" s="97"/>
      <c r="K112" s="112"/>
      <c r="L112" s="155"/>
      <c r="M112" s="156"/>
      <c r="N112" s="157" t="s">
        <v>50</v>
      </c>
      <c r="O112" s="156"/>
      <c r="P112" s="156"/>
      <c r="Q112" s="156"/>
      <c r="R112" s="156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8" t="s">
        <v>179</v>
      </c>
      <c r="AZ112" s="156"/>
      <c r="BA112" s="156"/>
      <c r="BB112" s="156"/>
      <c r="BC112" s="156"/>
      <c r="BD112" s="156"/>
      <c r="BE112" s="159">
        <f t="shared" si="0"/>
        <v>0</v>
      </c>
      <c r="BF112" s="159">
        <f t="shared" si="1"/>
        <v>0</v>
      </c>
      <c r="BG112" s="159">
        <f t="shared" si="2"/>
        <v>0</v>
      </c>
      <c r="BH112" s="159">
        <f t="shared" si="3"/>
        <v>0</v>
      </c>
      <c r="BI112" s="159">
        <f t="shared" si="4"/>
        <v>0</v>
      </c>
      <c r="BJ112" s="158" t="s">
        <v>25</v>
      </c>
      <c r="BK112" s="156"/>
      <c r="BL112" s="156"/>
      <c r="BM112" s="156"/>
    </row>
    <row r="113" spans="1:65" s="2" customFormat="1" ht="18" customHeight="1">
      <c r="A113" s="35"/>
      <c r="B113" s="153"/>
      <c r="C113" s="112"/>
      <c r="D113" s="262"/>
      <c r="E113" s="308"/>
      <c r="F113" s="308"/>
      <c r="G113" s="112"/>
      <c r="H113" s="112"/>
      <c r="I113" s="112"/>
      <c r="J113" s="97"/>
      <c r="K113" s="112"/>
      <c r="L113" s="155"/>
      <c r="M113" s="156"/>
      <c r="N113" s="157" t="s">
        <v>50</v>
      </c>
      <c r="O113" s="156"/>
      <c r="P113" s="156"/>
      <c r="Q113" s="156"/>
      <c r="R113" s="156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8" t="s">
        <v>179</v>
      </c>
      <c r="AZ113" s="156"/>
      <c r="BA113" s="156"/>
      <c r="BB113" s="156"/>
      <c r="BC113" s="156"/>
      <c r="BD113" s="156"/>
      <c r="BE113" s="159">
        <f t="shared" si="0"/>
        <v>0</v>
      </c>
      <c r="BF113" s="159">
        <f t="shared" si="1"/>
        <v>0</v>
      </c>
      <c r="BG113" s="159">
        <f t="shared" si="2"/>
        <v>0</v>
      </c>
      <c r="BH113" s="159">
        <f t="shared" si="3"/>
        <v>0</v>
      </c>
      <c r="BI113" s="159">
        <f t="shared" si="4"/>
        <v>0</v>
      </c>
      <c r="BJ113" s="158" t="s">
        <v>25</v>
      </c>
      <c r="BK113" s="156"/>
      <c r="BL113" s="156"/>
      <c r="BM113" s="156"/>
    </row>
    <row r="114" spans="1:65" s="2" customFormat="1" ht="18" customHeight="1">
      <c r="A114" s="35"/>
      <c r="B114" s="153"/>
      <c r="C114" s="112"/>
      <c r="D114" s="262"/>
      <c r="E114" s="308"/>
      <c r="F114" s="308"/>
      <c r="G114" s="112"/>
      <c r="H114" s="112"/>
      <c r="I114" s="112"/>
      <c r="J114" s="97"/>
      <c r="K114" s="112"/>
      <c r="L114" s="155"/>
      <c r="M114" s="156"/>
      <c r="N114" s="157" t="s">
        <v>50</v>
      </c>
      <c r="O114" s="156"/>
      <c r="P114" s="156"/>
      <c r="Q114" s="156"/>
      <c r="R114" s="156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8" t="s">
        <v>179</v>
      </c>
      <c r="AZ114" s="156"/>
      <c r="BA114" s="156"/>
      <c r="BB114" s="156"/>
      <c r="BC114" s="156"/>
      <c r="BD114" s="156"/>
      <c r="BE114" s="159">
        <f t="shared" si="0"/>
        <v>0</v>
      </c>
      <c r="BF114" s="159">
        <f t="shared" si="1"/>
        <v>0</v>
      </c>
      <c r="BG114" s="159">
        <f t="shared" si="2"/>
        <v>0</v>
      </c>
      <c r="BH114" s="159">
        <f t="shared" si="3"/>
        <v>0</v>
      </c>
      <c r="BI114" s="159">
        <f t="shared" si="4"/>
        <v>0</v>
      </c>
      <c r="BJ114" s="158" t="s">
        <v>25</v>
      </c>
      <c r="BK114" s="156"/>
      <c r="BL114" s="156"/>
      <c r="BM114" s="156"/>
    </row>
    <row r="115" spans="1:65" s="2" customFormat="1" ht="18" customHeight="1">
      <c r="A115" s="35"/>
      <c r="B115" s="153"/>
      <c r="C115" s="112"/>
      <c r="D115" s="262"/>
      <c r="E115" s="308"/>
      <c r="F115" s="308"/>
      <c r="G115" s="112"/>
      <c r="H115" s="112"/>
      <c r="I115" s="112"/>
      <c r="J115" s="97"/>
      <c r="K115" s="112"/>
      <c r="L115" s="155"/>
      <c r="M115" s="156"/>
      <c r="N115" s="157" t="s">
        <v>50</v>
      </c>
      <c r="O115" s="156"/>
      <c r="P115" s="156"/>
      <c r="Q115" s="156"/>
      <c r="R115" s="156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8" t="s">
        <v>179</v>
      </c>
      <c r="AZ115" s="156"/>
      <c r="BA115" s="156"/>
      <c r="BB115" s="156"/>
      <c r="BC115" s="156"/>
      <c r="BD115" s="156"/>
      <c r="BE115" s="159">
        <f t="shared" si="0"/>
        <v>0</v>
      </c>
      <c r="BF115" s="159">
        <f t="shared" si="1"/>
        <v>0</v>
      </c>
      <c r="BG115" s="159">
        <f t="shared" si="2"/>
        <v>0</v>
      </c>
      <c r="BH115" s="159">
        <f t="shared" si="3"/>
        <v>0</v>
      </c>
      <c r="BI115" s="159">
        <f t="shared" si="4"/>
        <v>0</v>
      </c>
      <c r="BJ115" s="158" t="s">
        <v>25</v>
      </c>
      <c r="BK115" s="156"/>
      <c r="BL115" s="156"/>
      <c r="BM115" s="156"/>
    </row>
    <row r="116" spans="1:65" s="2" customFormat="1" ht="18" customHeight="1">
      <c r="A116" s="35"/>
      <c r="B116" s="153"/>
      <c r="C116" s="112"/>
      <c r="D116" s="154"/>
      <c r="E116" s="112"/>
      <c r="F116" s="112"/>
      <c r="G116" s="112"/>
      <c r="H116" s="112"/>
      <c r="I116" s="112"/>
      <c r="J116" s="97"/>
      <c r="K116" s="112"/>
      <c r="L116" s="155"/>
      <c r="M116" s="156"/>
      <c r="N116" s="157" t="s">
        <v>50</v>
      </c>
      <c r="O116" s="156"/>
      <c r="P116" s="156"/>
      <c r="Q116" s="156"/>
      <c r="R116" s="156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8" t="s">
        <v>180</v>
      </c>
      <c r="AZ116" s="156"/>
      <c r="BA116" s="156"/>
      <c r="BB116" s="156"/>
      <c r="BC116" s="156"/>
      <c r="BD116" s="156"/>
      <c r="BE116" s="159">
        <f t="shared" si="0"/>
        <v>0</v>
      </c>
      <c r="BF116" s="159">
        <f t="shared" si="1"/>
        <v>0</v>
      </c>
      <c r="BG116" s="159">
        <f t="shared" si="2"/>
        <v>0</v>
      </c>
      <c r="BH116" s="159">
        <f t="shared" si="3"/>
        <v>0</v>
      </c>
      <c r="BI116" s="159">
        <f t="shared" si="4"/>
        <v>0</v>
      </c>
      <c r="BJ116" s="158" t="s">
        <v>25</v>
      </c>
      <c r="BK116" s="156"/>
      <c r="BL116" s="156"/>
      <c r="BM116" s="156"/>
    </row>
    <row r="117" spans="1:65" s="2" customFormat="1" ht="11.25">
      <c r="A117" s="35"/>
      <c r="B117" s="36"/>
      <c r="C117" s="35"/>
      <c r="D117" s="35"/>
      <c r="E117" s="35"/>
      <c r="F117" s="35"/>
      <c r="G117" s="35"/>
      <c r="H117" s="35"/>
      <c r="I117" s="112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05" t="s">
        <v>3758</v>
      </c>
      <c r="D118" s="106"/>
      <c r="E118" s="106"/>
      <c r="F118" s="106"/>
      <c r="G118" s="106"/>
      <c r="H118" s="106"/>
      <c r="I118" s="138"/>
      <c r="J118" s="107">
        <f>ROUND(J96+J110,0)</f>
        <v>0</v>
      </c>
      <c r="K118" s="106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5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6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181</v>
      </c>
      <c r="D124" s="35"/>
      <c r="E124" s="35"/>
      <c r="F124" s="35"/>
      <c r="G124" s="35"/>
      <c r="H124" s="35"/>
      <c r="I124" s="112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2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2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304" t="str">
        <f>E7</f>
        <v>BRNO, KRKOŠKOVA, ZÁTIŠÍ, FÜGNEROVA I - REKONSTRUKCE KANALIZACE A VODOVODU</v>
      </c>
      <c r="F127" s="305"/>
      <c r="G127" s="305"/>
      <c r="H127" s="305"/>
      <c r="I127" s="112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138</v>
      </c>
      <c r="D128" s="35"/>
      <c r="E128" s="35"/>
      <c r="F128" s="35"/>
      <c r="G128" s="35"/>
      <c r="H128" s="35"/>
      <c r="I128" s="112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65" t="str">
        <f>E9</f>
        <v>SO 30 - PŘELOŽKA PLYNOVODU</v>
      </c>
      <c r="F129" s="306"/>
      <c r="G129" s="306"/>
      <c r="H129" s="306"/>
      <c r="I129" s="112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2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21</v>
      </c>
      <c r="D131" s="35"/>
      <c r="E131" s="35"/>
      <c r="F131" s="26" t="str">
        <f>F12</f>
        <v>BRNO</v>
      </c>
      <c r="G131" s="35"/>
      <c r="H131" s="35"/>
      <c r="I131" s="113" t="s">
        <v>23</v>
      </c>
      <c r="J131" s="58" t="str">
        <f>IF(J12="","",J12)</f>
        <v>13. 10. 2017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2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25.7" customHeight="1">
      <c r="A133" s="35"/>
      <c r="B133" s="36"/>
      <c r="C133" s="28" t="s">
        <v>26</v>
      </c>
      <c r="D133" s="35"/>
      <c r="E133" s="35"/>
      <c r="F133" s="26" t="str">
        <f>E15</f>
        <v>Statutární město Brno</v>
      </c>
      <c r="G133" s="35"/>
      <c r="H133" s="35"/>
      <c r="I133" s="113" t="s">
        <v>34</v>
      </c>
      <c r="J133" s="31" t="str">
        <f>E21</f>
        <v>KOVOPROJEKTA BRNO a.s.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32</v>
      </c>
      <c r="D134" s="35"/>
      <c r="E134" s="35"/>
      <c r="F134" s="26" t="str">
        <f>IF(E18="","",E18)</f>
        <v>Vyplň údaj</v>
      </c>
      <c r="G134" s="35"/>
      <c r="H134" s="35"/>
      <c r="I134" s="113" t="s">
        <v>39</v>
      </c>
      <c r="J134" s="31" t="str">
        <f>E24</f>
        <v>Obrtel M.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112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60"/>
      <c r="B136" s="161"/>
      <c r="C136" s="162" t="s">
        <v>182</v>
      </c>
      <c r="D136" s="163" t="s">
        <v>70</v>
      </c>
      <c r="E136" s="163" t="s">
        <v>66</v>
      </c>
      <c r="F136" s="163" t="s">
        <v>67</v>
      </c>
      <c r="G136" s="163" t="s">
        <v>183</v>
      </c>
      <c r="H136" s="163" t="s">
        <v>184</v>
      </c>
      <c r="I136" s="164" t="s">
        <v>185</v>
      </c>
      <c r="J136" s="163" t="s">
        <v>167</v>
      </c>
      <c r="K136" s="165" t="s">
        <v>186</v>
      </c>
      <c r="L136" s="166"/>
      <c r="M136" s="65" t="s">
        <v>1</v>
      </c>
      <c r="N136" s="66" t="s">
        <v>49</v>
      </c>
      <c r="O136" s="66" t="s">
        <v>187</v>
      </c>
      <c r="P136" s="66" t="s">
        <v>188</v>
      </c>
      <c r="Q136" s="66" t="s">
        <v>189</v>
      </c>
      <c r="R136" s="66" t="s">
        <v>190</v>
      </c>
      <c r="S136" s="66" t="s">
        <v>191</v>
      </c>
      <c r="T136" s="67" t="s">
        <v>192</v>
      </c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</row>
    <row r="137" spans="1:65" s="2" customFormat="1" ht="22.9" customHeight="1">
      <c r="A137" s="35"/>
      <c r="B137" s="36"/>
      <c r="C137" s="72" t="s">
        <v>193</v>
      </c>
      <c r="D137" s="35"/>
      <c r="E137" s="35"/>
      <c r="F137" s="35"/>
      <c r="G137" s="35"/>
      <c r="H137" s="35"/>
      <c r="I137" s="112"/>
      <c r="J137" s="167">
        <f>BK137</f>
        <v>0</v>
      </c>
      <c r="K137" s="35"/>
      <c r="L137" s="36"/>
      <c r="M137" s="68"/>
      <c r="N137" s="59"/>
      <c r="O137" s="69"/>
      <c r="P137" s="168">
        <f>P138+P301+P371</f>
        <v>0</v>
      </c>
      <c r="Q137" s="69"/>
      <c r="R137" s="168">
        <f>R138+R301+R371</f>
        <v>21.902776200000005</v>
      </c>
      <c r="S137" s="69"/>
      <c r="T137" s="169">
        <f>T138+T301+T371</f>
        <v>305.54700000000003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83</v>
      </c>
      <c r="AU137" s="18" t="s">
        <v>168</v>
      </c>
      <c r="BK137" s="170">
        <f>BK138+BK301+BK371</f>
        <v>0</v>
      </c>
    </row>
    <row r="138" spans="1:65" s="12" customFormat="1" ht="25.9" customHeight="1">
      <c r="B138" s="171"/>
      <c r="D138" s="172" t="s">
        <v>83</v>
      </c>
      <c r="E138" s="173" t="s">
        <v>194</v>
      </c>
      <c r="F138" s="173" t="s">
        <v>195</v>
      </c>
      <c r="I138" s="174"/>
      <c r="J138" s="175">
        <f>BK138</f>
        <v>0</v>
      </c>
      <c r="L138" s="171"/>
      <c r="M138" s="176"/>
      <c r="N138" s="177"/>
      <c r="O138" s="177"/>
      <c r="P138" s="178">
        <f>P139+P264+P275+P281+P296+P299</f>
        <v>0</v>
      </c>
      <c r="Q138" s="177"/>
      <c r="R138" s="178">
        <f>R139+R264+R275+R281+R296+R299</f>
        <v>18.528555000000004</v>
      </c>
      <c r="S138" s="177"/>
      <c r="T138" s="179">
        <f>T139+T264+T275+T281+T296+T299</f>
        <v>305.54700000000003</v>
      </c>
      <c r="AR138" s="172" t="s">
        <v>25</v>
      </c>
      <c r="AT138" s="180" t="s">
        <v>83</v>
      </c>
      <c r="AU138" s="180" t="s">
        <v>84</v>
      </c>
      <c r="AY138" s="172" t="s">
        <v>196</v>
      </c>
      <c r="BK138" s="181">
        <f>BK139+BK264+BK275+BK281+BK296+BK299</f>
        <v>0</v>
      </c>
    </row>
    <row r="139" spans="1:65" s="12" customFormat="1" ht="22.9" customHeight="1">
      <c r="B139" s="171"/>
      <c r="D139" s="172" t="s">
        <v>83</v>
      </c>
      <c r="E139" s="182" t="s">
        <v>25</v>
      </c>
      <c r="F139" s="182" t="s">
        <v>197</v>
      </c>
      <c r="I139" s="174"/>
      <c r="J139" s="183">
        <f>BK139</f>
        <v>0</v>
      </c>
      <c r="L139" s="171"/>
      <c r="M139" s="176"/>
      <c r="N139" s="177"/>
      <c r="O139" s="177"/>
      <c r="P139" s="178">
        <f>SUM(P140:P263)</f>
        <v>0</v>
      </c>
      <c r="Q139" s="177"/>
      <c r="R139" s="178">
        <f>SUM(R140:R263)</f>
        <v>1.5930150000000001</v>
      </c>
      <c r="S139" s="177"/>
      <c r="T139" s="179">
        <f>SUM(T140:T263)</f>
        <v>305.54700000000003</v>
      </c>
      <c r="AR139" s="172" t="s">
        <v>25</v>
      </c>
      <c r="AT139" s="180" t="s">
        <v>83</v>
      </c>
      <c r="AU139" s="180" t="s">
        <v>25</v>
      </c>
      <c r="AY139" s="172" t="s">
        <v>196</v>
      </c>
      <c r="BK139" s="181">
        <f>SUM(BK140:BK263)</f>
        <v>0</v>
      </c>
    </row>
    <row r="140" spans="1:65" s="2" customFormat="1" ht="16.5" customHeight="1">
      <c r="A140" s="35"/>
      <c r="B140" s="153"/>
      <c r="C140" s="184" t="s">
        <v>25</v>
      </c>
      <c r="D140" s="184" t="s">
        <v>198</v>
      </c>
      <c r="E140" s="185" t="s">
        <v>199</v>
      </c>
      <c r="F140" s="186" t="s">
        <v>200</v>
      </c>
      <c r="G140" s="187" t="s">
        <v>201</v>
      </c>
      <c r="H140" s="188">
        <v>251</v>
      </c>
      <c r="I140" s="189"/>
      <c r="J140" s="190">
        <f>ROUND(I140*H140,2)</f>
        <v>0</v>
      </c>
      <c r="K140" s="186" t="s">
        <v>202</v>
      </c>
      <c r="L140" s="36"/>
      <c r="M140" s="191" t="s">
        <v>1</v>
      </c>
      <c r="N140" s="192" t="s">
        <v>50</v>
      </c>
      <c r="O140" s="61"/>
      <c r="P140" s="193">
        <f>O140*H140</f>
        <v>0</v>
      </c>
      <c r="Q140" s="193">
        <v>0</v>
      </c>
      <c r="R140" s="193">
        <f>Q140*H140</f>
        <v>0</v>
      </c>
      <c r="S140" s="193">
        <v>0.44</v>
      </c>
      <c r="T140" s="194">
        <f>S140*H140</f>
        <v>110.44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5" t="s">
        <v>203</v>
      </c>
      <c r="AT140" s="195" t="s">
        <v>198</v>
      </c>
      <c r="AU140" s="195" t="s">
        <v>94</v>
      </c>
      <c r="AY140" s="18" t="s">
        <v>196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25</v>
      </c>
      <c r="BK140" s="101">
        <f>ROUND(I140*H140,2)</f>
        <v>0</v>
      </c>
      <c r="BL140" s="18" t="s">
        <v>203</v>
      </c>
      <c r="BM140" s="195" t="s">
        <v>3349</v>
      </c>
    </row>
    <row r="141" spans="1:65" s="14" customFormat="1" ht="11.25">
      <c r="B141" s="205"/>
      <c r="D141" s="197" t="s">
        <v>205</v>
      </c>
      <c r="E141" s="206" t="s">
        <v>1</v>
      </c>
      <c r="F141" s="207" t="s">
        <v>1169</v>
      </c>
      <c r="H141" s="206" t="s">
        <v>1</v>
      </c>
      <c r="I141" s="208"/>
      <c r="L141" s="205"/>
      <c r="M141" s="209"/>
      <c r="N141" s="210"/>
      <c r="O141" s="210"/>
      <c r="P141" s="210"/>
      <c r="Q141" s="210"/>
      <c r="R141" s="210"/>
      <c r="S141" s="210"/>
      <c r="T141" s="211"/>
      <c r="AT141" s="206" t="s">
        <v>205</v>
      </c>
      <c r="AU141" s="206" t="s">
        <v>94</v>
      </c>
      <c r="AV141" s="14" t="s">
        <v>25</v>
      </c>
      <c r="AW141" s="14" t="s">
        <v>38</v>
      </c>
      <c r="AX141" s="14" t="s">
        <v>84</v>
      </c>
      <c r="AY141" s="206" t="s">
        <v>196</v>
      </c>
    </row>
    <row r="142" spans="1:65" s="13" customFormat="1" ht="11.25">
      <c r="B142" s="196"/>
      <c r="D142" s="197" t="s">
        <v>205</v>
      </c>
      <c r="E142" s="198" t="s">
        <v>1</v>
      </c>
      <c r="F142" s="199" t="s">
        <v>1170</v>
      </c>
      <c r="H142" s="200">
        <v>251</v>
      </c>
      <c r="I142" s="201"/>
      <c r="L142" s="196"/>
      <c r="M142" s="202"/>
      <c r="N142" s="203"/>
      <c r="O142" s="203"/>
      <c r="P142" s="203"/>
      <c r="Q142" s="203"/>
      <c r="R142" s="203"/>
      <c r="S142" s="203"/>
      <c r="T142" s="204"/>
      <c r="AT142" s="198" t="s">
        <v>205</v>
      </c>
      <c r="AU142" s="198" t="s">
        <v>94</v>
      </c>
      <c r="AV142" s="13" t="s">
        <v>94</v>
      </c>
      <c r="AW142" s="13" t="s">
        <v>38</v>
      </c>
      <c r="AX142" s="13" t="s">
        <v>25</v>
      </c>
      <c r="AY142" s="198" t="s">
        <v>196</v>
      </c>
    </row>
    <row r="143" spans="1:65" s="2" customFormat="1" ht="16.5" customHeight="1">
      <c r="A143" s="35"/>
      <c r="B143" s="153"/>
      <c r="C143" s="184" t="s">
        <v>94</v>
      </c>
      <c r="D143" s="184" t="s">
        <v>198</v>
      </c>
      <c r="E143" s="185" t="s">
        <v>3350</v>
      </c>
      <c r="F143" s="186" t="s">
        <v>3351</v>
      </c>
      <c r="G143" s="187" t="s">
        <v>201</v>
      </c>
      <c r="H143" s="188">
        <v>12</v>
      </c>
      <c r="I143" s="189"/>
      <c r="J143" s="190">
        <f>ROUND(I143*H143,2)</f>
        <v>0</v>
      </c>
      <c r="K143" s="186" t="s">
        <v>202</v>
      </c>
      <c r="L143" s="36"/>
      <c r="M143" s="191" t="s">
        <v>1</v>
      </c>
      <c r="N143" s="192" t="s">
        <v>50</v>
      </c>
      <c r="O143" s="61"/>
      <c r="P143" s="193">
        <f>O143*H143</f>
        <v>0</v>
      </c>
      <c r="Q143" s="193">
        <v>0</v>
      </c>
      <c r="R143" s="193">
        <f>Q143*H143</f>
        <v>0</v>
      </c>
      <c r="S143" s="193">
        <v>0.29499999999999998</v>
      </c>
      <c r="T143" s="194">
        <f>S143*H143</f>
        <v>3.54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5" t="s">
        <v>203</v>
      </c>
      <c r="AT143" s="195" t="s">
        <v>198</v>
      </c>
      <c r="AU143" s="195" t="s">
        <v>94</v>
      </c>
      <c r="AY143" s="18" t="s">
        <v>196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25</v>
      </c>
      <c r="BK143" s="101">
        <f>ROUND(I143*H143,2)</f>
        <v>0</v>
      </c>
      <c r="BL143" s="18" t="s">
        <v>203</v>
      </c>
      <c r="BM143" s="195" t="s">
        <v>3352</v>
      </c>
    </row>
    <row r="144" spans="1:65" s="13" customFormat="1" ht="11.25">
      <c r="B144" s="196"/>
      <c r="D144" s="197" t="s">
        <v>205</v>
      </c>
      <c r="E144" s="198" t="s">
        <v>1071</v>
      </c>
      <c r="F144" s="199" t="s">
        <v>3353</v>
      </c>
      <c r="H144" s="200">
        <v>12</v>
      </c>
      <c r="I144" s="201"/>
      <c r="L144" s="196"/>
      <c r="M144" s="202"/>
      <c r="N144" s="203"/>
      <c r="O144" s="203"/>
      <c r="P144" s="203"/>
      <c r="Q144" s="203"/>
      <c r="R144" s="203"/>
      <c r="S144" s="203"/>
      <c r="T144" s="204"/>
      <c r="AT144" s="198" t="s">
        <v>205</v>
      </c>
      <c r="AU144" s="198" t="s">
        <v>94</v>
      </c>
      <c r="AV144" s="13" t="s">
        <v>94</v>
      </c>
      <c r="AW144" s="13" t="s">
        <v>38</v>
      </c>
      <c r="AX144" s="13" t="s">
        <v>25</v>
      </c>
      <c r="AY144" s="198" t="s">
        <v>196</v>
      </c>
    </row>
    <row r="145" spans="1:65" s="2" customFormat="1" ht="16.5" customHeight="1">
      <c r="A145" s="35"/>
      <c r="B145" s="153"/>
      <c r="C145" s="184" t="s">
        <v>211</v>
      </c>
      <c r="D145" s="184" t="s">
        <v>198</v>
      </c>
      <c r="E145" s="185" t="s">
        <v>1102</v>
      </c>
      <c r="F145" s="186" t="s">
        <v>1103</v>
      </c>
      <c r="G145" s="187" t="s">
        <v>201</v>
      </c>
      <c r="H145" s="188">
        <v>12</v>
      </c>
      <c r="I145" s="189"/>
      <c r="J145" s="190">
        <f>ROUND(I145*H145,2)</f>
        <v>0</v>
      </c>
      <c r="K145" s="186" t="s">
        <v>202</v>
      </c>
      <c r="L145" s="36"/>
      <c r="M145" s="191" t="s">
        <v>1</v>
      </c>
      <c r="N145" s="192" t="s">
        <v>50</v>
      </c>
      <c r="O145" s="61"/>
      <c r="P145" s="193">
        <f>O145*H145</f>
        <v>0</v>
      </c>
      <c r="Q145" s="193">
        <v>0</v>
      </c>
      <c r="R145" s="193">
        <f>Q145*H145</f>
        <v>0</v>
      </c>
      <c r="S145" s="193">
        <v>0</v>
      </c>
      <c r="T145" s="19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5" t="s">
        <v>203</v>
      </c>
      <c r="AT145" s="195" t="s">
        <v>198</v>
      </c>
      <c r="AU145" s="195" t="s">
        <v>94</v>
      </c>
      <c r="AY145" s="18" t="s">
        <v>196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25</v>
      </c>
      <c r="BK145" s="101">
        <f>ROUND(I145*H145,2)</f>
        <v>0</v>
      </c>
      <c r="BL145" s="18" t="s">
        <v>203</v>
      </c>
      <c r="BM145" s="195" t="s">
        <v>3354</v>
      </c>
    </row>
    <row r="146" spans="1:65" s="2" customFormat="1" ht="16.5" customHeight="1">
      <c r="A146" s="35"/>
      <c r="B146" s="153"/>
      <c r="C146" s="184" t="s">
        <v>203</v>
      </c>
      <c r="D146" s="184" t="s">
        <v>198</v>
      </c>
      <c r="E146" s="185" t="s">
        <v>1121</v>
      </c>
      <c r="F146" s="186" t="s">
        <v>3355</v>
      </c>
      <c r="G146" s="187" t="s">
        <v>229</v>
      </c>
      <c r="H146" s="188">
        <v>216</v>
      </c>
      <c r="I146" s="189"/>
      <c r="J146" s="190">
        <f>ROUND(I146*H146,2)</f>
        <v>0</v>
      </c>
      <c r="K146" s="186" t="s">
        <v>202</v>
      </c>
      <c r="L146" s="36"/>
      <c r="M146" s="191" t="s">
        <v>1</v>
      </c>
      <c r="N146" s="192" t="s">
        <v>50</v>
      </c>
      <c r="O146" s="61"/>
      <c r="P146" s="193">
        <f>O146*H146</f>
        <v>0</v>
      </c>
      <c r="Q146" s="193">
        <v>0</v>
      </c>
      <c r="R146" s="193">
        <f>Q146*H146</f>
        <v>0</v>
      </c>
      <c r="S146" s="193">
        <v>6.3E-2</v>
      </c>
      <c r="T146" s="194">
        <f>S146*H146</f>
        <v>13.608000000000001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5" t="s">
        <v>203</v>
      </c>
      <c r="AT146" s="195" t="s">
        <v>198</v>
      </c>
      <c r="AU146" s="195" t="s">
        <v>94</v>
      </c>
      <c r="AY146" s="18" t="s">
        <v>196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25</v>
      </c>
      <c r="BK146" s="101">
        <f>ROUND(I146*H146,2)</f>
        <v>0</v>
      </c>
      <c r="BL146" s="18" t="s">
        <v>203</v>
      </c>
      <c r="BM146" s="195" t="s">
        <v>3356</v>
      </c>
    </row>
    <row r="147" spans="1:65" s="13" customFormat="1" ht="11.25">
      <c r="B147" s="196"/>
      <c r="D147" s="197" t="s">
        <v>205</v>
      </c>
      <c r="E147" s="198" t="s">
        <v>3342</v>
      </c>
      <c r="F147" s="199" t="s">
        <v>2578</v>
      </c>
      <c r="H147" s="200">
        <v>216</v>
      </c>
      <c r="I147" s="201"/>
      <c r="L147" s="196"/>
      <c r="M147" s="202"/>
      <c r="N147" s="203"/>
      <c r="O147" s="203"/>
      <c r="P147" s="203"/>
      <c r="Q147" s="203"/>
      <c r="R147" s="203"/>
      <c r="S147" s="203"/>
      <c r="T147" s="204"/>
      <c r="AT147" s="198" t="s">
        <v>205</v>
      </c>
      <c r="AU147" s="198" t="s">
        <v>94</v>
      </c>
      <c r="AV147" s="13" t="s">
        <v>94</v>
      </c>
      <c r="AW147" s="13" t="s">
        <v>38</v>
      </c>
      <c r="AX147" s="13" t="s">
        <v>25</v>
      </c>
      <c r="AY147" s="198" t="s">
        <v>196</v>
      </c>
    </row>
    <row r="148" spans="1:65" s="2" customFormat="1" ht="16.5" customHeight="1">
      <c r="A148" s="35"/>
      <c r="B148" s="153"/>
      <c r="C148" s="184" t="s">
        <v>219</v>
      </c>
      <c r="D148" s="184" t="s">
        <v>198</v>
      </c>
      <c r="E148" s="185" t="s">
        <v>1088</v>
      </c>
      <c r="F148" s="186" t="s">
        <v>1089</v>
      </c>
      <c r="G148" s="187" t="s">
        <v>201</v>
      </c>
      <c r="H148" s="188">
        <v>54</v>
      </c>
      <c r="I148" s="189"/>
      <c r="J148" s="190">
        <f>ROUND(I148*H148,2)</f>
        <v>0</v>
      </c>
      <c r="K148" s="186" t="s">
        <v>202</v>
      </c>
      <c r="L148" s="36"/>
      <c r="M148" s="191" t="s">
        <v>1</v>
      </c>
      <c r="N148" s="192" t="s">
        <v>50</v>
      </c>
      <c r="O148" s="61"/>
      <c r="P148" s="193">
        <f>O148*H148</f>
        <v>0</v>
      </c>
      <c r="Q148" s="193">
        <v>0</v>
      </c>
      <c r="R148" s="193">
        <f>Q148*H148</f>
        <v>0</v>
      </c>
      <c r="S148" s="193">
        <v>0</v>
      </c>
      <c r="T148" s="19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5" t="s">
        <v>203</v>
      </c>
      <c r="AT148" s="195" t="s">
        <v>198</v>
      </c>
      <c r="AU148" s="195" t="s">
        <v>94</v>
      </c>
      <c r="AY148" s="18" t="s">
        <v>196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25</v>
      </c>
      <c r="BK148" s="101">
        <f>ROUND(I148*H148,2)</f>
        <v>0</v>
      </c>
      <c r="BL148" s="18" t="s">
        <v>203</v>
      </c>
      <c r="BM148" s="195" t="s">
        <v>3357</v>
      </c>
    </row>
    <row r="149" spans="1:65" s="13" customFormat="1" ht="11.25">
      <c r="B149" s="196"/>
      <c r="D149" s="197" t="s">
        <v>205</v>
      </c>
      <c r="E149" s="198" t="s">
        <v>1</v>
      </c>
      <c r="F149" s="199" t="s">
        <v>3358</v>
      </c>
      <c r="H149" s="200">
        <v>54</v>
      </c>
      <c r="I149" s="201"/>
      <c r="L149" s="196"/>
      <c r="M149" s="202"/>
      <c r="N149" s="203"/>
      <c r="O149" s="203"/>
      <c r="P149" s="203"/>
      <c r="Q149" s="203"/>
      <c r="R149" s="203"/>
      <c r="S149" s="203"/>
      <c r="T149" s="204"/>
      <c r="AT149" s="198" t="s">
        <v>205</v>
      </c>
      <c r="AU149" s="198" t="s">
        <v>94</v>
      </c>
      <c r="AV149" s="13" t="s">
        <v>94</v>
      </c>
      <c r="AW149" s="13" t="s">
        <v>38</v>
      </c>
      <c r="AX149" s="13" t="s">
        <v>25</v>
      </c>
      <c r="AY149" s="198" t="s">
        <v>196</v>
      </c>
    </row>
    <row r="150" spans="1:65" s="2" customFormat="1" ht="16.5" customHeight="1">
      <c r="A150" s="35"/>
      <c r="B150" s="153"/>
      <c r="C150" s="184" t="s">
        <v>226</v>
      </c>
      <c r="D150" s="184" t="s">
        <v>198</v>
      </c>
      <c r="E150" s="185" t="s">
        <v>207</v>
      </c>
      <c r="F150" s="186" t="s">
        <v>208</v>
      </c>
      <c r="G150" s="187" t="s">
        <v>209</v>
      </c>
      <c r="H150" s="188">
        <v>126.94799999999999</v>
      </c>
      <c r="I150" s="189"/>
      <c r="J150" s="190">
        <f>ROUND(I150*H150,2)</f>
        <v>0</v>
      </c>
      <c r="K150" s="186" t="s">
        <v>202</v>
      </c>
      <c r="L150" s="36"/>
      <c r="M150" s="191" t="s">
        <v>1</v>
      </c>
      <c r="N150" s="192" t="s">
        <v>50</v>
      </c>
      <c r="O150" s="61"/>
      <c r="P150" s="193">
        <f>O150*H150</f>
        <v>0</v>
      </c>
      <c r="Q150" s="193">
        <v>0</v>
      </c>
      <c r="R150" s="193">
        <f>Q150*H150</f>
        <v>0</v>
      </c>
      <c r="S150" s="193">
        <v>0</v>
      </c>
      <c r="T150" s="19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5" t="s">
        <v>203</v>
      </c>
      <c r="AT150" s="195" t="s">
        <v>198</v>
      </c>
      <c r="AU150" s="195" t="s">
        <v>94</v>
      </c>
      <c r="AY150" s="18" t="s">
        <v>196</v>
      </c>
      <c r="BE150" s="101">
        <f>IF(N150="základní",J150,0)</f>
        <v>0</v>
      </c>
      <c r="BF150" s="101">
        <f>IF(N150="snížená",J150,0)</f>
        <v>0</v>
      </c>
      <c r="BG150" s="101">
        <f>IF(N150="zákl. přenesená",J150,0)</f>
        <v>0</v>
      </c>
      <c r="BH150" s="101">
        <f>IF(N150="sníž. přenesená",J150,0)</f>
        <v>0</v>
      </c>
      <c r="BI150" s="101">
        <f>IF(N150="nulová",J150,0)</f>
        <v>0</v>
      </c>
      <c r="BJ150" s="18" t="s">
        <v>25</v>
      </c>
      <c r="BK150" s="101">
        <f>ROUND(I150*H150,2)</f>
        <v>0</v>
      </c>
      <c r="BL150" s="18" t="s">
        <v>203</v>
      </c>
      <c r="BM150" s="195" t="s">
        <v>3359</v>
      </c>
    </row>
    <row r="151" spans="1:65" s="2" customFormat="1" ht="16.5" customHeight="1">
      <c r="A151" s="35"/>
      <c r="B151" s="153"/>
      <c r="C151" s="184" t="s">
        <v>232</v>
      </c>
      <c r="D151" s="184" t="s">
        <v>198</v>
      </c>
      <c r="E151" s="185" t="s">
        <v>212</v>
      </c>
      <c r="F151" s="186" t="s">
        <v>213</v>
      </c>
      <c r="G151" s="187" t="s">
        <v>209</v>
      </c>
      <c r="H151" s="188">
        <v>888.63599999999997</v>
      </c>
      <c r="I151" s="189"/>
      <c r="J151" s="190">
        <f>ROUND(I151*H151,2)</f>
        <v>0</v>
      </c>
      <c r="K151" s="186" t="s">
        <v>202</v>
      </c>
      <c r="L151" s="36"/>
      <c r="M151" s="191" t="s">
        <v>1</v>
      </c>
      <c r="N151" s="192" t="s">
        <v>50</v>
      </c>
      <c r="O151" s="61"/>
      <c r="P151" s="193">
        <f>O151*H151</f>
        <v>0</v>
      </c>
      <c r="Q151" s="193">
        <v>0</v>
      </c>
      <c r="R151" s="193">
        <f>Q151*H151</f>
        <v>0</v>
      </c>
      <c r="S151" s="193">
        <v>0</v>
      </c>
      <c r="T151" s="19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5" t="s">
        <v>203</v>
      </c>
      <c r="AT151" s="195" t="s">
        <v>198</v>
      </c>
      <c r="AU151" s="195" t="s">
        <v>94</v>
      </c>
      <c r="AY151" s="18" t="s">
        <v>196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25</v>
      </c>
      <c r="BK151" s="101">
        <f>ROUND(I151*H151,2)</f>
        <v>0</v>
      </c>
      <c r="BL151" s="18" t="s">
        <v>203</v>
      </c>
      <c r="BM151" s="195" t="s">
        <v>3360</v>
      </c>
    </row>
    <row r="152" spans="1:65" s="13" customFormat="1" ht="11.25">
      <c r="B152" s="196"/>
      <c r="D152" s="197" t="s">
        <v>205</v>
      </c>
      <c r="F152" s="199" t="s">
        <v>3361</v>
      </c>
      <c r="H152" s="200">
        <v>888.63599999999997</v>
      </c>
      <c r="I152" s="201"/>
      <c r="L152" s="196"/>
      <c r="M152" s="202"/>
      <c r="N152" s="203"/>
      <c r="O152" s="203"/>
      <c r="P152" s="203"/>
      <c r="Q152" s="203"/>
      <c r="R152" s="203"/>
      <c r="S152" s="203"/>
      <c r="T152" s="204"/>
      <c r="AT152" s="198" t="s">
        <v>205</v>
      </c>
      <c r="AU152" s="198" t="s">
        <v>94</v>
      </c>
      <c r="AV152" s="13" t="s">
        <v>94</v>
      </c>
      <c r="AW152" s="13" t="s">
        <v>3</v>
      </c>
      <c r="AX152" s="13" t="s">
        <v>25</v>
      </c>
      <c r="AY152" s="198" t="s">
        <v>196</v>
      </c>
    </row>
    <row r="153" spans="1:65" s="2" customFormat="1" ht="16.5" customHeight="1">
      <c r="A153" s="35"/>
      <c r="B153" s="153"/>
      <c r="C153" s="184" t="s">
        <v>239</v>
      </c>
      <c r="D153" s="184" t="s">
        <v>198</v>
      </c>
      <c r="E153" s="185" t="s">
        <v>216</v>
      </c>
      <c r="F153" s="186" t="s">
        <v>217</v>
      </c>
      <c r="G153" s="187" t="s">
        <v>209</v>
      </c>
      <c r="H153" s="188">
        <v>126.94799999999999</v>
      </c>
      <c r="I153" s="189"/>
      <c r="J153" s="190">
        <f>ROUND(I153*H153,2)</f>
        <v>0</v>
      </c>
      <c r="K153" s="186" t="s">
        <v>202</v>
      </c>
      <c r="L153" s="36"/>
      <c r="M153" s="191" t="s">
        <v>1</v>
      </c>
      <c r="N153" s="192" t="s">
        <v>50</v>
      </c>
      <c r="O153" s="61"/>
      <c r="P153" s="193">
        <f>O153*H153</f>
        <v>0</v>
      </c>
      <c r="Q153" s="193">
        <v>0</v>
      </c>
      <c r="R153" s="193">
        <f>Q153*H153</f>
        <v>0</v>
      </c>
      <c r="S153" s="193">
        <v>0</v>
      </c>
      <c r="T153" s="19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5" t="s">
        <v>203</v>
      </c>
      <c r="AT153" s="195" t="s">
        <v>198</v>
      </c>
      <c r="AU153" s="195" t="s">
        <v>94</v>
      </c>
      <c r="AY153" s="18" t="s">
        <v>196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25</v>
      </c>
      <c r="BK153" s="101">
        <f>ROUND(I153*H153,2)</f>
        <v>0</v>
      </c>
      <c r="BL153" s="18" t="s">
        <v>203</v>
      </c>
      <c r="BM153" s="195" t="s">
        <v>3362</v>
      </c>
    </row>
    <row r="154" spans="1:65" s="2" customFormat="1" ht="16.5" customHeight="1">
      <c r="A154" s="35"/>
      <c r="B154" s="153"/>
      <c r="C154" s="184" t="s">
        <v>246</v>
      </c>
      <c r="D154" s="184" t="s">
        <v>198</v>
      </c>
      <c r="E154" s="185" t="s">
        <v>247</v>
      </c>
      <c r="F154" s="186" t="s">
        <v>248</v>
      </c>
      <c r="G154" s="187" t="s">
        <v>201</v>
      </c>
      <c r="H154" s="188">
        <v>251</v>
      </c>
      <c r="I154" s="189"/>
      <c r="J154" s="190">
        <f>ROUND(I154*H154,2)</f>
        <v>0</v>
      </c>
      <c r="K154" s="186" t="s">
        <v>202</v>
      </c>
      <c r="L154" s="36"/>
      <c r="M154" s="191" t="s">
        <v>1</v>
      </c>
      <c r="N154" s="192" t="s">
        <v>50</v>
      </c>
      <c r="O154" s="61"/>
      <c r="P154" s="193">
        <f>O154*H154</f>
        <v>0</v>
      </c>
      <c r="Q154" s="193">
        <v>0</v>
      </c>
      <c r="R154" s="193">
        <f>Q154*H154</f>
        <v>0</v>
      </c>
      <c r="S154" s="193">
        <v>0.70899999999999996</v>
      </c>
      <c r="T154" s="194">
        <f>S154*H154</f>
        <v>177.959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5" t="s">
        <v>203</v>
      </c>
      <c r="AT154" s="195" t="s">
        <v>198</v>
      </c>
      <c r="AU154" s="195" t="s">
        <v>94</v>
      </c>
      <c r="AY154" s="18" t="s">
        <v>196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25</v>
      </c>
      <c r="BK154" s="101">
        <f>ROUND(I154*H154,2)</f>
        <v>0</v>
      </c>
      <c r="BL154" s="18" t="s">
        <v>203</v>
      </c>
      <c r="BM154" s="195" t="s">
        <v>3363</v>
      </c>
    </row>
    <row r="155" spans="1:65" s="14" customFormat="1" ht="11.25">
      <c r="B155" s="205"/>
      <c r="D155" s="197" t="s">
        <v>205</v>
      </c>
      <c r="E155" s="206" t="s">
        <v>1</v>
      </c>
      <c r="F155" s="207" t="s">
        <v>1792</v>
      </c>
      <c r="H155" s="206" t="s">
        <v>1</v>
      </c>
      <c r="I155" s="208"/>
      <c r="L155" s="205"/>
      <c r="M155" s="209"/>
      <c r="N155" s="210"/>
      <c r="O155" s="210"/>
      <c r="P155" s="210"/>
      <c r="Q155" s="210"/>
      <c r="R155" s="210"/>
      <c r="S155" s="210"/>
      <c r="T155" s="211"/>
      <c r="AT155" s="206" t="s">
        <v>205</v>
      </c>
      <c r="AU155" s="206" t="s">
        <v>94</v>
      </c>
      <c r="AV155" s="14" t="s">
        <v>25</v>
      </c>
      <c r="AW155" s="14" t="s">
        <v>38</v>
      </c>
      <c r="AX155" s="14" t="s">
        <v>84</v>
      </c>
      <c r="AY155" s="206" t="s">
        <v>196</v>
      </c>
    </row>
    <row r="156" spans="1:65" s="13" customFormat="1" ht="11.25">
      <c r="B156" s="196"/>
      <c r="D156" s="197" t="s">
        <v>205</v>
      </c>
      <c r="E156" s="198" t="s">
        <v>1</v>
      </c>
      <c r="F156" s="199" t="s">
        <v>3364</v>
      </c>
      <c r="H156" s="200">
        <v>251</v>
      </c>
      <c r="I156" s="201"/>
      <c r="L156" s="196"/>
      <c r="M156" s="202"/>
      <c r="N156" s="203"/>
      <c r="O156" s="203"/>
      <c r="P156" s="203"/>
      <c r="Q156" s="203"/>
      <c r="R156" s="203"/>
      <c r="S156" s="203"/>
      <c r="T156" s="204"/>
      <c r="AT156" s="198" t="s">
        <v>205</v>
      </c>
      <c r="AU156" s="198" t="s">
        <v>94</v>
      </c>
      <c r="AV156" s="13" t="s">
        <v>94</v>
      </c>
      <c r="AW156" s="13" t="s">
        <v>38</v>
      </c>
      <c r="AX156" s="13" t="s">
        <v>84</v>
      </c>
      <c r="AY156" s="198" t="s">
        <v>196</v>
      </c>
    </row>
    <row r="157" spans="1:65" s="15" customFormat="1" ht="11.25">
      <c r="B157" s="212"/>
      <c r="D157" s="197" t="s">
        <v>205</v>
      </c>
      <c r="E157" s="213" t="s">
        <v>1031</v>
      </c>
      <c r="F157" s="214" t="s">
        <v>225</v>
      </c>
      <c r="H157" s="215">
        <v>251</v>
      </c>
      <c r="I157" s="216"/>
      <c r="L157" s="212"/>
      <c r="M157" s="217"/>
      <c r="N157" s="218"/>
      <c r="O157" s="218"/>
      <c r="P157" s="218"/>
      <c r="Q157" s="218"/>
      <c r="R157" s="218"/>
      <c r="S157" s="218"/>
      <c r="T157" s="219"/>
      <c r="AT157" s="213" t="s">
        <v>205</v>
      </c>
      <c r="AU157" s="213" t="s">
        <v>94</v>
      </c>
      <c r="AV157" s="15" t="s">
        <v>203</v>
      </c>
      <c r="AW157" s="15" t="s">
        <v>38</v>
      </c>
      <c r="AX157" s="15" t="s">
        <v>25</v>
      </c>
      <c r="AY157" s="213" t="s">
        <v>196</v>
      </c>
    </row>
    <row r="158" spans="1:65" s="2" customFormat="1" ht="16.5" customHeight="1">
      <c r="A158" s="35"/>
      <c r="B158" s="153"/>
      <c r="C158" s="184" t="s">
        <v>284</v>
      </c>
      <c r="D158" s="184" t="s">
        <v>198</v>
      </c>
      <c r="E158" s="185" t="s">
        <v>227</v>
      </c>
      <c r="F158" s="186" t="s">
        <v>228</v>
      </c>
      <c r="G158" s="187" t="s">
        <v>229</v>
      </c>
      <c r="H158" s="188">
        <v>254</v>
      </c>
      <c r="I158" s="189"/>
      <c r="J158" s="190">
        <f>ROUND(I158*H158,2)</f>
        <v>0</v>
      </c>
      <c r="K158" s="186" t="s">
        <v>202</v>
      </c>
      <c r="L158" s="36"/>
      <c r="M158" s="191" t="s">
        <v>1</v>
      </c>
      <c r="N158" s="192" t="s">
        <v>50</v>
      </c>
      <c r="O158" s="61"/>
      <c r="P158" s="193">
        <f>O158*H158</f>
        <v>0</v>
      </c>
      <c r="Q158" s="193">
        <v>0</v>
      </c>
      <c r="R158" s="193">
        <f>Q158*H158</f>
        <v>0</v>
      </c>
      <c r="S158" s="193">
        <v>0</v>
      </c>
      <c r="T158" s="19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5" t="s">
        <v>203</v>
      </c>
      <c r="AT158" s="195" t="s">
        <v>198</v>
      </c>
      <c r="AU158" s="195" t="s">
        <v>94</v>
      </c>
      <c r="AY158" s="18" t="s">
        <v>196</v>
      </c>
      <c r="BE158" s="101">
        <f>IF(N158="základní",J158,0)</f>
        <v>0</v>
      </c>
      <c r="BF158" s="101">
        <f>IF(N158="snížená",J158,0)</f>
        <v>0</v>
      </c>
      <c r="BG158" s="101">
        <f>IF(N158="zákl. přenesená",J158,0)</f>
        <v>0</v>
      </c>
      <c r="BH158" s="101">
        <f>IF(N158="sníž. přenesená",J158,0)</f>
        <v>0</v>
      </c>
      <c r="BI158" s="101">
        <f>IF(N158="nulová",J158,0)</f>
        <v>0</v>
      </c>
      <c r="BJ158" s="18" t="s">
        <v>25</v>
      </c>
      <c r="BK158" s="101">
        <f>ROUND(I158*H158,2)</f>
        <v>0</v>
      </c>
      <c r="BL158" s="18" t="s">
        <v>203</v>
      </c>
      <c r="BM158" s="195" t="s">
        <v>3365</v>
      </c>
    </row>
    <row r="159" spans="1:65" s="2" customFormat="1" ht="16.5" customHeight="1">
      <c r="A159" s="35"/>
      <c r="B159" s="153"/>
      <c r="C159" s="184" t="s">
        <v>289</v>
      </c>
      <c r="D159" s="184" t="s">
        <v>198</v>
      </c>
      <c r="E159" s="185" t="s">
        <v>207</v>
      </c>
      <c r="F159" s="186" t="s">
        <v>208</v>
      </c>
      <c r="G159" s="187" t="s">
        <v>209</v>
      </c>
      <c r="H159" s="188">
        <v>177.959</v>
      </c>
      <c r="I159" s="189"/>
      <c r="J159" s="190">
        <f>ROUND(I159*H159,2)</f>
        <v>0</v>
      </c>
      <c r="K159" s="186" t="s">
        <v>202</v>
      </c>
      <c r="L159" s="36"/>
      <c r="M159" s="191" t="s">
        <v>1</v>
      </c>
      <c r="N159" s="192" t="s">
        <v>50</v>
      </c>
      <c r="O159" s="61"/>
      <c r="P159" s="193">
        <f>O159*H159</f>
        <v>0</v>
      </c>
      <c r="Q159" s="193">
        <v>0</v>
      </c>
      <c r="R159" s="193">
        <f>Q159*H159</f>
        <v>0</v>
      </c>
      <c r="S159" s="193">
        <v>0</v>
      </c>
      <c r="T159" s="19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5" t="s">
        <v>203</v>
      </c>
      <c r="AT159" s="195" t="s">
        <v>198</v>
      </c>
      <c r="AU159" s="195" t="s">
        <v>94</v>
      </c>
      <c r="AY159" s="18" t="s">
        <v>196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25</v>
      </c>
      <c r="BK159" s="101">
        <f>ROUND(I159*H159,2)</f>
        <v>0</v>
      </c>
      <c r="BL159" s="18" t="s">
        <v>203</v>
      </c>
      <c r="BM159" s="195" t="s">
        <v>3366</v>
      </c>
    </row>
    <row r="160" spans="1:65" s="2" customFormat="1" ht="16.5" customHeight="1">
      <c r="A160" s="35"/>
      <c r="B160" s="153"/>
      <c r="C160" s="184" t="s">
        <v>291</v>
      </c>
      <c r="D160" s="184" t="s">
        <v>198</v>
      </c>
      <c r="E160" s="185" t="s">
        <v>212</v>
      </c>
      <c r="F160" s="186" t="s">
        <v>213</v>
      </c>
      <c r="G160" s="187" t="s">
        <v>209</v>
      </c>
      <c r="H160" s="188">
        <v>1423.672</v>
      </c>
      <c r="I160" s="189"/>
      <c r="J160" s="190">
        <f>ROUND(I160*H160,2)</f>
        <v>0</v>
      </c>
      <c r="K160" s="186" t="s">
        <v>202</v>
      </c>
      <c r="L160" s="36"/>
      <c r="M160" s="191" t="s">
        <v>1</v>
      </c>
      <c r="N160" s="192" t="s">
        <v>50</v>
      </c>
      <c r="O160" s="61"/>
      <c r="P160" s="193">
        <f>O160*H160</f>
        <v>0</v>
      </c>
      <c r="Q160" s="193">
        <v>0</v>
      </c>
      <c r="R160" s="193">
        <f>Q160*H160</f>
        <v>0</v>
      </c>
      <c r="S160" s="193">
        <v>0</v>
      </c>
      <c r="T160" s="19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5" t="s">
        <v>203</v>
      </c>
      <c r="AT160" s="195" t="s">
        <v>198</v>
      </c>
      <c r="AU160" s="195" t="s">
        <v>94</v>
      </c>
      <c r="AY160" s="18" t="s">
        <v>196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25</v>
      </c>
      <c r="BK160" s="101">
        <f>ROUND(I160*H160,2)</f>
        <v>0</v>
      </c>
      <c r="BL160" s="18" t="s">
        <v>203</v>
      </c>
      <c r="BM160" s="195" t="s">
        <v>3367</v>
      </c>
    </row>
    <row r="161" spans="1:65" s="13" customFormat="1" ht="11.25">
      <c r="B161" s="196"/>
      <c r="D161" s="197" t="s">
        <v>205</v>
      </c>
      <c r="F161" s="199" t="s">
        <v>3368</v>
      </c>
      <c r="H161" s="200">
        <v>1423.672</v>
      </c>
      <c r="I161" s="201"/>
      <c r="L161" s="196"/>
      <c r="M161" s="202"/>
      <c r="N161" s="203"/>
      <c r="O161" s="203"/>
      <c r="P161" s="203"/>
      <c r="Q161" s="203"/>
      <c r="R161" s="203"/>
      <c r="S161" s="203"/>
      <c r="T161" s="204"/>
      <c r="AT161" s="198" t="s">
        <v>205</v>
      </c>
      <c r="AU161" s="198" t="s">
        <v>94</v>
      </c>
      <c r="AV161" s="13" t="s">
        <v>94</v>
      </c>
      <c r="AW161" s="13" t="s">
        <v>3</v>
      </c>
      <c r="AX161" s="13" t="s">
        <v>25</v>
      </c>
      <c r="AY161" s="198" t="s">
        <v>196</v>
      </c>
    </row>
    <row r="162" spans="1:65" s="2" customFormat="1" ht="16.5" customHeight="1">
      <c r="A162" s="35"/>
      <c r="B162" s="153"/>
      <c r="C162" s="184" t="s">
        <v>294</v>
      </c>
      <c r="D162" s="184" t="s">
        <v>198</v>
      </c>
      <c r="E162" s="185" t="s">
        <v>295</v>
      </c>
      <c r="F162" s="186" t="s">
        <v>296</v>
      </c>
      <c r="G162" s="187" t="s">
        <v>209</v>
      </c>
      <c r="H162" s="188">
        <v>177.959</v>
      </c>
      <c r="I162" s="189"/>
      <c r="J162" s="190">
        <f>ROUND(I162*H162,2)</f>
        <v>0</v>
      </c>
      <c r="K162" s="186" t="s">
        <v>202</v>
      </c>
      <c r="L162" s="36"/>
      <c r="M162" s="191" t="s">
        <v>1</v>
      </c>
      <c r="N162" s="192" t="s">
        <v>50</v>
      </c>
      <c r="O162" s="61"/>
      <c r="P162" s="193">
        <f>O162*H162</f>
        <v>0</v>
      </c>
      <c r="Q162" s="193">
        <v>0</v>
      </c>
      <c r="R162" s="193">
        <f>Q162*H162</f>
        <v>0</v>
      </c>
      <c r="S162" s="193">
        <v>0</v>
      </c>
      <c r="T162" s="19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5" t="s">
        <v>203</v>
      </c>
      <c r="AT162" s="195" t="s">
        <v>198</v>
      </c>
      <c r="AU162" s="195" t="s">
        <v>94</v>
      </c>
      <c r="AY162" s="18" t="s">
        <v>196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25</v>
      </c>
      <c r="BK162" s="101">
        <f>ROUND(I162*H162,2)</f>
        <v>0</v>
      </c>
      <c r="BL162" s="18" t="s">
        <v>203</v>
      </c>
      <c r="BM162" s="195" t="s">
        <v>3369</v>
      </c>
    </row>
    <row r="163" spans="1:65" s="2" customFormat="1" ht="16.5" customHeight="1">
      <c r="A163" s="35"/>
      <c r="B163" s="153"/>
      <c r="C163" s="184" t="s">
        <v>298</v>
      </c>
      <c r="D163" s="184" t="s">
        <v>198</v>
      </c>
      <c r="E163" s="185" t="s">
        <v>309</v>
      </c>
      <c r="F163" s="186" t="s">
        <v>310</v>
      </c>
      <c r="G163" s="187" t="s">
        <v>229</v>
      </c>
      <c r="H163" s="188">
        <v>36</v>
      </c>
      <c r="I163" s="189"/>
      <c r="J163" s="190">
        <f>ROUND(I163*H163,2)</f>
        <v>0</v>
      </c>
      <c r="K163" s="186" t="s">
        <v>202</v>
      </c>
      <c r="L163" s="36"/>
      <c r="M163" s="191" t="s">
        <v>1</v>
      </c>
      <c r="N163" s="192" t="s">
        <v>50</v>
      </c>
      <c r="O163" s="61"/>
      <c r="P163" s="193">
        <f>O163*H163</f>
        <v>0</v>
      </c>
      <c r="Q163" s="193">
        <v>8.6800000000000002E-3</v>
      </c>
      <c r="R163" s="193">
        <f>Q163*H163</f>
        <v>0.31247999999999998</v>
      </c>
      <c r="S163" s="193">
        <v>0</v>
      </c>
      <c r="T163" s="19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5" t="s">
        <v>203</v>
      </c>
      <c r="AT163" s="195" t="s">
        <v>198</v>
      </c>
      <c r="AU163" s="195" t="s">
        <v>94</v>
      </c>
      <c r="AY163" s="18" t="s">
        <v>196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25</v>
      </c>
      <c r="BK163" s="101">
        <f>ROUND(I163*H163,2)</f>
        <v>0</v>
      </c>
      <c r="BL163" s="18" t="s">
        <v>203</v>
      </c>
      <c r="BM163" s="195" t="s">
        <v>3370</v>
      </c>
    </row>
    <row r="164" spans="1:65" s="13" customFormat="1" ht="11.25">
      <c r="B164" s="196"/>
      <c r="D164" s="197" t="s">
        <v>205</v>
      </c>
      <c r="E164" s="198" t="s">
        <v>1</v>
      </c>
      <c r="F164" s="199" t="s">
        <v>3371</v>
      </c>
      <c r="H164" s="200">
        <v>36</v>
      </c>
      <c r="I164" s="201"/>
      <c r="L164" s="196"/>
      <c r="M164" s="202"/>
      <c r="N164" s="203"/>
      <c r="O164" s="203"/>
      <c r="P164" s="203"/>
      <c r="Q164" s="203"/>
      <c r="R164" s="203"/>
      <c r="S164" s="203"/>
      <c r="T164" s="204"/>
      <c r="AT164" s="198" t="s">
        <v>205</v>
      </c>
      <c r="AU164" s="198" t="s">
        <v>94</v>
      </c>
      <c r="AV164" s="13" t="s">
        <v>94</v>
      </c>
      <c r="AW164" s="13" t="s">
        <v>38</v>
      </c>
      <c r="AX164" s="13" t="s">
        <v>84</v>
      </c>
      <c r="AY164" s="198" t="s">
        <v>196</v>
      </c>
    </row>
    <row r="165" spans="1:65" s="15" customFormat="1" ht="11.25">
      <c r="B165" s="212"/>
      <c r="D165" s="197" t="s">
        <v>205</v>
      </c>
      <c r="E165" s="213" t="s">
        <v>152</v>
      </c>
      <c r="F165" s="214" t="s">
        <v>225</v>
      </c>
      <c r="H165" s="215">
        <v>36</v>
      </c>
      <c r="I165" s="216"/>
      <c r="L165" s="212"/>
      <c r="M165" s="217"/>
      <c r="N165" s="218"/>
      <c r="O165" s="218"/>
      <c r="P165" s="218"/>
      <c r="Q165" s="218"/>
      <c r="R165" s="218"/>
      <c r="S165" s="218"/>
      <c r="T165" s="219"/>
      <c r="AT165" s="213" t="s">
        <v>205</v>
      </c>
      <c r="AU165" s="213" t="s">
        <v>94</v>
      </c>
      <c r="AV165" s="15" t="s">
        <v>203</v>
      </c>
      <c r="AW165" s="15" t="s">
        <v>38</v>
      </c>
      <c r="AX165" s="15" t="s">
        <v>25</v>
      </c>
      <c r="AY165" s="213" t="s">
        <v>196</v>
      </c>
    </row>
    <row r="166" spans="1:65" s="2" customFormat="1" ht="16.5" customHeight="1">
      <c r="A166" s="35"/>
      <c r="B166" s="153"/>
      <c r="C166" s="184" t="s">
        <v>8</v>
      </c>
      <c r="D166" s="184" t="s">
        <v>198</v>
      </c>
      <c r="E166" s="185" t="s">
        <v>1845</v>
      </c>
      <c r="F166" s="186" t="s">
        <v>1846</v>
      </c>
      <c r="G166" s="187" t="s">
        <v>229</v>
      </c>
      <c r="H166" s="188">
        <v>12</v>
      </c>
      <c r="I166" s="189"/>
      <c r="J166" s="190">
        <f>ROUND(I166*H166,2)</f>
        <v>0</v>
      </c>
      <c r="K166" s="186" t="s">
        <v>202</v>
      </c>
      <c r="L166" s="36"/>
      <c r="M166" s="191" t="s">
        <v>1</v>
      </c>
      <c r="N166" s="192" t="s">
        <v>50</v>
      </c>
      <c r="O166" s="61"/>
      <c r="P166" s="193">
        <f>O166*H166</f>
        <v>0</v>
      </c>
      <c r="Q166" s="193">
        <v>1.068E-2</v>
      </c>
      <c r="R166" s="193">
        <f>Q166*H166</f>
        <v>0.12816</v>
      </c>
      <c r="S166" s="193">
        <v>0</v>
      </c>
      <c r="T166" s="19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5" t="s">
        <v>203</v>
      </c>
      <c r="AT166" s="195" t="s">
        <v>198</v>
      </c>
      <c r="AU166" s="195" t="s">
        <v>94</v>
      </c>
      <c r="AY166" s="18" t="s">
        <v>196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25</v>
      </c>
      <c r="BK166" s="101">
        <f>ROUND(I166*H166,2)</f>
        <v>0</v>
      </c>
      <c r="BL166" s="18" t="s">
        <v>203</v>
      </c>
      <c r="BM166" s="195" t="s">
        <v>3372</v>
      </c>
    </row>
    <row r="167" spans="1:65" s="13" customFormat="1" ht="11.25">
      <c r="B167" s="196"/>
      <c r="D167" s="197" t="s">
        <v>205</v>
      </c>
      <c r="E167" s="198" t="s">
        <v>1</v>
      </c>
      <c r="F167" s="199" t="s">
        <v>3373</v>
      </c>
      <c r="H167" s="200">
        <v>12</v>
      </c>
      <c r="I167" s="201"/>
      <c r="L167" s="196"/>
      <c r="M167" s="202"/>
      <c r="N167" s="203"/>
      <c r="O167" s="203"/>
      <c r="P167" s="203"/>
      <c r="Q167" s="203"/>
      <c r="R167" s="203"/>
      <c r="S167" s="203"/>
      <c r="T167" s="204"/>
      <c r="AT167" s="198" t="s">
        <v>205</v>
      </c>
      <c r="AU167" s="198" t="s">
        <v>94</v>
      </c>
      <c r="AV167" s="13" t="s">
        <v>94</v>
      </c>
      <c r="AW167" s="13" t="s">
        <v>38</v>
      </c>
      <c r="AX167" s="13" t="s">
        <v>84</v>
      </c>
      <c r="AY167" s="198" t="s">
        <v>196</v>
      </c>
    </row>
    <row r="168" spans="1:65" s="15" customFormat="1" ht="11.25">
      <c r="B168" s="212"/>
      <c r="D168" s="197" t="s">
        <v>205</v>
      </c>
      <c r="E168" s="213" t="s">
        <v>154</v>
      </c>
      <c r="F168" s="214" t="s">
        <v>225</v>
      </c>
      <c r="H168" s="215">
        <v>12</v>
      </c>
      <c r="I168" s="216"/>
      <c r="L168" s="212"/>
      <c r="M168" s="217"/>
      <c r="N168" s="218"/>
      <c r="O168" s="218"/>
      <c r="P168" s="218"/>
      <c r="Q168" s="218"/>
      <c r="R168" s="218"/>
      <c r="S168" s="218"/>
      <c r="T168" s="219"/>
      <c r="AT168" s="213" t="s">
        <v>205</v>
      </c>
      <c r="AU168" s="213" t="s">
        <v>94</v>
      </c>
      <c r="AV168" s="15" t="s">
        <v>203</v>
      </c>
      <c r="AW168" s="15" t="s">
        <v>38</v>
      </c>
      <c r="AX168" s="15" t="s">
        <v>25</v>
      </c>
      <c r="AY168" s="213" t="s">
        <v>196</v>
      </c>
    </row>
    <row r="169" spans="1:65" s="2" customFormat="1" ht="16.5" customHeight="1">
      <c r="A169" s="35"/>
      <c r="B169" s="153"/>
      <c r="C169" s="184" t="s">
        <v>308</v>
      </c>
      <c r="D169" s="184" t="s">
        <v>198</v>
      </c>
      <c r="E169" s="185" t="s">
        <v>320</v>
      </c>
      <c r="F169" s="186" t="s">
        <v>321</v>
      </c>
      <c r="G169" s="187" t="s">
        <v>229</v>
      </c>
      <c r="H169" s="188">
        <v>14</v>
      </c>
      <c r="I169" s="189"/>
      <c r="J169" s="190">
        <f>ROUND(I169*H169,2)</f>
        <v>0</v>
      </c>
      <c r="K169" s="186" t="s">
        <v>202</v>
      </c>
      <c r="L169" s="36"/>
      <c r="M169" s="191" t="s">
        <v>1</v>
      </c>
      <c r="N169" s="192" t="s">
        <v>50</v>
      </c>
      <c r="O169" s="61"/>
      <c r="P169" s="193">
        <f>O169*H169</f>
        <v>0</v>
      </c>
      <c r="Q169" s="193">
        <v>3.6900000000000002E-2</v>
      </c>
      <c r="R169" s="193">
        <f>Q169*H169</f>
        <v>0.51660000000000006</v>
      </c>
      <c r="S169" s="193">
        <v>0</v>
      </c>
      <c r="T169" s="19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5" t="s">
        <v>203</v>
      </c>
      <c r="AT169" s="195" t="s">
        <v>198</v>
      </c>
      <c r="AU169" s="195" t="s">
        <v>94</v>
      </c>
      <c r="AY169" s="18" t="s">
        <v>196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25</v>
      </c>
      <c r="BK169" s="101">
        <f>ROUND(I169*H169,2)</f>
        <v>0</v>
      </c>
      <c r="BL169" s="18" t="s">
        <v>203</v>
      </c>
      <c r="BM169" s="195" t="s">
        <v>3374</v>
      </c>
    </row>
    <row r="170" spans="1:65" s="13" customFormat="1" ht="11.25">
      <c r="B170" s="196"/>
      <c r="D170" s="197" t="s">
        <v>205</v>
      </c>
      <c r="E170" s="198" t="s">
        <v>1</v>
      </c>
      <c r="F170" s="199" t="s">
        <v>3375</v>
      </c>
      <c r="H170" s="200">
        <v>14</v>
      </c>
      <c r="I170" s="201"/>
      <c r="L170" s="196"/>
      <c r="M170" s="202"/>
      <c r="N170" s="203"/>
      <c r="O170" s="203"/>
      <c r="P170" s="203"/>
      <c r="Q170" s="203"/>
      <c r="R170" s="203"/>
      <c r="S170" s="203"/>
      <c r="T170" s="204"/>
      <c r="AT170" s="198" t="s">
        <v>205</v>
      </c>
      <c r="AU170" s="198" t="s">
        <v>94</v>
      </c>
      <c r="AV170" s="13" t="s">
        <v>94</v>
      </c>
      <c r="AW170" s="13" t="s">
        <v>38</v>
      </c>
      <c r="AX170" s="13" t="s">
        <v>84</v>
      </c>
      <c r="AY170" s="198" t="s">
        <v>196</v>
      </c>
    </row>
    <row r="171" spans="1:65" s="15" customFormat="1" ht="11.25">
      <c r="B171" s="212"/>
      <c r="D171" s="197" t="s">
        <v>205</v>
      </c>
      <c r="E171" s="213" t="s">
        <v>146</v>
      </c>
      <c r="F171" s="214" t="s">
        <v>225</v>
      </c>
      <c r="H171" s="215">
        <v>14</v>
      </c>
      <c r="I171" s="216"/>
      <c r="L171" s="212"/>
      <c r="M171" s="217"/>
      <c r="N171" s="218"/>
      <c r="O171" s="218"/>
      <c r="P171" s="218"/>
      <c r="Q171" s="218"/>
      <c r="R171" s="218"/>
      <c r="S171" s="218"/>
      <c r="T171" s="219"/>
      <c r="AT171" s="213" t="s">
        <v>205</v>
      </c>
      <c r="AU171" s="213" t="s">
        <v>94</v>
      </c>
      <c r="AV171" s="15" t="s">
        <v>203</v>
      </c>
      <c r="AW171" s="15" t="s">
        <v>38</v>
      </c>
      <c r="AX171" s="15" t="s">
        <v>25</v>
      </c>
      <c r="AY171" s="213" t="s">
        <v>196</v>
      </c>
    </row>
    <row r="172" spans="1:65" s="2" customFormat="1" ht="16.5" customHeight="1">
      <c r="A172" s="35"/>
      <c r="B172" s="153"/>
      <c r="C172" s="184" t="s">
        <v>314</v>
      </c>
      <c r="D172" s="184" t="s">
        <v>198</v>
      </c>
      <c r="E172" s="185" t="s">
        <v>325</v>
      </c>
      <c r="F172" s="186" t="s">
        <v>326</v>
      </c>
      <c r="G172" s="187" t="s">
        <v>327</v>
      </c>
      <c r="H172" s="188">
        <v>139.32</v>
      </c>
      <c r="I172" s="189"/>
      <c r="J172" s="190">
        <f>ROUND(I172*H172,2)</f>
        <v>0</v>
      </c>
      <c r="K172" s="186" t="s">
        <v>202</v>
      </c>
      <c r="L172" s="36"/>
      <c r="M172" s="191" t="s">
        <v>1</v>
      </c>
      <c r="N172" s="192" t="s">
        <v>50</v>
      </c>
      <c r="O172" s="61"/>
      <c r="P172" s="193">
        <f>O172*H172</f>
        <v>0</v>
      </c>
      <c r="Q172" s="193">
        <v>0</v>
      </c>
      <c r="R172" s="193">
        <f>Q172*H172</f>
        <v>0</v>
      </c>
      <c r="S172" s="193">
        <v>0</v>
      </c>
      <c r="T172" s="19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5" t="s">
        <v>203</v>
      </c>
      <c r="AT172" s="195" t="s">
        <v>198</v>
      </c>
      <c r="AU172" s="195" t="s">
        <v>94</v>
      </c>
      <c r="AY172" s="18" t="s">
        <v>196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25</v>
      </c>
      <c r="BK172" s="101">
        <f>ROUND(I172*H172,2)</f>
        <v>0</v>
      </c>
      <c r="BL172" s="18" t="s">
        <v>203</v>
      </c>
      <c r="BM172" s="195" t="s">
        <v>3376</v>
      </c>
    </row>
    <row r="173" spans="1:65" s="13" customFormat="1" ht="11.25">
      <c r="B173" s="196"/>
      <c r="D173" s="197" t="s">
        <v>205</v>
      </c>
      <c r="E173" s="198" t="s">
        <v>1</v>
      </c>
      <c r="F173" s="199" t="s">
        <v>329</v>
      </c>
      <c r="H173" s="200">
        <v>73.44</v>
      </c>
      <c r="I173" s="201"/>
      <c r="L173" s="196"/>
      <c r="M173" s="202"/>
      <c r="N173" s="203"/>
      <c r="O173" s="203"/>
      <c r="P173" s="203"/>
      <c r="Q173" s="203"/>
      <c r="R173" s="203"/>
      <c r="S173" s="203"/>
      <c r="T173" s="204"/>
      <c r="AT173" s="198" t="s">
        <v>205</v>
      </c>
      <c r="AU173" s="198" t="s">
        <v>94</v>
      </c>
      <c r="AV173" s="13" t="s">
        <v>94</v>
      </c>
      <c r="AW173" s="13" t="s">
        <v>38</v>
      </c>
      <c r="AX173" s="13" t="s">
        <v>84</v>
      </c>
      <c r="AY173" s="198" t="s">
        <v>196</v>
      </c>
    </row>
    <row r="174" spans="1:65" s="13" customFormat="1" ht="11.25">
      <c r="B174" s="196"/>
      <c r="D174" s="197" t="s">
        <v>205</v>
      </c>
      <c r="E174" s="198" t="s">
        <v>1</v>
      </c>
      <c r="F174" s="199" t="s">
        <v>330</v>
      </c>
      <c r="H174" s="200">
        <v>44.88</v>
      </c>
      <c r="I174" s="201"/>
      <c r="L174" s="196"/>
      <c r="M174" s="202"/>
      <c r="N174" s="203"/>
      <c r="O174" s="203"/>
      <c r="P174" s="203"/>
      <c r="Q174" s="203"/>
      <c r="R174" s="203"/>
      <c r="S174" s="203"/>
      <c r="T174" s="204"/>
      <c r="AT174" s="198" t="s">
        <v>205</v>
      </c>
      <c r="AU174" s="198" t="s">
        <v>94</v>
      </c>
      <c r="AV174" s="13" t="s">
        <v>94</v>
      </c>
      <c r="AW174" s="13" t="s">
        <v>38</v>
      </c>
      <c r="AX174" s="13" t="s">
        <v>84</v>
      </c>
      <c r="AY174" s="198" t="s">
        <v>196</v>
      </c>
    </row>
    <row r="175" spans="1:65" s="13" customFormat="1" ht="11.25">
      <c r="B175" s="196"/>
      <c r="D175" s="197" t="s">
        <v>205</v>
      </c>
      <c r="E175" s="198" t="s">
        <v>1</v>
      </c>
      <c r="F175" s="199" t="s">
        <v>331</v>
      </c>
      <c r="H175" s="200">
        <v>21</v>
      </c>
      <c r="I175" s="201"/>
      <c r="L175" s="196"/>
      <c r="M175" s="202"/>
      <c r="N175" s="203"/>
      <c r="O175" s="203"/>
      <c r="P175" s="203"/>
      <c r="Q175" s="203"/>
      <c r="R175" s="203"/>
      <c r="S175" s="203"/>
      <c r="T175" s="204"/>
      <c r="AT175" s="198" t="s">
        <v>205</v>
      </c>
      <c r="AU175" s="198" t="s">
        <v>94</v>
      </c>
      <c r="AV175" s="13" t="s">
        <v>94</v>
      </c>
      <c r="AW175" s="13" t="s">
        <v>38</v>
      </c>
      <c r="AX175" s="13" t="s">
        <v>84</v>
      </c>
      <c r="AY175" s="198" t="s">
        <v>196</v>
      </c>
    </row>
    <row r="176" spans="1:65" s="15" customFormat="1" ht="11.25">
      <c r="B176" s="212"/>
      <c r="D176" s="197" t="s">
        <v>205</v>
      </c>
      <c r="E176" s="213" t="s">
        <v>160</v>
      </c>
      <c r="F176" s="214" t="s">
        <v>225</v>
      </c>
      <c r="H176" s="215">
        <v>139.32</v>
      </c>
      <c r="I176" s="216"/>
      <c r="L176" s="212"/>
      <c r="M176" s="217"/>
      <c r="N176" s="218"/>
      <c r="O176" s="218"/>
      <c r="P176" s="218"/>
      <c r="Q176" s="218"/>
      <c r="R176" s="218"/>
      <c r="S176" s="218"/>
      <c r="T176" s="219"/>
      <c r="AT176" s="213" t="s">
        <v>205</v>
      </c>
      <c r="AU176" s="213" t="s">
        <v>94</v>
      </c>
      <c r="AV176" s="15" t="s">
        <v>203</v>
      </c>
      <c r="AW176" s="15" t="s">
        <v>38</v>
      </c>
      <c r="AX176" s="15" t="s">
        <v>25</v>
      </c>
      <c r="AY176" s="213" t="s">
        <v>196</v>
      </c>
    </row>
    <row r="177" spans="1:65" s="2" customFormat="1" ht="16.5" customHeight="1">
      <c r="A177" s="35"/>
      <c r="B177" s="153"/>
      <c r="C177" s="184" t="s">
        <v>319</v>
      </c>
      <c r="D177" s="184" t="s">
        <v>198</v>
      </c>
      <c r="E177" s="185" t="s">
        <v>1199</v>
      </c>
      <c r="F177" s="186" t="s">
        <v>1200</v>
      </c>
      <c r="G177" s="187" t="s">
        <v>327</v>
      </c>
      <c r="H177" s="188">
        <v>1.05</v>
      </c>
      <c r="I177" s="189"/>
      <c r="J177" s="190">
        <f>ROUND(I177*H177,2)</f>
        <v>0</v>
      </c>
      <c r="K177" s="186" t="s">
        <v>202</v>
      </c>
      <c r="L177" s="36"/>
      <c r="M177" s="191" t="s">
        <v>1</v>
      </c>
      <c r="N177" s="192" t="s">
        <v>50</v>
      </c>
      <c r="O177" s="61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5" t="s">
        <v>203</v>
      </c>
      <c r="AT177" s="195" t="s">
        <v>198</v>
      </c>
      <c r="AU177" s="195" t="s">
        <v>94</v>
      </c>
      <c r="AY177" s="18" t="s">
        <v>196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25</v>
      </c>
      <c r="BK177" s="101">
        <f>ROUND(I177*H177,2)</f>
        <v>0</v>
      </c>
      <c r="BL177" s="18" t="s">
        <v>203</v>
      </c>
      <c r="BM177" s="195" t="s">
        <v>3377</v>
      </c>
    </row>
    <row r="178" spans="1:65" s="13" customFormat="1" ht="11.25">
      <c r="B178" s="196"/>
      <c r="D178" s="197" t="s">
        <v>205</v>
      </c>
      <c r="E178" s="198" t="s">
        <v>1</v>
      </c>
      <c r="F178" s="199" t="s">
        <v>3378</v>
      </c>
      <c r="H178" s="200">
        <v>1.05</v>
      </c>
      <c r="I178" s="201"/>
      <c r="L178" s="196"/>
      <c r="M178" s="202"/>
      <c r="N178" s="203"/>
      <c r="O178" s="203"/>
      <c r="P178" s="203"/>
      <c r="Q178" s="203"/>
      <c r="R178" s="203"/>
      <c r="S178" s="203"/>
      <c r="T178" s="204"/>
      <c r="AT178" s="198" t="s">
        <v>205</v>
      </c>
      <c r="AU178" s="198" t="s">
        <v>94</v>
      </c>
      <c r="AV178" s="13" t="s">
        <v>94</v>
      </c>
      <c r="AW178" s="13" t="s">
        <v>38</v>
      </c>
      <c r="AX178" s="13" t="s">
        <v>84</v>
      </c>
      <c r="AY178" s="198" t="s">
        <v>196</v>
      </c>
    </row>
    <row r="179" spans="1:65" s="16" customFormat="1" ht="11.25">
      <c r="B179" s="220"/>
      <c r="D179" s="197" t="s">
        <v>205</v>
      </c>
      <c r="E179" s="221" t="s">
        <v>1052</v>
      </c>
      <c r="F179" s="222" t="s">
        <v>368</v>
      </c>
      <c r="H179" s="223">
        <v>1.05</v>
      </c>
      <c r="I179" s="224"/>
      <c r="L179" s="220"/>
      <c r="M179" s="225"/>
      <c r="N179" s="226"/>
      <c r="O179" s="226"/>
      <c r="P179" s="226"/>
      <c r="Q179" s="226"/>
      <c r="R179" s="226"/>
      <c r="S179" s="226"/>
      <c r="T179" s="227"/>
      <c r="AT179" s="221" t="s">
        <v>205</v>
      </c>
      <c r="AU179" s="221" t="s">
        <v>94</v>
      </c>
      <c r="AV179" s="16" t="s">
        <v>211</v>
      </c>
      <c r="AW179" s="16" t="s">
        <v>38</v>
      </c>
      <c r="AX179" s="16" t="s">
        <v>84</v>
      </c>
      <c r="AY179" s="221" t="s">
        <v>196</v>
      </c>
    </row>
    <row r="180" spans="1:65" s="15" customFormat="1" ht="11.25">
      <c r="B180" s="212"/>
      <c r="D180" s="197" t="s">
        <v>205</v>
      </c>
      <c r="E180" s="213" t="s">
        <v>1</v>
      </c>
      <c r="F180" s="214" t="s">
        <v>225</v>
      </c>
      <c r="H180" s="215">
        <v>1.05</v>
      </c>
      <c r="I180" s="216"/>
      <c r="L180" s="212"/>
      <c r="M180" s="217"/>
      <c r="N180" s="218"/>
      <c r="O180" s="218"/>
      <c r="P180" s="218"/>
      <c r="Q180" s="218"/>
      <c r="R180" s="218"/>
      <c r="S180" s="218"/>
      <c r="T180" s="219"/>
      <c r="AT180" s="213" t="s">
        <v>205</v>
      </c>
      <c r="AU180" s="213" t="s">
        <v>94</v>
      </c>
      <c r="AV180" s="15" t="s">
        <v>203</v>
      </c>
      <c r="AW180" s="15" t="s">
        <v>38</v>
      </c>
      <c r="AX180" s="15" t="s">
        <v>25</v>
      </c>
      <c r="AY180" s="213" t="s">
        <v>196</v>
      </c>
    </row>
    <row r="181" spans="1:65" s="2" customFormat="1" ht="16.5" customHeight="1">
      <c r="A181" s="35"/>
      <c r="B181" s="153"/>
      <c r="C181" s="184" t="s">
        <v>324</v>
      </c>
      <c r="D181" s="184" t="s">
        <v>198</v>
      </c>
      <c r="E181" s="185" t="s">
        <v>333</v>
      </c>
      <c r="F181" s="186" t="s">
        <v>334</v>
      </c>
      <c r="G181" s="187" t="s">
        <v>327</v>
      </c>
      <c r="H181" s="188">
        <v>33.189</v>
      </c>
      <c r="I181" s="189"/>
      <c r="J181" s="190">
        <f>ROUND(I181*H181,2)</f>
        <v>0</v>
      </c>
      <c r="K181" s="186" t="s">
        <v>202</v>
      </c>
      <c r="L181" s="36"/>
      <c r="M181" s="191" t="s">
        <v>1</v>
      </c>
      <c r="N181" s="192" t="s">
        <v>50</v>
      </c>
      <c r="O181" s="61"/>
      <c r="P181" s="193">
        <f>O181*H181</f>
        <v>0</v>
      </c>
      <c r="Q181" s="193">
        <v>0</v>
      </c>
      <c r="R181" s="193">
        <f>Q181*H181</f>
        <v>0</v>
      </c>
      <c r="S181" s="193">
        <v>0</v>
      </c>
      <c r="T181" s="19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5" t="s">
        <v>203</v>
      </c>
      <c r="AT181" s="195" t="s">
        <v>198</v>
      </c>
      <c r="AU181" s="195" t="s">
        <v>94</v>
      </c>
      <c r="AY181" s="18" t="s">
        <v>196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25</v>
      </c>
      <c r="BK181" s="101">
        <f>ROUND(I181*H181,2)</f>
        <v>0</v>
      </c>
      <c r="BL181" s="18" t="s">
        <v>203</v>
      </c>
      <c r="BM181" s="195" t="s">
        <v>3379</v>
      </c>
    </row>
    <row r="182" spans="1:65" s="13" customFormat="1" ht="11.25">
      <c r="B182" s="196"/>
      <c r="D182" s="197" t="s">
        <v>205</v>
      </c>
      <c r="E182" s="198" t="s">
        <v>1</v>
      </c>
      <c r="F182" s="199" t="s">
        <v>3380</v>
      </c>
      <c r="H182" s="200">
        <v>376.5</v>
      </c>
      <c r="I182" s="201"/>
      <c r="L182" s="196"/>
      <c r="M182" s="202"/>
      <c r="N182" s="203"/>
      <c r="O182" s="203"/>
      <c r="P182" s="203"/>
      <c r="Q182" s="203"/>
      <c r="R182" s="203"/>
      <c r="S182" s="203"/>
      <c r="T182" s="204"/>
      <c r="AT182" s="198" t="s">
        <v>205</v>
      </c>
      <c r="AU182" s="198" t="s">
        <v>94</v>
      </c>
      <c r="AV182" s="13" t="s">
        <v>94</v>
      </c>
      <c r="AW182" s="13" t="s">
        <v>38</v>
      </c>
      <c r="AX182" s="13" t="s">
        <v>84</v>
      </c>
      <c r="AY182" s="198" t="s">
        <v>196</v>
      </c>
    </row>
    <row r="183" spans="1:65" s="16" customFormat="1" ht="11.25">
      <c r="B183" s="220"/>
      <c r="D183" s="197" t="s">
        <v>205</v>
      </c>
      <c r="E183" s="221" t="s">
        <v>158</v>
      </c>
      <c r="F183" s="222" t="s">
        <v>368</v>
      </c>
      <c r="H183" s="223">
        <v>376.5</v>
      </c>
      <c r="I183" s="224"/>
      <c r="L183" s="220"/>
      <c r="M183" s="225"/>
      <c r="N183" s="226"/>
      <c r="O183" s="226"/>
      <c r="P183" s="226"/>
      <c r="Q183" s="226"/>
      <c r="R183" s="226"/>
      <c r="S183" s="226"/>
      <c r="T183" s="227"/>
      <c r="AT183" s="221" t="s">
        <v>205</v>
      </c>
      <c r="AU183" s="221" t="s">
        <v>94</v>
      </c>
      <c r="AV183" s="16" t="s">
        <v>211</v>
      </c>
      <c r="AW183" s="16" t="s">
        <v>38</v>
      </c>
      <c r="AX183" s="16" t="s">
        <v>84</v>
      </c>
      <c r="AY183" s="221" t="s">
        <v>196</v>
      </c>
    </row>
    <row r="184" spans="1:65" s="14" customFormat="1" ht="11.25">
      <c r="B184" s="205"/>
      <c r="D184" s="197" t="s">
        <v>205</v>
      </c>
      <c r="E184" s="206" t="s">
        <v>1</v>
      </c>
      <c r="F184" s="207" t="s">
        <v>369</v>
      </c>
      <c r="H184" s="206" t="s">
        <v>1</v>
      </c>
      <c r="I184" s="208"/>
      <c r="L184" s="205"/>
      <c r="M184" s="209"/>
      <c r="N184" s="210"/>
      <c r="O184" s="210"/>
      <c r="P184" s="210"/>
      <c r="Q184" s="210"/>
      <c r="R184" s="210"/>
      <c r="S184" s="210"/>
      <c r="T184" s="211"/>
      <c r="AT184" s="206" t="s">
        <v>205</v>
      </c>
      <c r="AU184" s="206" t="s">
        <v>94</v>
      </c>
      <c r="AV184" s="14" t="s">
        <v>25</v>
      </c>
      <c r="AW184" s="14" t="s">
        <v>38</v>
      </c>
      <c r="AX184" s="14" t="s">
        <v>84</v>
      </c>
      <c r="AY184" s="206" t="s">
        <v>196</v>
      </c>
    </row>
    <row r="185" spans="1:65" s="13" customFormat="1" ht="11.25">
      <c r="B185" s="196"/>
      <c r="D185" s="197" t="s">
        <v>205</v>
      </c>
      <c r="E185" s="198" t="s">
        <v>1</v>
      </c>
      <c r="F185" s="199" t="s">
        <v>3381</v>
      </c>
      <c r="H185" s="200">
        <v>-125.5</v>
      </c>
      <c r="I185" s="201"/>
      <c r="L185" s="196"/>
      <c r="M185" s="202"/>
      <c r="N185" s="203"/>
      <c r="O185" s="203"/>
      <c r="P185" s="203"/>
      <c r="Q185" s="203"/>
      <c r="R185" s="203"/>
      <c r="S185" s="203"/>
      <c r="T185" s="204"/>
      <c r="AT185" s="198" t="s">
        <v>205</v>
      </c>
      <c r="AU185" s="198" t="s">
        <v>94</v>
      </c>
      <c r="AV185" s="13" t="s">
        <v>94</v>
      </c>
      <c r="AW185" s="13" t="s">
        <v>38</v>
      </c>
      <c r="AX185" s="13" t="s">
        <v>84</v>
      </c>
      <c r="AY185" s="198" t="s">
        <v>196</v>
      </c>
    </row>
    <row r="186" spans="1:65" s="13" customFormat="1" ht="11.25">
      <c r="B186" s="196"/>
      <c r="D186" s="197" t="s">
        <v>205</v>
      </c>
      <c r="E186" s="198" t="s">
        <v>1</v>
      </c>
      <c r="F186" s="199" t="s">
        <v>3382</v>
      </c>
      <c r="H186" s="200">
        <v>-1.05</v>
      </c>
      <c r="I186" s="201"/>
      <c r="L186" s="196"/>
      <c r="M186" s="202"/>
      <c r="N186" s="203"/>
      <c r="O186" s="203"/>
      <c r="P186" s="203"/>
      <c r="Q186" s="203"/>
      <c r="R186" s="203"/>
      <c r="S186" s="203"/>
      <c r="T186" s="204"/>
      <c r="AT186" s="198" t="s">
        <v>205</v>
      </c>
      <c r="AU186" s="198" t="s">
        <v>94</v>
      </c>
      <c r="AV186" s="13" t="s">
        <v>94</v>
      </c>
      <c r="AW186" s="13" t="s">
        <v>38</v>
      </c>
      <c r="AX186" s="13" t="s">
        <v>84</v>
      </c>
      <c r="AY186" s="198" t="s">
        <v>196</v>
      </c>
    </row>
    <row r="187" spans="1:65" s="14" customFormat="1" ht="11.25">
      <c r="B187" s="205"/>
      <c r="D187" s="197" t="s">
        <v>205</v>
      </c>
      <c r="E187" s="206" t="s">
        <v>1</v>
      </c>
      <c r="F187" s="207" t="s">
        <v>384</v>
      </c>
      <c r="H187" s="206" t="s">
        <v>1</v>
      </c>
      <c r="I187" s="208"/>
      <c r="L187" s="205"/>
      <c r="M187" s="209"/>
      <c r="N187" s="210"/>
      <c r="O187" s="210"/>
      <c r="P187" s="210"/>
      <c r="Q187" s="210"/>
      <c r="R187" s="210"/>
      <c r="S187" s="210"/>
      <c r="T187" s="211"/>
      <c r="AT187" s="206" t="s">
        <v>205</v>
      </c>
      <c r="AU187" s="206" t="s">
        <v>94</v>
      </c>
      <c r="AV187" s="14" t="s">
        <v>25</v>
      </c>
      <c r="AW187" s="14" t="s">
        <v>38</v>
      </c>
      <c r="AX187" s="14" t="s">
        <v>84</v>
      </c>
      <c r="AY187" s="206" t="s">
        <v>196</v>
      </c>
    </row>
    <row r="188" spans="1:65" s="13" customFormat="1" ht="11.25">
      <c r="B188" s="196"/>
      <c r="D188" s="197" t="s">
        <v>205</v>
      </c>
      <c r="E188" s="198" t="s">
        <v>1</v>
      </c>
      <c r="F188" s="199" t="s">
        <v>385</v>
      </c>
      <c r="H188" s="200">
        <v>-139.32</v>
      </c>
      <c r="I188" s="201"/>
      <c r="L188" s="196"/>
      <c r="M188" s="202"/>
      <c r="N188" s="203"/>
      <c r="O188" s="203"/>
      <c r="P188" s="203"/>
      <c r="Q188" s="203"/>
      <c r="R188" s="203"/>
      <c r="S188" s="203"/>
      <c r="T188" s="204"/>
      <c r="AT188" s="198" t="s">
        <v>205</v>
      </c>
      <c r="AU188" s="198" t="s">
        <v>94</v>
      </c>
      <c r="AV188" s="13" t="s">
        <v>94</v>
      </c>
      <c r="AW188" s="13" t="s">
        <v>38</v>
      </c>
      <c r="AX188" s="13" t="s">
        <v>84</v>
      </c>
      <c r="AY188" s="198" t="s">
        <v>196</v>
      </c>
    </row>
    <row r="189" spans="1:65" s="15" customFormat="1" ht="11.25">
      <c r="B189" s="212"/>
      <c r="D189" s="197" t="s">
        <v>205</v>
      </c>
      <c r="E189" s="213" t="s">
        <v>156</v>
      </c>
      <c r="F189" s="214" t="s">
        <v>225</v>
      </c>
      <c r="H189" s="215">
        <v>110.63</v>
      </c>
      <c r="I189" s="216"/>
      <c r="L189" s="212"/>
      <c r="M189" s="217"/>
      <c r="N189" s="218"/>
      <c r="O189" s="218"/>
      <c r="P189" s="218"/>
      <c r="Q189" s="218"/>
      <c r="R189" s="218"/>
      <c r="S189" s="218"/>
      <c r="T189" s="219"/>
      <c r="AT189" s="213" t="s">
        <v>205</v>
      </c>
      <c r="AU189" s="213" t="s">
        <v>94</v>
      </c>
      <c r="AV189" s="15" t="s">
        <v>203</v>
      </c>
      <c r="AW189" s="15" t="s">
        <v>38</v>
      </c>
      <c r="AX189" s="15" t="s">
        <v>84</v>
      </c>
      <c r="AY189" s="213" t="s">
        <v>196</v>
      </c>
    </row>
    <row r="190" spans="1:65" s="14" customFormat="1" ht="11.25">
      <c r="B190" s="205"/>
      <c r="D190" s="197" t="s">
        <v>205</v>
      </c>
      <c r="E190" s="206" t="s">
        <v>1</v>
      </c>
      <c r="F190" s="207" t="s">
        <v>1878</v>
      </c>
      <c r="H190" s="206" t="s">
        <v>1</v>
      </c>
      <c r="I190" s="208"/>
      <c r="L190" s="205"/>
      <c r="M190" s="209"/>
      <c r="N190" s="210"/>
      <c r="O190" s="210"/>
      <c r="P190" s="210"/>
      <c r="Q190" s="210"/>
      <c r="R190" s="210"/>
      <c r="S190" s="210"/>
      <c r="T190" s="211"/>
      <c r="AT190" s="206" t="s">
        <v>205</v>
      </c>
      <c r="AU190" s="206" t="s">
        <v>94</v>
      </c>
      <c r="AV190" s="14" t="s">
        <v>25</v>
      </c>
      <c r="AW190" s="14" t="s">
        <v>38</v>
      </c>
      <c r="AX190" s="14" t="s">
        <v>84</v>
      </c>
      <c r="AY190" s="206" t="s">
        <v>196</v>
      </c>
    </row>
    <row r="191" spans="1:65" s="13" customFormat="1" ht="11.25">
      <c r="B191" s="196"/>
      <c r="D191" s="197" t="s">
        <v>205</v>
      </c>
      <c r="E191" s="198" t="s">
        <v>1</v>
      </c>
      <c r="F191" s="199" t="s">
        <v>1879</v>
      </c>
      <c r="H191" s="200">
        <v>33.189</v>
      </c>
      <c r="I191" s="201"/>
      <c r="L191" s="196"/>
      <c r="M191" s="202"/>
      <c r="N191" s="203"/>
      <c r="O191" s="203"/>
      <c r="P191" s="203"/>
      <c r="Q191" s="203"/>
      <c r="R191" s="203"/>
      <c r="S191" s="203"/>
      <c r="T191" s="204"/>
      <c r="AT191" s="198" t="s">
        <v>205</v>
      </c>
      <c r="AU191" s="198" t="s">
        <v>94</v>
      </c>
      <c r="AV191" s="13" t="s">
        <v>94</v>
      </c>
      <c r="AW191" s="13" t="s">
        <v>38</v>
      </c>
      <c r="AX191" s="13" t="s">
        <v>25</v>
      </c>
      <c r="AY191" s="198" t="s">
        <v>196</v>
      </c>
    </row>
    <row r="192" spans="1:65" s="2" customFormat="1" ht="16.5" customHeight="1">
      <c r="A192" s="35"/>
      <c r="B192" s="153"/>
      <c r="C192" s="184" t="s">
        <v>332</v>
      </c>
      <c r="D192" s="184" t="s">
        <v>198</v>
      </c>
      <c r="E192" s="185" t="s">
        <v>388</v>
      </c>
      <c r="F192" s="186" t="s">
        <v>389</v>
      </c>
      <c r="G192" s="187" t="s">
        <v>327</v>
      </c>
      <c r="H192" s="188">
        <v>77.441000000000003</v>
      </c>
      <c r="I192" s="189"/>
      <c r="J192" s="190">
        <f>ROUND(I192*H192,2)</f>
        <v>0</v>
      </c>
      <c r="K192" s="186" t="s">
        <v>202</v>
      </c>
      <c r="L192" s="36"/>
      <c r="M192" s="191" t="s">
        <v>1</v>
      </c>
      <c r="N192" s="192" t="s">
        <v>50</v>
      </c>
      <c r="O192" s="61"/>
      <c r="P192" s="193">
        <f>O192*H192</f>
        <v>0</v>
      </c>
      <c r="Q192" s="193">
        <v>0</v>
      </c>
      <c r="R192" s="193">
        <f>Q192*H192</f>
        <v>0</v>
      </c>
      <c r="S192" s="193">
        <v>0</v>
      </c>
      <c r="T192" s="19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5" t="s">
        <v>203</v>
      </c>
      <c r="AT192" s="195" t="s">
        <v>198</v>
      </c>
      <c r="AU192" s="195" t="s">
        <v>94</v>
      </c>
      <c r="AY192" s="18" t="s">
        <v>196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25</v>
      </c>
      <c r="BK192" s="101">
        <f>ROUND(I192*H192,2)</f>
        <v>0</v>
      </c>
      <c r="BL192" s="18" t="s">
        <v>203</v>
      </c>
      <c r="BM192" s="195" t="s">
        <v>3383</v>
      </c>
    </row>
    <row r="193" spans="1:65" s="13" customFormat="1" ht="11.25">
      <c r="B193" s="196"/>
      <c r="D193" s="197" t="s">
        <v>205</v>
      </c>
      <c r="E193" s="198" t="s">
        <v>1</v>
      </c>
      <c r="F193" s="199" t="s">
        <v>1883</v>
      </c>
      <c r="H193" s="200">
        <v>77.441000000000003</v>
      </c>
      <c r="I193" s="201"/>
      <c r="L193" s="196"/>
      <c r="M193" s="202"/>
      <c r="N193" s="203"/>
      <c r="O193" s="203"/>
      <c r="P193" s="203"/>
      <c r="Q193" s="203"/>
      <c r="R193" s="203"/>
      <c r="S193" s="203"/>
      <c r="T193" s="204"/>
      <c r="AT193" s="198" t="s">
        <v>205</v>
      </c>
      <c r="AU193" s="198" t="s">
        <v>94</v>
      </c>
      <c r="AV193" s="13" t="s">
        <v>94</v>
      </c>
      <c r="AW193" s="13" t="s">
        <v>38</v>
      </c>
      <c r="AX193" s="13" t="s">
        <v>25</v>
      </c>
      <c r="AY193" s="198" t="s">
        <v>196</v>
      </c>
    </row>
    <row r="194" spans="1:65" s="2" customFormat="1" ht="16.5" customHeight="1">
      <c r="A194" s="35"/>
      <c r="B194" s="153"/>
      <c r="C194" s="184" t="s">
        <v>7</v>
      </c>
      <c r="D194" s="184" t="s">
        <v>198</v>
      </c>
      <c r="E194" s="185" t="s">
        <v>393</v>
      </c>
      <c r="F194" s="186" t="s">
        <v>394</v>
      </c>
      <c r="G194" s="187" t="s">
        <v>327</v>
      </c>
      <c r="H194" s="188">
        <v>41.795999999999999</v>
      </c>
      <c r="I194" s="189"/>
      <c r="J194" s="190">
        <f>ROUND(I194*H194,2)</f>
        <v>0</v>
      </c>
      <c r="K194" s="186" t="s">
        <v>202</v>
      </c>
      <c r="L194" s="36"/>
      <c r="M194" s="191" t="s">
        <v>1</v>
      </c>
      <c r="N194" s="192" t="s">
        <v>50</v>
      </c>
      <c r="O194" s="61"/>
      <c r="P194" s="193">
        <f>O194*H194</f>
        <v>0</v>
      </c>
      <c r="Q194" s="193">
        <v>0</v>
      </c>
      <c r="R194" s="193">
        <f>Q194*H194</f>
        <v>0</v>
      </c>
      <c r="S194" s="193">
        <v>0</v>
      </c>
      <c r="T194" s="194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5" t="s">
        <v>203</v>
      </c>
      <c r="AT194" s="195" t="s">
        <v>198</v>
      </c>
      <c r="AU194" s="195" t="s">
        <v>94</v>
      </c>
      <c r="AY194" s="18" t="s">
        <v>196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25</v>
      </c>
      <c r="BK194" s="101">
        <f>ROUND(I194*H194,2)</f>
        <v>0</v>
      </c>
      <c r="BL194" s="18" t="s">
        <v>203</v>
      </c>
      <c r="BM194" s="195" t="s">
        <v>3384</v>
      </c>
    </row>
    <row r="195" spans="1:65" s="14" customFormat="1" ht="11.25">
      <c r="B195" s="205"/>
      <c r="D195" s="197" t="s">
        <v>205</v>
      </c>
      <c r="E195" s="206" t="s">
        <v>1</v>
      </c>
      <c r="F195" s="207" t="s">
        <v>384</v>
      </c>
      <c r="H195" s="206" t="s">
        <v>1</v>
      </c>
      <c r="I195" s="208"/>
      <c r="L195" s="205"/>
      <c r="M195" s="209"/>
      <c r="N195" s="210"/>
      <c r="O195" s="210"/>
      <c r="P195" s="210"/>
      <c r="Q195" s="210"/>
      <c r="R195" s="210"/>
      <c r="S195" s="210"/>
      <c r="T195" s="211"/>
      <c r="AT195" s="206" t="s">
        <v>205</v>
      </c>
      <c r="AU195" s="206" t="s">
        <v>94</v>
      </c>
      <c r="AV195" s="14" t="s">
        <v>25</v>
      </c>
      <c r="AW195" s="14" t="s">
        <v>38</v>
      </c>
      <c r="AX195" s="14" t="s">
        <v>84</v>
      </c>
      <c r="AY195" s="206" t="s">
        <v>196</v>
      </c>
    </row>
    <row r="196" spans="1:65" s="13" customFormat="1" ht="11.25">
      <c r="B196" s="196"/>
      <c r="D196" s="197" t="s">
        <v>205</v>
      </c>
      <c r="E196" s="198" t="s">
        <v>1</v>
      </c>
      <c r="F196" s="199" t="s">
        <v>401</v>
      </c>
      <c r="H196" s="200">
        <v>41.795999999999999</v>
      </c>
      <c r="I196" s="201"/>
      <c r="L196" s="196"/>
      <c r="M196" s="202"/>
      <c r="N196" s="203"/>
      <c r="O196" s="203"/>
      <c r="P196" s="203"/>
      <c r="Q196" s="203"/>
      <c r="R196" s="203"/>
      <c r="S196" s="203"/>
      <c r="T196" s="204"/>
      <c r="AT196" s="198" t="s">
        <v>205</v>
      </c>
      <c r="AU196" s="198" t="s">
        <v>94</v>
      </c>
      <c r="AV196" s="13" t="s">
        <v>94</v>
      </c>
      <c r="AW196" s="13" t="s">
        <v>38</v>
      </c>
      <c r="AX196" s="13" t="s">
        <v>25</v>
      </c>
      <c r="AY196" s="198" t="s">
        <v>196</v>
      </c>
    </row>
    <row r="197" spans="1:65" s="2" customFormat="1" ht="16.5" customHeight="1">
      <c r="A197" s="35"/>
      <c r="B197" s="153"/>
      <c r="C197" s="184" t="s">
        <v>392</v>
      </c>
      <c r="D197" s="184" t="s">
        <v>198</v>
      </c>
      <c r="E197" s="185" t="s">
        <v>398</v>
      </c>
      <c r="F197" s="186" t="s">
        <v>399</v>
      </c>
      <c r="G197" s="187" t="s">
        <v>327</v>
      </c>
      <c r="H197" s="188">
        <v>97.524000000000001</v>
      </c>
      <c r="I197" s="189"/>
      <c r="J197" s="190">
        <f>ROUND(I197*H197,2)</f>
        <v>0</v>
      </c>
      <c r="K197" s="186" t="s">
        <v>202</v>
      </c>
      <c r="L197" s="36"/>
      <c r="M197" s="191" t="s">
        <v>1</v>
      </c>
      <c r="N197" s="192" t="s">
        <v>50</v>
      </c>
      <c r="O197" s="61"/>
      <c r="P197" s="193">
        <f>O197*H197</f>
        <v>0</v>
      </c>
      <c r="Q197" s="193">
        <v>0</v>
      </c>
      <c r="R197" s="193">
        <f>Q197*H197</f>
        <v>0</v>
      </c>
      <c r="S197" s="193">
        <v>0</v>
      </c>
      <c r="T197" s="19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5" t="s">
        <v>203</v>
      </c>
      <c r="AT197" s="195" t="s">
        <v>198</v>
      </c>
      <c r="AU197" s="195" t="s">
        <v>94</v>
      </c>
      <c r="AY197" s="18" t="s">
        <v>196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25</v>
      </c>
      <c r="BK197" s="101">
        <f>ROUND(I197*H197,2)</f>
        <v>0</v>
      </c>
      <c r="BL197" s="18" t="s">
        <v>203</v>
      </c>
      <c r="BM197" s="195" t="s">
        <v>3385</v>
      </c>
    </row>
    <row r="198" spans="1:65" s="13" customFormat="1" ht="11.25">
      <c r="B198" s="196"/>
      <c r="D198" s="197" t="s">
        <v>205</v>
      </c>
      <c r="E198" s="198" t="s">
        <v>1</v>
      </c>
      <c r="F198" s="199" t="s">
        <v>396</v>
      </c>
      <c r="H198" s="200">
        <v>97.524000000000001</v>
      </c>
      <c r="I198" s="201"/>
      <c r="L198" s="196"/>
      <c r="M198" s="202"/>
      <c r="N198" s="203"/>
      <c r="O198" s="203"/>
      <c r="P198" s="203"/>
      <c r="Q198" s="203"/>
      <c r="R198" s="203"/>
      <c r="S198" s="203"/>
      <c r="T198" s="204"/>
      <c r="AT198" s="198" t="s">
        <v>205</v>
      </c>
      <c r="AU198" s="198" t="s">
        <v>94</v>
      </c>
      <c r="AV198" s="13" t="s">
        <v>94</v>
      </c>
      <c r="AW198" s="13" t="s">
        <v>38</v>
      </c>
      <c r="AX198" s="13" t="s">
        <v>25</v>
      </c>
      <c r="AY198" s="198" t="s">
        <v>196</v>
      </c>
    </row>
    <row r="199" spans="1:65" s="2" customFormat="1" ht="16.5" customHeight="1">
      <c r="A199" s="35"/>
      <c r="B199" s="153"/>
      <c r="C199" s="184" t="s">
        <v>397</v>
      </c>
      <c r="D199" s="184" t="s">
        <v>198</v>
      </c>
      <c r="E199" s="185" t="s">
        <v>3386</v>
      </c>
      <c r="F199" s="186" t="s">
        <v>3387</v>
      </c>
      <c r="G199" s="187" t="s">
        <v>201</v>
      </c>
      <c r="H199" s="188">
        <v>756</v>
      </c>
      <c r="I199" s="189"/>
      <c r="J199" s="190">
        <f>ROUND(I199*H199,2)</f>
        <v>0</v>
      </c>
      <c r="K199" s="186" t="s">
        <v>202</v>
      </c>
      <c r="L199" s="36"/>
      <c r="M199" s="191" t="s">
        <v>1</v>
      </c>
      <c r="N199" s="192" t="s">
        <v>50</v>
      </c>
      <c r="O199" s="61"/>
      <c r="P199" s="193">
        <f>O199*H199</f>
        <v>0</v>
      </c>
      <c r="Q199" s="193">
        <v>8.4000000000000003E-4</v>
      </c>
      <c r="R199" s="193">
        <f>Q199*H199</f>
        <v>0.63504000000000005</v>
      </c>
      <c r="S199" s="193">
        <v>0</v>
      </c>
      <c r="T199" s="194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5" t="s">
        <v>203</v>
      </c>
      <c r="AT199" s="195" t="s">
        <v>198</v>
      </c>
      <c r="AU199" s="195" t="s">
        <v>94</v>
      </c>
      <c r="AY199" s="18" t="s">
        <v>196</v>
      </c>
      <c r="BE199" s="101">
        <f>IF(N199="základní",J199,0)</f>
        <v>0</v>
      </c>
      <c r="BF199" s="101">
        <f>IF(N199="snížená",J199,0)</f>
        <v>0</v>
      </c>
      <c r="BG199" s="101">
        <f>IF(N199="zákl. přenesená",J199,0)</f>
        <v>0</v>
      </c>
      <c r="BH199" s="101">
        <f>IF(N199="sníž. přenesená",J199,0)</f>
        <v>0</v>
      </c>
      <c r="BI199" s="101">
        <f>IF(N199="nulová",J199,0)</f>
        <v>0</v>
      </c>
      <c r="BJ199" s="18" t="s">
        <v>25</v>
      </c>
      <c r="BK199" s="101">
        <f>ROUND(I199*H199,2)</f>
        <v>0</v>
      </c>
      <c r="BL199" s="18" t="s">
        <v>203</v>
      </c>
      <c r="BM199" s="195" t="s">
        <v>3388</v>
      </c>
    </row>
    <row r="200" spans="1:65" s="13" customFormat="1" ht="11.25">
      <c r="B200" s="196"/>
      <c r="D200" s="197" t="s">
        <v>205</v>
      </c>
      <c r="E200" s="198" t="s">
        <v>1</v>
      </c>
      <c r="F200" s="199" t="s">
        <v>3389</v>
      </c>
      <c r="H200" s="200">
        <v>756</v>
      </c>
      <c r="I200" s="201"/>
      <c r="L200" s="196"/>
      <c r="M200" s="202"/>
      <c r="N200" s="203"/>
      <c r="O200" s="203"/>
      <c r="P200" s="203"/>
      <c r="Q200" s="203"/>
      <c r="R200" s="203"/>
      <c r="S200" s="203"/>
      <c r="T200" s="204"/>
      <c r="AT200" s="198" t="s">
        <v>205</v>
      </c>
      <c r="AU200" s="198" t="s">
        <v>94</v>
      </c>
      <c r="AV200" s="13" t="s">
        <v>94</v>
      </c>
      <c r="AW200" s="13" t="s">
        <v>38</v>
      </c>
      <c r="AX200" s="13" t="s">
        <v>25</v>
      </c>
      <c r="AY200" s="198" t="s">
        <v>196</v>
      </c>
    </row>
    <row r="201" spans="1:65" s="2" customFormat="1" ht="16.5" customHeight="1">
      <c r="A201" s="35"/>
      <c r="B201" s="153"/>
      <c r="C201" s="184" t="s">
        <v>402</v>
      </c>
      <c r="D201" s="184" t="s">
        <v>198</v>
      </c>
      <c r="E201" s="185" t="s">
        <v>3390</v>
      </c>
      <c r="F201" s="186" t="s">
        <v>3391</v>
      </c>
      <c r="G201" s="187" t="s">
        <v>201</v>
      </c>
      <c r="H201" s="188">
        <v>756</v>
      </c>
      <c r="I201" s="189"/>
      <c r="J201" s="190">
        <f>ROUND(I201*H201,2)</f>
        <v>0</v>
      </c>
      <c r="K201" s="186" t="s">
        <v>202</v>
      </c>
      <c r="L201" s="36"/>
      <c r="M201" s="191" t="s">
        <v>1</v>
      </c>
      <c r="N201" s="192" t="s">
        <v>50</v>
      </c>
      <c r="O201" s="61"/>
      <c r="P201" s="193">
        <f>O201*H201</f>
        <v>0</v>
      </c>
      <c r="Q201" s="193">
        <v>0</v>
      </c>
      <c r="R201" s="193">
        <f>Q201*H201</f>
        <v>0</v>
      </c>
      <c r="S201" s="193">
        <v>0</v>
      </c>
      <c r="T201" s="19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5" t="s">
        <v>203</v>
      </c>
      <c r="AT201" s="195" t="s">
        <v>198</v>
      </c>
      <c r="AU201" s="195" t="s">
        <v>94</v>
      </c>
      <c r="AY201" s="18" t="s">
        <v>196</v>
      </c>
      <c r="BE201" s="101">
        <f>IF(N201="základní",J201,0)</f>
        <v>0</v>
      </c>
      <c r="BF201" s="101">
        <f>IF(N201="snížená",J201,0)</f>
        <v>0</v>
      </c>
      <c r="BG201" s="101">
        <f>IF(N201="zákl. přenesená",J201,0)</f>
        <v>0</v>
      </c>
      <c r="BH201" s="101">
        <f>IF(N201="sníž. přenesená",J201,0)</f>
        <v>0</v>
      </c>
      <c r="BI201" s="101">
        <f>IF(N201="nulová",J201,0)</f>
        <v>0</v>
      </c>
      <c r="BJ201" s="18" t="s">
        <v>25</v>
      </c>
      <c r="BK201" s="101">
        <f>ROUND(I201*H201,2)</f>
        <v>0</v>
      </c>
      <c r="BL201" s="18" t="s">
        <v>203</v>
      </c>
      <c r="BM201" s="195" t="s">
        <v>3392</v>
      </c>
    </row>
    <row r="202" spans="1:65" s="2" customFormat="1" ht="16.5" customHeight="1">
      <c r="A202" s="35"/>
      <c r="B202" s="153"/>
      <c r="C202" s="184" t="s">
        <v>440</v>
      </c>
      <c r="D202" s="184" t="s">
        <v>198</v>
      </c>
      <c r="E202" s="185" t="s">
        <v>1382</v>
      </c>
      <c r="F202" s="186" t="s">
        <v>1383</v>
      </c>
      <c r="G202" s="187" t="s">
        <v>327</v>
      </c>
      <c r="H202" s="188">
        <v>110.63</v>
      </c>
      <c r="I202" s="189"/>
      <c r="J202" s="190">
        <f>ROUND(I202*H202,2)</f>
        <v>0</v>
      </c>
      <c r="K202" s="186" t="s">
        <v>202</v>
      </c>
      <c r="L202" s="36"/>
      <c r="M202" s="191" t="s">
        <v>1</v>
      </c>
      <c r="N202" s="192" t="s">
        <v>50</v>
      </c>
      <c r="O202" s="61"/>
      <c r="P202" s="193">
        <f>O202*H202</f>
        <v>0</v>
      </c>
      <c r="Q202" s="193">
        <v>0</v>
      </c>
      <c r="R202" s="193">
        <f>Q202*H202</f>
        <v>0</v>
      </c>
      <c r="S202" s="193">
        <v>0</v>
      </c>
      <c r="T202" s="19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5" t="s">
        <v>203</v>
      </c>
      <c r="AT202" s="195" t="s">
        <v>198</v>
      </c>
      <c r="AU202" s="195" t="s">
        <v>94</v>
      </c>
      <c r="AY202" s="18" t="s">
        <v>196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25</v>
      </c>
      <c r="BK202" s="101">
        <f>ROUND(I202*H202,2)</f>
        <v>0</v>
      </c>
      <c r="BL202" s="18" t="s">
        <v>203</v>
      </c>
      <c r="BM202" s="195" t="s">
        <v>3393</v>
      </c>
    </row>
    <row r="203" spans="1:65" s="13" customFormat="1" ht="11.25">
      <c r="B203" s="196"/>
      <c r="D203" s="197" t="s">
        <v>205</v>
      </c>
      <c r="E203" s="198" t="s">
        <v>1</v>
      </c>
      <c r="F203" s="199" t="s">
        <v>156</v>
      </c>
      <c r="H203" s="200">
        <v>110.63</v>
      </c>
      <c r="I203" s="201"/>
      <c r="L203" s="196"/>
      <c r="M203" s="202"/>
      <c r="N203" s="203"/>
      <c r="O203" s="203"/>
      <c r="P203" s="203"/>
      <c r="Q203" s="203"/>
      <c r="R203" s="203"/>
      <c r="S203" s="203"/>
      <c r="T203" s="204"/>
      <c r="AT203" s="198" t="s">
        <v>205</v>
      </c>
      <c r="AU203" s="198" t="s">
        <v>94</v>
      </c>
      <c r="AV203" s="13" t="s">
        <v>94</v>
      </c>
      <c r="AW203" s="13" t="s">
        <v>38</v>
      </c>
      <c r="AX203" s="13" t="s">
        <v>25</v>
      </c>
      <c r="AY203" s="198" t="s">
        <v>196</v>
      </c>
    </row>
    <row r="204" spans="1:65" s="2" customFormat="1" ht="16.5" customHeight="1">
      <c r="A204" s="35"/>
      <c r="B204" s="153"/>
      <c r="C204" s="184" t="s">
        <v>445</v>
      </c>
      <c r="D204" s="184" t="s">
        <v>198</v>
      </c>
      <c r="E204" s="185" t="s">
        <v>451</v>
      </c>
      <c r="F204" s="186" t="s">
        <v>452</v>
      </c>
      <c r="G204" s="187" t="s">
        <v>327</v>
      </c>
      <c r="H204" s="188">
        <v>249.95</v>
      </c>
      <c r="I204" s="189"/>
      <c r="J204" s="190">
        <f>ROUND(I204*H204,2)</f>
        <v>0</v>
      </c>
      <c r="K204" s="186" t="s">
        <v>202</v>
      </c>
      <c r="L204" s="36"/>
      <c r="M204" s="191" t="s">
        <v>1</v>
      </c>
      <c r="N204" s="192" t="s">
        <v>50</v>
      </c>
      <c r="O204" s="61"/>
      <c r="P204" s="193">
        <f>O204*H204</f>
        <v>0</v>
      </c>
      <c r="Q204" s="193">
        <v>0</v>
      </c>
      <c r="R204" s="193">
        <f>Q204*H204</f>
        <v>0</v>
      </c>
      <c r="S204" s="193">
        <v>0</v>
      </c>
      <c r="T204" s="19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5" t="s">
        <v>203</v>
      </c>
      <c r="AT204" s="195" t="s">
        <v>198</v>
      </c>
      <c r="AU204" s="195" t="s">
        <v>94</v>
      </c>
      <c r="AY204" s="18" t="s">
        <v>196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25</v>
      </c>
      <c r="BK204" s="101">
        <f>ROUND(I204*H204,2)</f>
        <v>0</v>
      </c>
      <c r="BL204" s="18" t="s">
        <v>203</v>
      </c>
      <c r="BM204" s="195" t="s">
        <v>3394</v>
      </c>
    </row>
    <row r="205" spans="1:65" s="13" customFormat="1" ht="11.25">
      <c r="B205" s="196"/>
      <c r="D205" s="197" t="s">
        <v>205</v>
      </c>
      <c r="E205" s="198" t="s">
        <v>1</v>
      </c>
      <c r="F205" s="199" t="s">
        <v>454</v>
      </c>
      <c r="H205" s="200">
        <v>249.95</v>
      </c>
      <c r="I205" s="201"/>
      <c r="L205" s="196"/>
      <c r="M205" s="202"/>
      <c r="N205" s="203"/>
      <c r="O205" s="203"/>
      <c r="P205" s="203"/>
      <c r="Q205" s="203"/>
      <c r="R205" s="203"/>
      <c r="S205" s="203"/>
      <c r="T205" s="204"/>
      <c r="AT205" s="198" t="s">
        <v>205</v>
      </c>
      <c r="AU205" s="198" t="s">
        <v>94</v>
      </c>
      <c r="AV205" s="13" t="s">
        <v>94</v>
      </c>
      <c r="AW205" s="13" t="s">
        <v>38</v>
      </c>
      <c r="AX205" s="13" t="s">
        <v>84</v>
      </c>
      <c r="AY205" s="198" t="s">
        <v>196</v>
      </c>
    </row>
    <row r="206" spans="1:65" s="15" customFormat="1" ht="11.25">
      <c r="B206" s="212"/>
      <c r="D206" s="197" t="s">
        <v>205</v>
      </c>
      <c r="E206" s="213" t="s">
        <v>150</v>
      </c>
      <c r="F206" s="214" t="s">
        <v>225</v>
      </c>
      <c r="H206" s="215">
        <v>249.95</v>
      </c>
      <c r="I206" s="216"/>
      <c r="L206" s="212"/>
      <c r="M206" s="217"/>
      <c r="N206" s="218"/>
      <c r="O206" s="218"/>
      <c r="P206" s="218"/>
      <c r="Q206" s="218"/>
      <c r="R206" s="218"/>
      <c r="S206" s="218"/>
      <c r="T206" s="219"/>
      <c r="AT206" s="213" t="s">
        <v>205</v>
      </c>
      <c r="AU206" s="213" t="s">
        <v>94</v>
      </c>
      <c r="AV206" s="15" t="s">
        <v>203</v>
      </c>
      <c r="AW206" s="15" t="s">
        <v>38</v>
      </c>
      <c r="AX206" s="15" t="s">
        <v>25</v>
      </c>
      <c r="AY206" s="213" t="s">
        <v>196</v>
      </c>
    </row>
    <row r="207" spans="1:65" s="2" customFormat="1" ht="16.5" customHeight="1">
      <c r="A207" s="35"/>
      <c r="B207" s="153"/>
      <c r="C207" s="184" t="s">
        <v>450</v>
      </c>
      <c r="D207" s="184" t="s">
        <v>198</v>
      </c>
      <c r="E207" s="185" t="s">
        <v>456</v>
      </c>
      <c r="F207" s="186" t="s">
        <v>457</v>
      </c>
      <c r="G207" s="187" t="s">
        <v>327</v>
      </c>
      <c r="H207" s="188">
        <v>52.49</v>
      </c>
      <c r="I207" s="189"/>
      <c r="J207" s="190">
        <f>ROUND(I207*H207,2)</f>
        <v>0</v>
      </c>
      <c r="K207" s="186" t="s">
        <v>202</v>
      </c>
      <c r="L207" s="36"/>
      <c r="M207" s="191" t="s">
        <v>1</v>
      </c>
      <c r="N207" s="192" t="s">
        <v>50</v>
      </c>
      <c r="O207" s="61"/>
      <c r="P207" s="193">
        <f>O207*H207</f>
        <v>0</v>
      </c>
      <c r="Q207" s="193">
        <v>0</v>
      </c>
      <c r="R207" s="193">
        <f>Q207*H207</f>
        <v>0</v>
      </c>
      <c r="S207" s="193">
        <v>0</v>
      </c>
      <c r="T207" s="19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5" t="s">
        <v>203</v>
      </c>
      <c r="AT207" s="195" t="s">
        <v>198</v>
      </c>
      <c r="AU207" s="195" t="s">
        <v>94</v>
      </c>
      <c r="AY207" s="18" t="s">
        <v>196</v>
      </c>
      <c r="BE207" s="101">
        <f>IF(N207="základní",J207,0)</f>
        <v>0</v>
      </c>
      <c r="BF207" s="101">
        <f>IF(N207="snížená",J207,0)</f>
        <v>0</v>
      </c>
      <c r="BG207" s="101">
        <f>IF(N207="zákl. přenesená",J207,0)</f>
        <v>0</v>
      </c>
      <c r="BH207" s="101">
        <f>IF(N207="sníž. přenesená",J207,0)</f>
        <v>0</v>
      </c>
      <c r="BI207" s="101">
        <f>IF(N207="nulová",J207,0)</f>
        <v>0</v>
      </c>
      <c r="BJ207" s="18" t="s">
        <v>25</v>
      </c>
      <c r="BK207" s="101">
        <f>ROUND(I207*H207,2)</f>
        <v>0</v>
      </c>
      <c r="BL207" s="18" t="s">
        <v>203</v>
      </c>
      <c r="BM207" s="195" t="s">
        <v>3395</v>
      </c>
    </row>
    <row r="208" spans="1:65" s="14" customFormat="1" ht="11.25">
      <c r="B208" s="205"/>
      <c r="D208" s="197" t="s">
        <v>205</v>
      </c>
      <c r="E208" s="206" t="s">
        <v>1</v>
      </c>
      <c r="F208" s="207" t="s">
        <v>3194</v>
      </c>
      <c r="H208" s="206" t="s">
        <v>1</v>
      </c>
      <c r="I208" s="208"/>
      <c r="L208" s="205"/>
      <c r="M208" s="209"/>
      <c r="N208" s="210"/>
      <c r="O208" s="210"/>
      <c r="P208" s="210"/>
      <c r="Q208" s="210"/>
      <c r="R208" s="210"/>
      <c r="S208" s="210"/>
      <c r="T208" s="211"/>
      <c r="AT208" s="206" t="s">
        <v>205</v>
      </c>
      <c r="AU208" s="206" t="s">
        <v>94</v>
      </c>
      <c r="AV208" s="14" t="s">
        <v>25</v>
      </c>
      <c r="AW208" s="14" t="s">
        <v>38</v>
      </c>
      <c r="AX208" s="14" t="s">
        <v>84</v>
      </c>
      <c r="AY208" s="206" t="s">
        <v>196</v>
      </c>
    </row>
    <row r="209" spans="1:65" s="14" customFormat="1" ht="11.25">
      <c r="B209" s="205"/>
      <c r="D209" s="197" t="s">
        <v>205</v>
      </c>
      <c r="E209" s="206" t="s">
        <v>1</v>
      </c>
      <c r="F209" s="207" t="s">
        <v>3195</v>
      </c>
      <c r="H209" s="206" t="s">
        <v>1</v>
      </c>
      <c r="I209" s="208"/>
      <c r="L209" s="205"/>
      <c r="M209" s="209"/>
      <c r="N209" s="210"/>
      <c r="O209" s="210"/>
      <c r="P209" s="210"/>
      <c r="Q209" s="210"/>
      <c r="R209" s="210"/>
      <c r="S209" s="210"/>
      <c r="T209" s="211"/>
      <c r="AT209" s="206" t="s">
        <v>205</v>
      </c>
      <c r="AU209" s="206" t="s">
        <v>94</v>
      </c>
      <c r="AV209" s="14" t="s">
        <v>25</v>
      </c>
      <c r="AW209" s="14" t="s">
        <v>38</v>
      </c>
      <c r="AX209" s="14" t="s">
        <v>84</v>
      </c>
      <c r="AY209" s="206" t="s">
        <v>196</v>
      </c>
    </row>
    <row r="210" spans="1:65" s="13" customFormat="1" ht="11.25">
      <c r="B210" s="196"/>
      <c r="D210" s="197" t="s">
        <v>205</v>
      </c>
      <c r="E210" s="198" t="s">
        <v>1</v>
      </c>
      <c r="F210" s="199" t="s">
        <v>3196</v>
      </c>
      <c r="H210" s="200">
        <v>52.49</v>
      </c>
      <c r="I210" s="201"/>
      <c r="L210" s="196"/>
      <c r="M210" s="202"/>
      <c r="N210" s="203"/>
      <c r="O210" s="203"/>
      <c r="P210" s="203"/>
      <c r="Q210" s="203"/>
      <c r="R210" s="203"/>
      <c r="S210" s="203"/>
      <c r="T210" s="204"/>
      <c r="AT210" s="198" t="s">
        <v>205</v>
      </c>
      <c r="AU210" s="198" t="s">
        <v>94</v>
      </c>
      <c r="AV210" s="13" t="s">
        <v>94</v>
      </c>
      <c r="AW210" s="13" t="s">
        <v>38</v>
      </c>
      <c r="AX210" s="13" t="s">
        <v>25</v>
      </c>
      <c r="AY210" s="198" t="s">
        <v>196</v>
      </c>
    </row>
    <row r="211" spans="1:65" s="2" customFormat="1" ht="16.5" customHeight="1">
      <c r="A211" s="35"/>
      <c r="B211" s="153"/>
      <c r="C211" s="184" t="s">
        <v>455</v>
      </c>
      <c r="D211" s="184" t="s">
        <v>198</v>
      </c>
      <c r="E211" s="185" t="s">
        <v>464</v>
      </c>
      <c r="F211" s="186" t="s">
        <v>465</v>
      </c>
      <c r="G211" s="187" t="s">
        <v>327</v>
      </c>
      <c r="H211" s="188">
        <v>197.46100000000001</v>
      </c>
      <c r="I211" s="189"/>
      <c r="J211" s="190">
        <f>ROUND(I211*H211,2)</f>
        <v>0</v>
      </c>
      <c r="K211" s="186" t="s">
        <v>202</v>
      </c>
      <c r="L211" s="36"/>
      <c r="M211" s="191" t="s">
        <v>1</v>
      </c>
      <c r="N211" s="192" t="s">
        <v>50</v>
      </c>
      <c r="O211" s="61"/>
      <c r="P211" s="193">
        <f>O211*H211</f>
        <v>0</v>
      </c>
      <c r="Q211" s="193">
        <v>0</v>
      </c>
      <c r="R211" s="193">
        <f>Q211*H211</f>
        <v>0</v>
      </c>
      <c r="S211" s="193">
        <v>0</v>
      </c>
      <c r="T211" s="19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5" t="s">
        <v>203</v>
      </c>
      <c r="AT211" s="195" t="s">
        <v>198</v>
      </c>
      <c r="AU211" s="195" t="s">
        <v>94</v>
      </c>
      <c r="AY211" s="18" t="s">
        <v>196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25</v>
      </c>
      <c r="BK211" s="101">
        <f>ROUND(I211*H211,2)</f>
        <v>0</v>
      </c>
      <c r="BL211" s="18" t="s">
        <v>203</v>
      </c>
      <c r="BM211" s="195" t="s">
        <v>3396</v>
      </c>
    </row>
    <row r="212" spans="1:65" s="13" customFormat="1" ht="11.25">
      <c r="B212" s="196"/>
      <c r="D212" s="197" t="s">
        <v>205</v>
      </c>
      <c r="E212" s="198" t="s">
        <v>1</v>
      </c>
      <c r="F212" s="199" t="s">
        <v>3197</v>
      </c>
      <c r="H212" s="200">
        <v>197.46100000000001</v>
      </c>
      <c r="I212" s="201"/>
      <c r="L212" s="196"/>
      <c r="M212" s="202"/>
      <c r="N212" s="203"/>
      <c r="O212" s="203"/>
      <c r="P212" s="203"/>
      <c r="Q212" s="203"/>
      <c r="R212" s="203"/>
      <c r="S212" s="203"/>
      <c r="T212" s="204"/>
      <c r="AT212" s="198" t="s">
        <v>205</v>
      </c>
      <c r="AU212" s="198" t="s">
        <v>94</v>
      </c>
      <c r="AV212" s="13" t="s">
        <v>94</v>
      </c>
      <c r="AW212" s="13" t="s">
        <v>38</v>
      </c>
      <c r="AX212" s="13" t="s">
        <v>25</v>
      </c>
      <c r="AY212" s="198" t="s">
        <v>196</v>
      </c>
    </row>
    <row r="213" spans="1:65" s="2" customFormat="1" ht="16.5" customHeight="1">
      <c r="A213" s="35"/>
      <c r="B213" s="153"/>
      <c r="C213" s="184" t="s">
        <v>463</v>
      </c>
      <c r="D213" s="184" t="s">
        <v>198</v>
      </c>
      <c r="E213" s="185" t="s">
        <v>469</v>
      </c>
      <c r="F213" s="186" t="s">
        <v>470</v>
      </c>
      <c r="G213" s="187" t="s">
        <v>327</v>
      </c>
      <c r="H213" s="188">
        <v>170.392</v>
      </c>
      <c r="I213" s="189"/>
      <c r="J213" s="190">
        <f>ROUND(I213*H213,2)</f>
        <v>0</v>
      </c>
      <c r="K213" s="186" t="s">
        <v>202</v>
      </c>
      <c r="L213" s="36"/>
      <c r="M213" s="191" t="s">
        <v>1</v>
      </c>
      <c r="N213" s="192" t="s">
        <v>50</v>
      </c>
      <c r="O213" s="61"/>
      <c r="P213" s="193">
        <f>O213*H213</f>
        <v>0</v>
      </c>
      <c r="Q213" s="193">
        <v>0</v>
      </c>
      <c r="R213" s="193">
        <f>Q213*H213</f>
        <v>0</v>
      </c>
      <c r="S213" s="193">
        <v>0</v>
      </c>
      <c r="T213" s="194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5" t="s">
        <v>203</v>
      </c>
      <c r="AT213" s="195" t="s">
        <v>198</v>
      </c>
      <c r="AU213" s="195" t="s">
        <v>94</v>
      </c>
      <c r="AY213" s="18" t="s">
        <v>196</v>
      </c>
      <c r="BE213" s="101">
        <f>IF(N213="základní",J213,0)</f>
        <v>0</v>
      </c>
      <c r="BF213" s="101">
        <f>IF(N213="snížená",J213,0)</f>
        <v>0</v>
      </c>
      <c r="BG213" s="101">
        <f>IF(N213="zákl. přenesená",J213,0)</f>
        <v>0</v>
      </c>
      <c r="BH213" s="101">
        <f>IF(N213="sníž. přenesená",J213,0)</f>
        <v>0</v>
      </c>
      <c r="BI213" s="101">
        <f>IF(N213="nulová",J213,0)</f>
        <v>0</v>
      </c>
      <c r="BJ213" s="18" t="s">
        <v>25</v>
      </c>
      <c r="BK213" s="101">
        <f>ROUND(I213*H213,2)</f>
        <v>0</v>
      </c>
      <c r="BL213" s="18" t="s">
        <v>203</v>
      </c>
      <c r="BM213" s="195" t="s">
        <v>3397</v>
      </c>
    </row>
    <row r="214" spans="1:65" s="14" customFormat="1" ht="11.25">
      <c r="B214" s="205"/>
      <c r="D214" s="197" t="s">
        <v>205</v>
      </c>
      <c r="E214" s="206" t="s">
        <v>1</v>
      </c>
      <c r="F214" s="207" t="s">
        <v>472</v>
      </c>
      <c r="H214" s="206" t="s">
        <v>1</v>
      </c>
      <c r="I214" s="208"/>
      <c r="L214" s="205"/>
      <c r="M214" s="209"/>
      <c r="N214" s="210"/>
      <c r="O214" s="210"/>
      <c r="P214" s="210"/>
      <c r="Q214" s="210"/>
      <c r="R214" s="210"/>
      <c r="S214" s="210"/>
      <c r="T214" s="211"/>
      <c r="AT214" s="206" t="s">
        <v>205</v>
      </c>
      <c r="AU214" s="206" t="s">
        <v>94</v>
      </c>
      <c r="AV214" s="14" t="s">
        <v>25</v>
      </c>
      <c r="AW214" s="14" t="s">
        <v>38</v>
      </c>
      <c r="AX214" s="14" t="s">
        <v>84</v>
      </c>
      <c r="AY214" s="206" t="s">
        <v>196</v>
      </c>
    </row>
    <row r="215" spans="1:65" s="13" customFormat="1" ht="11.25">
      <c r="B215" s="196"/>
      <c r="D215" s="197" t="s">
        <v>205</v>
      </c>
      <c r="E215" s="198" t="s">
        <v>1</v>
      </c>
      <c r="F215" s="199" t="s">
        <v>158</v>
      </c>
      <c r="H215" s="200">
        <v>376.5</v>
      </c>
      <c r="I215" s="201"/>
      <c r="L215" s="196"/>
      <c r="M215" s="202"/>
      <c r="N215" s="203"/>
      <c r="O215" s="203"/>
      <c r="P215" s="203"/>
      <c r="Q215" s="203"/>
      <c r="R215" s="203"/>
      <c r="S215" s="203"/>
      <c r="T215" s="204"/>
      <c r="AT215" s="198" t="s">
        <v>205</v>
      </c>
      <c r="AU215" s="198" t="s">
        <v>94</v>
      </c>
      <c r="AV215" s="13" t="s">
        <v>94</v>
      </c>
      <c r="AW215" s="13" t="s">
        <v>38</v>
      </c>
      <c r="AX215" s="13" t="s">
        <v>84</v>
      </c>
      <c r="AY215" s="198" t="s">
        <v>196</v>
      </c>
    </row>
    <row r="216" spans="1:65" s="14" customFormat="1" ht="11.25">
      <c r="B216" s="205"/>
      <c r="D216" s="197" t="s">
        <v>205</v>
      </c>
      <c r="E216" s="206" t="s">
        <v>1</v>
      </c>
      <c r="F216" s="207" t="s">
        <v>3398</v>
      </c>
      <c r="H216" s="206" t="s">
        <v>1</v>
      </c>
      <c r="I216" s="208"/>
      <c r="L216" s="205"/>
      <c r="M216" s="209"/>
      <c r="N216" s="210"/>
      <c r="O216" s="210"/>
      <c r="P216" s="210"/>
      <c r="Q216" s="210"/>
      <c r="R216" s="210"/>
      <c r="S216" s="210"/>
      <c r="T216" s="211"/>
      <c r="AT216" s="206" t="s">
        <v>205</v>
      </c>
      <c r="AU216" s="206" t="s">
        <v>94</v>
      </c>
      <c r="AV216" s="14" t="s">
        <v>25</v>
      </c>
      <c r="AW216" s="14" t="s">
        <v>38</v>
      </c>
      <c r="AX216" s="14" t="s">
        <v>84</v>
      </c>
      <c r="AY216" s="206" t="s">
        <v>196</v>
      </c>
    </row>
    <row r="217" spans="1:65" s="13" customFormat="1" ht="11.25">
      <c r="B217" s="196"/>
      <c r="D217" s="197" t="s">
        <v>205</v>
      </c>
      <c r="E217" s="198" t="s">
        <v>1</v>
      </c>
      <c r="F217" s="199" t="s">
        <v>3399</v>
      </c>
      <c r="H217" s="200">
        <v>-25.1</v>
      </c>
      <c r="I217" s="201"/>
      <c r="L217" s="196"/>
      <c r="M217" s="202"/>
      <c r="N217" s="203"/>
      <c r="O217" s="203"/>
      <c r="P217" s="203"/>
      <c r="Q217" s="203"/>
      <c r="R217" s="203"/>
      <c r="S217" s="203"/>
      <c r="T217" s="204"/>
      <c r="AT217" s="198" t="s">
        <v>205</v>
      </c>
      <c r="AU217" s="198" t="s">
        <v>94</v>
      </c>
      <c r="AV217" s="13" t="s">
        <v>94</v>
      </c>
      <c r="AW217" s="13" t="s">
        <v>38</v>
      </c>
      <c r="AX217" s="13" t="s">
        <v>84</v>
      </c>
      <c r="AY217" s="198" t="s">
        <v>196</v>
      </c>
    </row>
    <row r="218" spans="1:65" s="13" customFormat="1" ht="11.25">
      <c r="B218" s="196"/>
      <c r="D218" s="197" t="s">
        <v>205</v>
      </c>
      <c r="E218" s="198" t="s">
        <v>1</v>
      </c>
      <c r="F218" s="199" t="s">
        <v>3382</v>
      </c>
      <c r="H218" s="200">
        <v>-1.05</v>
      </c>
      <c r="I218" s="201"/>
      <c r="L218" s="196"/>
      <c r="M218" s="202"/>
      <c r="N218" s="203"/>
      <c r="O218" s="203"/>
      <c r="P218" s="203"/>
      <c r="Q218" s="203"/>
      <c r="R218" s="203"/>
      <c r="S218" s="203"/>
      <c r="T218" s="204"/>
      <c r="AT218" s="198" t="s">
        <v>205</v>
      </c>
      <c r="AU218" s="198" t="s">
        <v>94</v>
      </c>
      <c r="AV218" s="13" t="s">
        <v>94</v>
      </c>
      <c r="AW218" s="13" t="s">
        <v>38</v>
      </c>
      <c r="AX218" s="13" t="s">
        <v>84</v>
      </c>
      <c r="AY218" s="198" t="s">
        <v>196</v>
      </c>
    </row>
    <row r="219" spans="1:65" s="14" customFormat="1" ht="11.25">
      <c r="B219" s="205"/>
      <c r="D219" s="197" t="s">
        <v>205</v>
      </c>
      <c r="E219" s="206" t="s">
        <v>1</v>
      </c>
      <c r="F219" s="207" t="s">
        <v>3400</v>
      </c>
      <c r="H219" s="206" t="s">
        <v>1</v>
      </c>
      <c r="I219" s="208"/>
      <c r="L219" s="205"/>
      <c r="M219" s="209"/>
      <c r="N219" s="210"/>
      <c r="O219" s="210"/>
      <c r="P219" s="210"/>
      <c r="Q219" s="210"/>
      <c r="R219" s="210"/>
      <c r="S219" s="210"/>
      <c r="T219" s="211"/>
      <c r="AT219" s="206" t="s">
        <v>205</v>
      </c>
      <c r="AU219" s="206" t="s">
        <v>94</v>
      </c>
      <c r="AV219" s="14" t="s">
        <v>25</v>
      </c>
      <c r="AW219" s="14" t="s">
        <v>38</v>
      </c>
      <c r="AX219" s="14" t="s">
        <v>84</v>
      </c>
      <c r="AY219" s="206" t="s">
        <v>196</v>
      </c>
    </row>
    <row r="220" spans="1:65" s="13" customFormat="1" ht="11.25">
      <c r="B220" s="196"/>
      <c r="D220" s="197" t="s">
        <v>205</v>
      </c>
      <c r="E220" s="198" t="s">
        <v>1</v>
      </c>
      <c r="F220" s="199" t="s">
        <v>3401</v>
      </c>
      <c r="H220" s="200">
        <v>-24.364999999999998</v>
      </c>
      <c r="I220" s="201"/>
      <c r="L220" s="196"/>
      <c r="M220" s="202"/>
      <c r="N220" s="203"/>
      <c r="O220" s="203"/>
      <c r="P220" s="203"/>
      <c r="Q220" s="203"/>
      <c r="R220" s="203"/>
      <c r="S220" s="203"/>
      <c r="T220" s="204"/>
      <c r="AT220" s="198" t="s">
        <v>205</v>
      </c>
      <c r="AU220" s="198" t="s">
        <v>94</v>
      </c>
      <c r="AV220" s="13" t="s">
        <v>94</v>
      </c>
      <c r="AW220" s="13" t="s">
        <v>38</v>
      </c>
      <c r="AX220" s="13" t="s">
        <v>84</v>
      </c>
      <c r="AY220" s="198" t="s">
        <v>196</v>
      </c>
    </row>
    <row r="221" spans="1:65" s="13" customFormat="1" ht="11.25">
      <c r="B221" s="196"/>
      <c r="D221" s="197" t="s">
        <v>205</v>
      </c>
      <c r="E221" s="198" t="s">
        <v>1</v>
      </c>
      <c r="F221" s="199" t="s">
        <v>3402</v>
      </c>
      <c r="H221" s="200">
        <v>-9.4450000000000003</v>
      </c>
      <c r="I221" s="201"/>
      <c r="L221" s="196"/>
      <c r="M221" s="202"/>
      <c r="N221" s="203"/>
      <c r="O221" s="203"/>
      <c r="P221" s="203"/>
      <c r="Q221" s="203"/>
      <c r="R221" s="203"/>
      <c r="S221" s="203"/>
      <c r="T221" s="204"/>
      <c r="AT221" s="198" t="s">
        <v>205</v>
      </c>
      <c r="AU221" s="198" t="s">
        <v>94</v>
      </c>
      <c r="AV221" s="13" t="s">
        <v>94</v>
      </c>
      <c r="AW221" s="13" t="s">
        <v>38</v>
      </c>
      <c r="AX221" s="13" t="s">
        <v>84</v>
      </c>
      <c r="AY221" s="198" t="s">
        <v>196</v>
      </c>
    </row>
    <row r="222" spans="1:65" s="13" customFormat="1" ht="11.25">
      <c r="B222" s="196"/>
      <c r="D222" s="197" t="s">
        <v>205</v>
      </c>
      <c r="E222" s="198" t="s">
        <v>1</v>
      </c>
      <c r="F222" s="199" t="s">
        <v>3403</v>
      </c>
      <c r="H222" s="200">
        <v>-10.404</v>
      </c>
      <c r="I222" s="201"/>
      <c r="L222" s="196"/>
      <c r="M222" s="202"/>
      <c r="N222" s="203"/>
      <c r="O222" s="203"/>
      <c r="P222" s="203"/>
      <c r="Q222" s="203"/>
      <c r="R222" s="203"/>
      <c r="S222" s="203"/>
      <c r="T222" s="204"/>
      <c r="AT222" s="198" t="s">
        <v>205</v>
      </c>
      <c r="AU222" s="198" t="s">
        <v>94</v>
      </c>
      <c r="AV222" s="13" t="s">
        <v>94</v>
      </c>
      <c r="AW222" s="13" t="s">
        <v>38</v>
      </c>
      <c r="AX222" s="13" t="s">
        <v>84</v>
      </c>
      <c r="AY222" s="198" t="s">
        <v>196</v>
      </c>
    </row>
    <row r="223" spans="1:65" s="13" customFormat="1" ht="11.25">
      <c r="B223" s="196"/>
      <c r="D223" s="197" t="s">
        <v>205</v>
      </c>
      <c r="E223" s="198" t="s">
        <v>1</v>
      </c>
      <c r="F223" s="199" t="s">
        <v>3404</v>
      </c>
      <c r="H223" s="200">
        <v>-135.744</v>
      </c>
      <c r="I223" s="201"/>
      <c r="L223" s="196"/>
      <c r="M223" s="202"/>
      <c r="N223" s="203"/>
      <c r="O223" s="203"/>
      <c r="P223" s="203"/>
      <c r="Q223" s="203"/>
      <c r="R223" s="203"/>
      <c r="S223" s="203"/>
      <c r="T223" s="204"/>
      <c r="AT223" s="198" t="s">
        <v>205</v>
      </c>
      <c r="AU223" s="198" t="s">
        <v>94</v>
      </c>
      <c r="AV223" s="13" t="s">
        <v>94</v>
      </c>
      <c r="AW223" s="13" t="s">
        <v>38</v>
      </c>
      <c r="AX223" s="13" t="s">
        <v>84</v>
      </c>
      <c r="AY223" s="198" t="s">
        <v>196</v>
      </c>
    </row>
    <row r="224" spans="1:65" s="15" customFormat="1" ht="11.25">
      <c r="B224" s="212"/>
      <c r="D224" s="197" t="s">
        <v>205</v>
      </c>
      <c r="E224" s="213" t="s">
        <v>162</v>
      </c>
      <c r="F224" s="214" t="s">
        <v>225</v>
      </c>
      <c r="H224" s="215">
        <v>170.392</v>
      </c>
      <c r="I224" s="216"/>
      <c r="L224" s="212"/>
      <c r="M224" s="217"/>
      <c r="N224" s="218"/>
      <c r="O224" s="218"/>
      <c r="P224" s="218"/>
      <c r="Q224" s="218"/>
      <c r="R224" s="218"/>
      <c r="S224" s="218"/>
      <c r="T224" s="219"/>
      <c r="AT224" s="213" t="s">
        <v>205</v>
      </c>
      <c r="AU224" s="213" t="s">
        <v>94</v>
      </c>
      <c r="AV224" s="15" t="s">
        <v>203</v>
      </c>
      <c r="AW224" s="15" t="s">
        <v>38</v>
      </c>
      <c r="AX224" s="15" t="s">
        <v>25</v>
      </c>
      <c r="AY224" s="213" t="s">
        <v>196</v>
      </c>
    </row>
    <row r="225" spans="1:65" s="2" customFormat="1" ht="16.5" customHeight="1">
      <c r="A225" s="35"/>
      <c r="B225" s="153"/>
      <c r="C225" s="228" t="s">
        <v>468</v>
      </c>
      <c r="D225" s="228" t="s">
        <v>500</v>
      </c>
      <c r="E225" s="229" t="s">
        <v>501</v>
      </c>
      <c r="F225" s="230" t="s">
        <v>502</v>
      </c>
      <c r="G225" s="231" t="s">
        <v>327</v>
      </c>
      <c r="H225" s="232">
        <v>178.91200000000001</v>
      </c>
      <c r="I225" s="233"/>
      <c r="J225" s="234">
        <f>ROUND(I225*H225,2)</f>
        <v>0</v>
      </c>
      <c r="K225" s="230" t="s">
        <v>202</v>
      </c>
      <c r="L225" s="235"/>
      <c r="M225" s="236" t="s">
        <v>1</v>
      </c>
      <c r="N225" s="237" t="s">
        <v>50</v>
      </c>
      <c r="O225" s="61"/>
      <c r="P225" s="193">
        <f>O225*H225</f>
        <v>0</v>
      </c>
      <c r="Q225" s="193">
        <v>0</v>
      </c>
      <c r="R225" s="193">
        <f>Q225*H225</f>
        <v>0</v>
      </c>
      <c r="S225" s="193">
        <v>0</v>
      </c>
      <c r="T225" s="194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5" t="s">
        <v>239</v>
      </c>
      <c r="AT225" s="195" t="s">
        <v>500</v>
      </c>
      <c r="AU225" s="195" t="s">
        <v>94</v>
      </c>
      <c r="AY225" s="18" t="s">
        <v>196</v>
      </c>
      <c r="BE225" s="101">
        <f>IF(N225="základní",J225,0)</f>
        <v>0</v>
      </c>
      <c r="BF225" s="101">
        <f>IF(N225="snížená",J225,0)</f>
        <v>0</v>
      </c>
      <c r="BG225" s="101">
        <f>IF(N225="zákl. přenesená",J225,0)</f>
        <v>0</v>
      </c>
      <c r="BH225" s="101">
        <f>IF(N225="sníž. přenesená",J225,0)</f>
        <v>0</v>
      </c>
      <c r="BI225" s="101">
        <f>IF(N225="nulová",J225,0)</f>
        <v>0</v>
      </c>
      <c r="BJ225" s="18" t="s">
        <v>25</v>
      </c>
      <c r="BK225" s="101">
        <f>ROUND(I225*H225,2)</f>
        <v>0</v>
      </c>
      <c r="BL225" s="18" t="s">
        <v>203</v>
      </c>
      <c r="BM225" s="195" t="s">
        <v>3405</v>
      </c>
    </row>
    <row r="226" spans="1:65" s="13" customFormat="1" ht="11.25">
      <c r="B226" s="196"/>
      <c r="D226" s="197" t="s">
        <v>205</v>
      </c>
      <c r="E226" s="198" t="s">
        <v>1</v>
      </c>
      <c r="F226" s="199" t="s">
        <v>504</v>
      </c>
      <c r="H226" s="200">
        <v>178.91200000000001</v>
      </c>
      <c r="I226" s="201"/>
      <c r="L226" s="196"/>
      <c r="M226" s="202"/>
      <c r="N226" s="203"/>
      <c r="O226" s="203"/>
      <c r="P226" s="203"/>
      <c r="Q226" s="203"/>
      <c r="R226" s="203"/>
      <c r="S226" s="203"/>
      <c r="T226" s="204"/>
      <c r="AT226" s="198" t="s">
        <v>205</v>
      </c>
      <c r="AU226" s="198" t="s">
        <v>94</v>
      </c>
      <c r="AV226" s="13" t="s">
        <v>94</v>
      </c>
      <c r="AW226" s="13" t="s">
        <v>38</v>
      </c>
      <c r="AX226" s="13" t="s">
        <v>25</v>
      </c>
      <c r="AY226" s="198" t="s">
        <v>196</v>
      </c>
    </row>
    <row r="227" spans="1:65" s="2" customFormat="1" ht="16.5" customHeight="1">
      <c r="A227" s="35"/>
      <c r="B227" s="153"/>
      <c r="C227" s="184" t="s">
        <v>499</v>
      </c>
      <c r="D227" s="184" t="s">
        <v>198</v>
      </c>
      <c r="E227" s="185" t="s">
        <v>506</v>
      </c>
      <c r="F227" s="186" t="s">
        <v>507</v>
      </c>
      <c r="G227" s="187" t="s">
        <v>327</v>
      </c>
      <c r="H227" s="188">
        <v>178.91200000000001</v>
      </c>
      <c r="I227" s="189"/>
      <c r="J227" s="190">
        <f>ROUND(I227*H227,2)</f>
        <v>0</v>
      </c>
      <c r="K227" s="186" t="s">
        <v>202</v>
      </c>
      <c r="L227" s="36"/>
      <c r="M227" s="191" t="s">
        <v>1</v>
      </c>
      <c r="N227" s="192" t="s">
        <v>50</v>
      </c>
      <c r="O227" s="61"/>
      <c r="P227" s="193">
        <f>O227*H227</f>
        <v>0</v>
      </c>
      <c r="Q227" s="193">
        <v>0</v>
      </c>
      <c r="R227" s="193">
        <f>Q227*H227</f>
        <v>0</v>
      </c>
      <c r="S227" s="193">
        <v>0</v>
      </c>
      <c r="T227" s="19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5" t="s">
        <v>203</v>
      </c>
      <c r="AT227" s="195" t="s">
        <v>198</v>
      </c>
      <c r="AU227" s="195" t="s">
        <v>94</v>
      </c>
      <c r="AY227" s="18" t="s">
        <v>196</v>
      </c>
      <c r="BE227" s="101">
        <f>IF(N227="základní",J227,0)</f>
        <v>0</v>
      </c>
      <c r="BF227" s="101">
        <f>IF(N227="snížená",J227,0)</f>
        <v>0</v>
      </c>
      <c r="BG227" s="101">
        <f>IF(N227="zákl. přenesená",J227,0)</f>
        <v>0</v>
      </c>
      <c r="BH227" s="101">
        <f>IF(N227="sníž. přenesená",J227,0)</f>
        <v>0</v>
      </c>
      <c r="BI227" s="101">
        <f>IF(N227="nulová",J227,0)</f>
        <v>0</v>
      </c>
      <c r="BJ227" s="18" t="s">
        <v>25</v>
      </c>
      <c r="BK227" s="101">
        <f>ROUND(I227*H227,2)</f>
        <v>0</v>
      </c>
      <c r="BL227" s="18" t="s">
        <v>203</v>
      </c>
      <c r="BM227" s="195" t="s">
        <v>3406</v>
      </c>
    </row>
    <row r="228" spans="1:65" s="13" customFormat="1" ht="11.25">
      <c r="B228" s="196"/>
      <c r="D228" s="197" t="s">
        <v>205</v>
      </c>
      <c r="E228" s="198" t="s">
        <v>1</v>
      </c>
      <c r="F228" s="199" t="s">
        <v>1406</v>
      </c>
      <c r="H228" s="200">
        <v>178.91200000000001</v>
      </c>
      <c r="I228" s="201"/>
      <c r="L228" s="196"/>
      <c r="M228" s="202"/>
      <c r="N228" s="203"/>
      <c r="O228" s="203"/>
      <c r="P228" s="203"/>
      <c r="Q228" s="203"/>
      <c r="R228" s="203"/>
      <c r="S228" s="203"/>
      <c r="T228" s="204"/>
      <c r="AT228" s="198" t="s">
        <v>205</v>
      </c>
      <c r="AU228" s="198" t="s">
        <v>94</v>
      </c>
      <c r="AV228" s="13" t="s">
        <v>94</v>
      </c>
      <c r="AW228" s="13" t="s">
        <v>38</v>
      </c>
      <c r="AX228" s="13" t="s">
        <v>25</v>
      </c>
      <c r="AY228" s="198" t="s">
        <v>196</v>
      </c>
    </row>
    <row r="229" spans="1:65" s="2" customFormat="1" ht="16.5" customHeight="1">
      <c r="A229" s="35"/>
      <c r="B229" s="153"/>
      <c r="C229" s="184" t="s">
        <v>505</v>
      </c>
      <c r="D229" s="184" t="s">
        <v>198</v>
      </c>
      <c r="E229" s="185" t="s">
        <v>510</v>
      </c>
      <c r="F229" s="186" t="s">
        <v>511</v>
      </c>
      <c r="G229" s="187" t="s">
        <v>327</v>
      </c>
      <c r="H229" s="188">
        <v>178.91200000000001</v>
      </c>
      <c r="I229" s="189"/>
      <c r="J229" s="190">
        <f>ROUND(I229*H229,2)</f>
        <v>0</v>
      </c>
      <c r="K229" s="186" t="s">
        <v>202</v>
      </c>
      <c r="L229" s="36"/>
      <c r="M229" s="191" t="s">
        <v>1</v>
      </c>
      <c r="N229" s="192" t="s">
        <v>50</v>
      </c>
      <c r="O229" s="61"/>
      <c r="P229" s="193">
        <f>O229*H229</f>
        <v>0</v>
      </c>
      <c r="Q229" s="193">
        <v>0</v>
      </c>
      <c r="R229" s="193">
        <f>Q229*H229</f>
        <v>0</v>
      </c>
      <c r="S229" s="193">
        <v>0</v>
      </c>
      <c r="T229" s="194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5" t="s">
        <v>203</v>
      </c>
      <c r="AT229" s="195" t="s">
        <v>198</v>
      </c>
      <c r="AU229" s="195" t="s">
        <v>94</v>
      </c>
      <c r="AY229" s="18" t="s">
        <v>196</v>
      </c>
      <c r="BE229" s="101">
        <f>IF(N229="základní",J229,0)</f>
        <v>0</v>
      </c>
      <c r="BF229" s="101">
        <f>IF(N229="snížená",J229,0)</f>
        <v>0</v>
      </c>
      <c r="BG229" s="101">
        <f>IF(N229="zákl. přenesená",J229,0)</f>
        <v>0</v>
      </c>
      <c r="BH229" s="101">
        <f>IF(N229="sníž. přenesená",J229,0)</f>
        <v>0</v>
      </c>
      <c r="BI229" s="101">
        <f>IF(N229="nulová",J229,0)</f>
        <v>0</v>
      </c>
      <c r="BJ229" s="18" t="s">
        <v>25</v>
      </c>
      <c r="BK229" s="101">
        <f>ROUND(I229*H229,2)</f>
        <v>0</v>
      </c>
      <c r="BL229" s="18" t="s">
        <v>203</v>
      </c>
      <c r="BM229" s="195" t="s">
        <v>3407</v>
      </c>
    </row>
    <row r="230" spans="1:65" s="2" customFormat="1" ht="16.5" customHeight="1">
      <c r="A230" s="35"/>
      <c r="B230" s="153"/>
      <c r="C230" s="184" t="s">
        <v>509</v>
      </c>
      <c r="D230" s="184" t="s">
        <v>198</v>
      </c>
      <c r="E230" s="185" t="s">
        <v>2063</v>
      </c>
      <c r="F230" s="186" t="s">
        <v>2064</v>
      </c>
      <c r="G230" s="187" t="s">
        <v>327</v>
      </c>
      <c r="H230" s="188">
        <v>132.684</v>
      </c>
      <c r="I230" s="189"/>
      <c r="J230" s="190">
        <f>ROUND(I230*H230,2)</f>
        <v>0</v>
      </c>
      <c r="K230" s="186" t="s">
        <v>202</v>
      </c>
      <c r="L230" s="36"/>
      <c r="M230" s="191" t="s">
        <v>1</v>
      </c>
      <c r="N230" s="192" t="s">
        <v>50</v>
      </c>
      <c r="O230" s="61"/>
      <c r="P230" s="193">
        <f>O230*H230</f>
        <v>0</v>
      </c>
      <c r="Q230" s="193">
        <v>0</v>
      </c>
      <c r="R230" s="193">
        <f>Q230*H230</f>
        <v>0</v>
      </c>
      <c r="S230" s="193">
        <v>0</v>
      </c>
      <c r="T230" s="19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5" t="s">
        <v>203</v>
      </c>
      <c r="AT230" s="195" t="s">
        <v>198</v>
      </c>
      <c r="AU230" s="195" t="s">
        <v>94</v>
      </c>
      <c r="AY230" s="18" t="s">
        <v>196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25</v>
      </c>
      <c r="BK230" s="101">
        <f>ROUND(I230*H230,2)</f>
        <v>0</v>
      </c>
      <c r="BL230" s="18" t="s">
        <v>203</v>
      </c>
      <c r="BM230" s="195" t="s">
        <v>3408</v>
      </c>
    </row>
    <row r="231" spans="1:65" s="14" customFormat="1" ht="11.25">
      <c r="B231" s="205"/>
      <c r="D231" s="197" t="s">
        <v>205</v>
      </c>
      <c r="E231" s="206" t="s">
        <v>1</v>
      </c>
      <c r="F231" s="207" t="s">
        <v>1451</v>
      </c>
      <c r="H231" s="206" t="s">
        <v>1</v>
      </c>
      <c r="I231" s="208"/>
      <c r="L231" s="205"/>
      <c r="M231" s="209"/>
      <c r="N231" s="210"/>
      <c r="O231" s="210"/>
      <c r="P231" s="210"/>
      <c r="Q231" s="210"/>
      <c r="R231" s="210"/>
      <c r="S231" s="210"/>
      <c r="T231" s="211"/>
      <c r="AT231" s="206" t="s">
        <v>205</v>
      </c>
      <c r="AU231" s="206" t="s">
        <v>94</v>
      </c>
      <c r="AV231" s="14" t="s">
        <v>25</v>
      </c>
      <c r="AW231" s="14" t="s">
        <v>38</v>
      </c>
      <c r="AX231" s="14" t="s">
        <v>84</v>
      </c>
      <c r="AY231" s="206" t="s">
        <v>196</v>
      </c>
    </row>
    <row r="232" spans="1:65" s="13" customFormat="1" ht="11.25">
      <c r="B232" s="196"/>
      <c r="D232" s="197" t="s">
        <v>205</v>
      </c>
      <c r="E232" s="198" t="s">
        <v>1</v>
      </c>
      <c r="F232" s="199" t="s">
        <v>3409</v>
      </c>
      <c r="H232" s="200">
        <v>18.725000000000001</v>
      </c>
      <c r="I232" s="201"/>
      <c r="L232" s="196"/>
      <c r="M232" s="202"/>
      <c r="N232" s="203"/>
      <c r="O232" s="203"/>
      <c r="P232" s="203"/>
      <c r="Q232" s="203"/>
      <c r="R232" s="203"/>
      <c r="S232" s="203"/>
      <c r="T232" s="204"/>
      <c r="AT232" s="198" t="s">
        <v>205</v>
      </c>
      <c r="AU232" s="198" t="s">
        <v>94</v>
      </c>
      <c r="AV232" s="13" t="s">
        <v>94</v>
      </c>
      <c r="AW232" s="13" t="s">
        <v>38</v>
      </c>
      <c r="AX232" s="13" t="s">
        <v>84</v>
      </c>
      <c r="AY232" s="198" t="s">
        <v>196</v>
      </c>
    </row>
    <row r="233" spans="1:65" s="13" customFormat="1" ht="11.25">
      <c r="B233" s="196"/>
      <c r="D233" s="197" t="s">
        <v>205</v>
      </c>
      <c r="E233" s="198" t="s">
        <v>1</v>
      </c>
      <c r="F233" s="199" t="s">
        <v>3410</v>
      </c>
      <c r="H233" s="200">
        <v>4.8639999999999999</v>
      </c>
      <c r="I233" s="201"/>
      <c r="L233" s="196"/>
      <c r="M233" s="202"/>
      <c r="N233" s="203"/>
      <c r="O233" s="203"/>
      <c r="P233" s="203"/>
      <c r="Q233" s="203"/>
      <c r="R233" s="203"/>
      <c r="S233" s="203"/>
      <c r="T233" s="204"/>
      <c r="AT233" s="198" t="s">
        <v>205</v>
      </c>
      <c r="AU233" s="198" t="s">
        <v>94</v>
      </c>
      <c r="AV233" s="13" t="s">
        <v>94</v>
      </c>
      <c r="AW233" s="13" t="s">
        <v>38</v>
      </c>
      <c r="AX233" s="13" t="s">
        <v>84</v>
      </c>
      <c r="AY233" s="198" t="s">
        <v>196</v>
      </c>
    </row>
    <row r="234" spans="1:65" s="13" customFormat="1" ht="11.25">
      <c r="B234" s="196"/>
      <c r="D234" s="197" t="s">
        <v>205</v>
      </c>
      <c r="E234" s="198" t="s">
        <v>1</v>
      </c>
      <c r="F234" s="199" t="s">
        <v>3411</v>
      </c>
      <c r="H234" s="200">
        <v>5.4939999999999998</v>
      </c>
      <c r="I234" s="201"/>
      <c r="L234" s="196"/>
      <c r="M234" s="202"/>
      <c r="N234" s="203"/>
      <c r="O234" s="203"/>
      <c r="P234" s="203"/>
      <c r="Q234" s="203"/>
      <c r="R234" s="203"/>
      <c r="S234" s="203"/>
      <c r="T234" s="204"/>
      <c r="AT234" s="198" t="s">
        <v>205</v>
      </c>
      <c r="AU234" s="198" t="s">
        <v>94</v>
      </c>
      <c r="AV234" s="13" t="s">
        <v>94</v>
      </c>
      <c r="AW234" s="13" t="s">
        <v>38</v>
      </c>
      <c r="AX234" s="13" t="s">
        <v>84</v>
      </c>
      <c r="AY234" s="198" t="s">
        <v>196</v>
      </c>
    </row>
    <row r="235" spans="1:65" s="13" customFormat="1" ht="11.25">
      <c r="B235" s="196"/>
      <c r="D235" s="197" t="s">
        <v>205</v>
      </c>
      <c r="E235" s="198" t="s">
        <v>1</v>
      </c>
      <c r="F235" s="199" t="s">
        <v>3412</v>
      </c>
      <c r="H235" s="200">
        <v>108.56</v>
      </c>
      <c r="I235" s="201"/>
      <c r="L235" s="196"/>
      <c r="M235" s="202"/>
      <c r="N235" s="203"/>
      <c r="O235" s="203"/>
      <c r="P235" s="203"/>
      <c r="Q235" s="203"/>
      <c r="R235" s="203"/>
      <c r="S235" s="203"/>
      <c r="T235" s="204"/>
      <c r="AT235" s="198" t="s">
        <v>205</v>
      </c>
      <c r="AU235" s="198" t="s">
        <v>94</v>
      </c>
      <c r="AV235" s="13" t="s">
        <v>94</v>
      </c>
      <c r="AW235" s="13" t="s">
        <v>38</v>
      </c>
      <c r="AX235" s="13" t="s">
        <v>84</v>
      </c>
      <c r="AY235" s="198" t="s">
        <v>196</v>
      </c>
    </row>
    <row r="236" spans="1:65" s="16" customFormat="1" ht="11.25">
      <c r="B236" s="220"/>
      <c r="D236" s="197" t="s">
        <v>205</v>
      </c>
      <c r="E236" s="221" t="s">
        <v>1718</v>
      </c>
      <c r="F236" s="222" t="s">
        <v>368</v>
      </c>
      <c r="H236" s="223">
        <v>137.643</v>
      </c>
      <c r="I236" s="224"/>
      <c r="L236" s="220"/>
      <c r="M236" s="225"/>
      <c r="N236" s="226"/>
      <c r="O236" s="226"/>
      <c r="P236" s="226"/>
      <c r="Q236" s="226"/>
      <c r="R236" s="226"/>
      <c r="S236" s="226"/>
      <c r="T236" s="227"/>
      <c r="AT236" s="221" t="s">
        <v>205</v>
      </c>
      <c r="AU236" s="221" t="s">
        <v>94</v>
      </c>
      <c r="AV236" s="16" t="s">
        <v>211</v>
      </c>
      <c r="AW236" s="16" t="s">
        <v>38</v>
      </c>
      <c r="AX236" s="16" t="s">
        <v>84</v>
      </c>
      <c r="AY236" s="221" t="s">
        <v>196</v>
      </c>
    </row>
    <row r="237" spans="1:65" s="14" customFormat="1" ht="11.25">
      <c r="B237" s="205"/>
      <c r="D237" s="197" t="s">
        <v>205</v>
      </c>
      <c r="E237" s="206" t="s">
        <v>1</v>
      </c>
      <c r="F237" s="207" t="s">
        <v>2080</v>
      </c>
      <c r="H237" s="206" t="s">
        <v>1</v>
      </c>
      <c r="I237" s="208"/>
      <c r="L237" s="205"/>
      <c r="M237" s="209"/>
      <c r="N237" s="210"/>
      <c r="O237" s="210"/>
      <c r="P237" s="210"/>
      <c r="Q237" s="210"/>
      <c r="R237" s="210"/>
      <c r="S237" s="210"/>
      <c r="T237" s="211"/>
      <c r="AT237" s="206" t="s">
        <v>205</v>
      </c>
      <c r="AU237" s="206" t="s">
        <v>94</v>
      </c>
      <c r="AV237" s="14" t="s">
        <v>25</v>
      </c>
      <c r="AW237" s="14" t="s">
        <v>38</v>
      </c>
      <c r="AX237" s="14" t="s">
        <v>84</v>
      </c>
      <c r="AY237" s="206" t="s">
        <v>196</v>
      </c>
    </row>
    <row r="238" spans="1:65" s="13" customFormat="1" ht="11.25">
      <c r="B238" s="196"/>
      <c r="D238" s="197" t="s">
        <v>205</v>
      </c>
      <c r="E238" s="198" t="s">
        <v>1</v>
      </c>
      <c r="F238" s="199" t="s">
        <v>3413</v>
      </c>
      <c r="H238" s="200">
        <v>-4.4999999999999998E-2</v>
      </c>
      <c r="I238" s="201"/>
      <c r="L238" s="196"/>
      <c r="M238" s="202"/>
      <c r="N238" s="203"/>
      <c r="O238" s="203"/>
      <c r="P238" s="203"/>
      <c r="Q238" s="203"/>
      <c r="R238" s="203"/>
      <c r="S238" s="203"/>
      <c r="T238" s="204"/>
      <c r="AT238" s="198" t="s">
        <v>205</v>
      </c>
      <c r="AU238" s="198" t="s">
        <v>94</v>
      </c>
      <c r="AV238" s="13" t="s">
        <v>94</v>
      </c>
      <c r="AW238" s="13" t="s">
        <v>38</v>
      </c>
      <c r="AX238" s="13" t="s">
        <v>84</v>
      </c>
      <c r="AY238" s="198" t="s">
        <v>196</v>
      </c>
    </row>
    <row r="239" spans="1:65" s="13" customFormat="1" ht="11.25">
      <c r="B239" s="196"/>
      <c r="D239" s="197" t="s">
        <v>205</v>
      </c>
      <c r="E239" s="198" t="s">
        <v>1</v>
      </c>
      <c r="F239" s="199" t="s">
        <v>3414</v>
      </c>
      <c r="H239" s="200">
        <v>-4.2000000000000003E-2</v>
      </c>
      <c r="I239" s="201"/>
      <c r="L239" s="196"/>
      <c r="M239" s="202"/>
      <c r="N239" s="203"/>
      <c r="O239" s="203"/>
      <c r="P239" s="203"/>
      <c r="Q239" s="203"/>
      <c r="R239" s="203"/>
      <c r="S239" s="203"/>
      <c r="T239" s="204"/>
      <c r="AT239" s="198" t="s">
        <v>205</v>
      </c>
      <c r="AU239" s="198" t="s">
        <v>94</v>
      </c>
      <c r="AV239" s="13" t="s">
        <v>94</v>
      </c>
      <c r="AW239" s="13" t="s">
        <v>38</v>
      </c>
      <c r="AX239" s="13" t="s">
        <v>84</v>
      </c>
      <c r="AY239" s="198" t="s">
        <v>196</v>
      </c>
    </row>
    <row r="240" spans="1:65" s="13" customFormat="1" ht="11.25">
      <c r="B240" s="196"/>
      <c r="D240" s="197" t="s">
        <v>205</v>
      </c>
      <c r="E240" s="198" t="s">
        <v>1</v>
      </c>
      <c r="F240" s="199" t="s">
        <v>3415</v>
      </c>
      <c r="H240" s="200">
        <v>-0.127</v>
      </c>
      <c r="I240" s="201"/>
      <c r="L240" s="196"/>
      <c r="M240" s="202"/>
      <c r="N240" s="203"/>
      <c r="O240" s="203"/>
      <c r="P240" s="203"/>
      <c r="Q240" s="203"/>
      <c r="R240" s="203"/>
      <c r="S240" s="203"/>
      <c r="T240" s="204"/>
      <c r="AT240" s="198" t="s">
        <v>205</v>
      </c>
      <c r="AU240" s="198" t="s">
        <v>94</v>
      </c>
      <c r="AV240" s="13" t="s">
        <v>94</v>
      </c>
      <c r="AW240" s="13" t="s">
        <v>38</v>
      </c>
      <c r="AX240" s="13" t="s">
        <v>84</v>
      </c>
      <c r="AY240" s="198" t="s">
        <v>196</v>
      </c>
    </row>
    <row r="241" spans="1:65" s="13" customFormat="1" ht="11.25">
      <c r="B241" s="196"/>
      <c r="D241" s="197" t="s">
        <v>205</v>
      </c>
      <c r="E241" s="198" t="s">
        <v>1</v>
      </c>
      <c r="F241" s="199" t="s">
        <v>3416</v>
      </c>
      <c r="H241" s="200">
        <v>-4.7450000000000001</v>
      </c>
      <c r="I241" s="201"/>
      <c r="L241" s="196"/>
      <c r="M241" s="202"/>
      <c r="N241" s="203"/>
      <c r="O241" s="203"/>
      <c r="P241" s="203"/>
      <c r="Q241" s="203"/>
      <c r="R241" s="203"/>
      <c r="S241" s="203"/>
      <c r="T241" s="204"/>
      <c r="AT241" s="198" t="s">
        <v>205</v>
      </c>
      <c r="AU241" s="198" t="s">
        <v>94</v>
      </c>
      <c r="AV241" s="13" t="s">
        <v>94</v>
      </c>
      <c r="AW241" s="13" t="s">
        <v>38</v>
      </c>
      <c r="AX241" s="13" t="s">
        <v>84</v>
      </c>
      <c r="AY241" s="198" t="s">
        <v>196</v>
      </c>
    </row>
    <row r="242" spans="1:65" s="15" customFormat="1" ht="11.25">
      <c r="B242" s="212"/>
      <c r="D242" s="197" t="s">
        <v>205</v>
      </c>
      <c r="E242" s="213" t="s">
        <v>1716</v>
      </c>
      <c r="F242" s="214" t="s">
        <v>225</v>
      </c>
      <c r="H242" s="215">
        <v>132.684</v>
      </c>
      <c r="I242" s="216"/>
      <c r="L242" s="212"/>
      <c r="M242" s="217"/>
      <c r="N242" s="218"/>
      <c r="O242" s="218"/>
      <c r="P242" s="218"/>
      <c r="Q242" s="218"/>
      <c r="R242" s="218"/>
      <c r="S242" s="218"/>
      <c r="T242" s="219"/>
      <c r="AT242" s="213" t="s">
        <v>205</v>
      </c>
      <c r="AU242" s="213" t="s">
        <v>94</v>
      </c>
      <c r="AV242" s="15" t="s">
        <v>203</v>
      </c>
      <c r="AW242" s="15" t="s">
        <v>38</v>
      </c>
      <c r="AX242" s="15" t="s">
        <v>25</v>
      </c>
      <c r="AY242" s="213" t="s">
        <v>196</v>
      </c>
    </row>
    <row r="243" spans="1:65" s="2" customFormat="1" ht="16.5" customHeight="1">
      <c r="A243" s="35"/>
      <c r="B243" s="153"/>
      <c r="C243" s="228" t="s">
        <v>514</v>
      </c>
      <c r="D243" s="228" t="s">
        <v>500</v>
      </c>
      <c r="E243" s="229" t="s">
        <v>3417</v>
      </c>
      <c r="F243" s="230" t="s">
        <v>3418</v>
      </c>
      <c r="G243" s="231" t="s">
        <v>327</v>
      </c>
      <c r="H243" s="232">
        <v>139.31800000000001</v>
      </c>
      <c r="I243" s="233"/>
      <c r="J243" s="234">
        <f>ROUND(I243*H243,2)</f>
        <v>0</v>
      </c>
      <c r="K243" s="230" t="s">
        <v>202</v>
      </c>
      <c r="L243" s="235"/>
      <c r="M243" s="236" t="s">
        <v>1</v>
      </c>
      <c r="N243" s="237" t="s">
        <v>50</v>
      </c>
      <c r="O243" s="61"/>
      <c r="P243" s="193">
        <f>O243*H243</f>
        <v>0</v>
      </c>
      <c r="Q243" s="193">
        <v>0</v>
      </c>
      <c r="R243" s="193">
        <f>Q243*H243</f>
        <v>0</v>
      </c>
      <c r="S243" s="193">
        <v>0</v>
      </c>
      <c r="T243" s="19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5" t="s">
        <v>239</v>
      </c>
      <c r="AT243" s="195" t="s">
        <v>500</v>
      </c>
      <c r="AU243" s="195" t="s">
        <v>94</v>
      </c>
      <c r="AY243" s="18" t="s">
        <v>196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25</v>
      </c>
      <c r="BK243" s="101">
        <f>ROUND(I243*H243,2)</f>
        <v>0</v>
      </c>
      <c r="BL243" s="18" t="s">
        <v>203</v>
      </c>
      <c r="BM243" s="195" t="s">
        <v>3419</v>
      </c>
    </row>
    <row r="244" spans="1:65" s="13" customFormat="1" ht="11.25">
      <c r="B244" s="196"/>
      <c r="D244" s="197" t="s">
        <v>205</v>
      </c>
      <c r="E244" s="198" t="s">
        <v>1</v>
      </c>
      <c r="F244" s="199" t="s">
        <v>2088</v>
      </c>
      <c r="H244" s="200">
        <v>139.31800000000001</v>
      </c>
      <c r="I244" s="201"/>
      <c r="L244" s="196"/>
      <c r="M244" s="202"/>
      <c r="N244" s="203"/>
      <c r="O244" s="203"/>
      <c r="P244" s="203"/>
      <c r="Q244" s="203"/>
      <c r="R244" s="203"/>
      <c r="S244" s="203"/>
      <c r="T244" s="204"/>
      <c r="AT244" s="198" t="s">
        <v>205</v>
      </c>
      <c r="AU244" s="198" t="s">
        <v>94</v>
      </c>
      <c r="AV244" s="13" t="s">
        <v>94</v>
      </c>
      <c r="AW244" s="13" t="s">
        <v>38</v>
      </c>
      <c r="AX244" s="13" t="s">
        <v>25</v>
      </c>
      <c r="AY244" s="198" t="s">
        <v>196</v>
      </c>
    </row>
    <row r="245" spans="1:65" s="2" customFormat="1" ht="16.5" customHeight="1">
      <c r="A245" s="35"/>
      <c r="B245" s="153"/>
      <c r="C245" s="184" t="s">
        <v>524</v>
      </c>
      <c r="D245" s="184" t="s">
        <v>198</v>
      </c>
      <c r="E245" s="185" t="s">
        <v>506</v>
      </c>
      <c r="F245" s="186" t="s">
        <v>507</v>
      </c>
      <c r="G245" s="187" t="s">
        <v>327</v>
      </c>
      <c r="H245" s="188">
        <v>139.31800000000001</v>
      </c>
      <c r="I245" s="189"/>
      <c r="J245" s="190">
        <f>ROUND(I245*H245,2)</f>
        <v>0</v>
      </c>
      <c r="K245" s="186" t="s">
        <v>202</v>
      </c>
      <c r="L245" s="36"/>
      <c r="M245" s="191" t="s">
        <v>1</v>
      </c>
      <c r="N245" s="192" t="s">
        <v>50</v>
      </c>
      <c r="O245" s="61"/>
      <c r="P245" s="193">
        <f>O245*H245</f>
        <v>0</v>
      </c>
      <c r="Q245" s="193">
        <v>0</v>
      </c>
      <c r="R245" s="193">
        <f>Q245*H245</f>
        <v>0</v>
      </c>
      <c r="S245" s="193">
        <v>0</v>
      </c>
      <c r="T245" s="19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5" t="s">
        <v>203</v>
      </c>
      <c r="AT245" s="195" t="s">
        <v>198</v>
      </c>
      <c r="AU245" s="195" t="s">
        <v>94</v>
      </c>
      <c r="AY245" s="18" t="s">
        <v>196</v>
      </c>
      <c r="BE245" s="101">
        <f>IF(N245="základní",J245,0)</f>
        <v>0</v>
      </c>
      <c r="BF245" s="101">
        <f>IF(N245="snížená",J245,0)</f>
        <v>0</v>
      </c>
      <c r="BG245" s="101">
        <f>IF(N245="zákl. přenesená",J245,0)</f>
        <v>0</v>
      </c>
      <c r="BH245" s="101">
        <f>IF(N245="sníž. přenesená",J245,0)</f>
        <v>0</v>
      </c>
      <c r="BI245" s="101">
        <f>IF(N245="nulová",J245,0)</f>
        <v>0</v>
      </c>
      <c r="BJ245" s="18" t="s">
        <v>25</v>
      </c>
      <c r="BK245" s="101">
        <f>ROUND(I245*H245,2)</f>
        <v>0</v>
      </c>
      <c r="BL245" s="18" t="s">
        <v>203</v>
      </c>
      <c r="BM245" s="195" t="s">
        <v>3420</v>
      </c>
    </row>
    <row r="246" spans="1:65" s="13" customFormat="1" ht="11.25">
      <c r="B246" s="196"/>
      <c r="D246" s="197" t="s">
        <v>205</v>
      </c>
      <c r="E246" s="198" t="s">
        <v>1</v>
      </c>
      <c r="F246" s="199" t="s">
        <v>3421</v>
      </c>
      <c r="H246" s="200">
        <v>139.31800000000001</v>
      </c>
      <c r="I246" s="201"/>
      <c r="L246" s="196"/>
      <c r="M246" s="202"/>
      <c r="N246" s="203"/>
      <c r="O246" s="203"/>
      <c r="P246" s="203"/>
      <c r="Q246" s="203"/>
      <c r="R246" s="203"/>
      <c r="S246" s="203"/>
      <c r="T246" s="204"/>
      <c r="AT246" s="198" t="s">
        <v>205</v>
      </c>
      <c r="AU246" s="198" t="s">
        <v>94</v>
      </c>
      <c r="AV246" s="13" t="s">
        <v>94</v>
      </c>
      <c r="AW246" s="13" t="s">
        <v>38</v>
      </c>
      <c r="AX246" s="13" t="s">
        <v>25</v>
      </c>
      <c r="AY246" s="198" t="s">
        <v>196</v>
      </c>
    </row>
    <row r="247" spans="1:65" s="2" customFormat="1" ht="16.5" customHeight="1">
      <c r="A247" s="35"/>
      <c r="B247" s="153"/>
      <c r="C247" s="184" t="s">
        <v>533</v>
      </c>
      <c r="D247" s="184" t="s">
        <v>198</v>
      </c>
      <c r="E247" s="185" t="s">
        <v>510</v>
      </c>
      <c r="F247" s="186" t="s">
        <v>511</v>
      </c>
      <c r="G247" s="187" t="s">
        <v>327</v>
      </c>
      <c r="H247" s="188">
        <v>139.31800000000001</v>
      </c>
      <c r="I247" s="189"/>
      <c r="J247" s="190">
        <f>ROUND(I247*H247,2)</f>
        <v>0</v>
      </c>
      <c r="K247" s="186" t="s">
        <v>202</v>
      </c>
      <c r="L247" s="36"/>
      <c r="M247" s="191" t="s">
        <v>1</v>
      </c>
      <c r="N247" s="192" t="s">
        <v>50</v>
      </c>
      <c r="O247" s="61"/>
      <c r="P247" s="193">
        <f>O247*H247</f>
        <v>0</v>
      </c>
      <c r="Q247" s="193">
        <v>0</v>
      </c>
      <c r="R247" s="193">
        <f>Q247*H247</f>
        <v>0</v>
      </c>
      <c r="S247" s="193">
        <v>0</v>
      </c>
      <c r="T247" s="194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5" t="s">
        <v>203</v>
      </c>
      <c r="AT247" s="195" t="s">
        <v>198</v>
      </c>
      <c r="AU247" s="195" t="s">
        <v>94</v>
      </c>
      <c r="AY247" s="18" t="s">
        <v>196</v>
      </c>
      <c r="BE247" s="101">
        <f>IF(N247="základní",J247,0)</f>
        <v>0</v>
      </c>
      <c r="BF247" s="101">
        <f>IF(N247="snížená",J247,0)</f>
        <v>0</v>
      </c>
      <c r="BG247" s="101">
        <f>IF(N247="zákl. přenesená",J247,0)</f>
        <v>0</v>
      </c>
      <c r="BH247" s="101">
        <f>IF(N247="sníž. přenesená",J247,0)</f>
        <v>0</v>
      </c>
      <c r="BI247" s="101">
        <f>IF(N247="nulová",J247,0)</f>
        <v>0</v>
      </c>
      <c r="BJ247" s="18" t="s">
        <v>25</v>
      </c>
      <c r="BK247" s="101">
        <f>ROUND(I247*H247,2)</f>
        <v>0</v>
      </c>
      <c r="BL247" s="18" t="s">
        <v>203</v>
      </c>
      <c r="BM247" s="195" t="s">
        <v>3422</v>
      </c>
    </row>
    <row r="248" spans="1:65" s="2" customFormat="1" ht="16.5" customHeight="1">
      <c r="A248" s="35"/>
      <c r="B248" s="153"/>
      <c r="C248" s="184" t="s">
        <v>541</v>
      </c>
      <c r="D248" s="184" t="s">
        <v>198</v>
      </c>
      <c r="E248" s="185" t="s">
        <v>1408</v>
      </c>
      <c r="F248" s="186" t="s">
        <v>1409</v>
      </c>
      <c r="G248" s="187" t="s">
        <v>201</v>
      </c>
      <c r="H248" s="188">
        <v>10.5</v>
      </c>
      <c r="I248" s="189"/>
      <c r="J248" s="190">
        <f>ROUND(I248*H248,2)</f>
        <v>0</v>
      </c>
      <c r="K248" s="186" t="s">
        <v>202</v>
      </c>
      <c r="L248" s="36"/>
      <c r="M248" s="191" t="s">
        <v>1</v>
      </c>
      <c r="N248" s="192" t="s">
        <v>50</v>
      </c>
      <c r="O248" s="61"/>
      <c r="P248" s="193">
        <f>O248*H248</f>
        <v>0</v>
      </c>
      <c r="Q248" s="193">
        <v>0</v>
      </c>
      <c r="R248" s="193">
        <f>Q248*H248</f>
        <v>0</v>
      </c>
      <c r="S248" s="193">
        <v>0</v>
      </c>
      <c r="T248" s="19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5" t="s">
        <v>203</v>
      </c>
      <c r="AT248" s="195" t="s">
        <v>198</v>
      </c>
      <c r="AU248" s="195" t="s">
        <v>94</v>
      </c>
      <c r="AY248" s="18" t="s">
        <v>196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25</v>
      </c>
      <c r="BK248" s="101">
        <f>ROUND(I248*H248,2)</f>
        <v>0</v>
      </c>
      <c r="BL248" s="18" t="s">
        <v>203</v>
      </c>
      <c r="BM248" s="195" t="s">
        <v>3423</v>
      </c>
    </row>
    <row r="249" spans="1:65" s="13" customFormat="1" ht="11.25">
      <c r="B249" s="196"/>
      <c r="D249" s="197" t="s">
        <v>205</v>
      </c>
      <c r="E249" s="198" t="s">
        <v>1</v>
      </c>
      <c r="F249" s="199" t="s">
        <v>1411</v>
      </c>
      <c r="H249" s="200">
        <v>10.5</v>
      </c>
      <c r="I249" s="201"/>
      <c r="L249" s="196"/>
      <c r="M249" s="202"/>
      <c r="N249" s="203"/>
      <c r="O249" s="203"/>
      <c r="P249" s="203"/>
      <c r="Q249" s="203"/>
      <c r="R249" s="203"/>
      <c r="S249" s="203"/>
      <c r="T249" s="204"/>
      <c r="AT249" s="198" t="s">
        <v>205</v>
      </c>
      <c r="AU249" s="198" t="s">
        <v>94</v>
      </c>
      <c r="AV249" s="13" t="s">
        <v>94</v>
      </c>
      <c r="AW249" s="13" t="s">
        <v>38</v>
      </c>
      <c r="AX249" s="13" t="s">
        <v>25</v>
      </c>
      <c r="AY249" s="198" t="s">
        <v>196</v>
      </c>
    </row>
    <row r="250" spans="1:65" s="2" customFormat="1" ht="16.5" customHeight="1">
      <c r="A250" s="35"/>
      <c r="B250" s="153"/>
      <c r="C250" s="184" t="s">
        <v>554</v>
      </c>
      <c r="D250" s="184" t="s">
        <v>198</v>
      </c>
      <c r="E250" s="185" t="s">
        <v>1453</v>
      </c>
      <c r="F250" s="186" t="s">
        <v>1454</v>
      </c>
      <c r="G250" s="187" t="s">
        <v>327</v>
      </c>
      <c r="H250" s="188">
        <v>1.05</v>
      </c>
      <c r="I250" s="189"/>
      <c r="J250" s="190">
        <f>ROUND(I250*H250,2)</f>
        <v>0</v>
      </c>
      <c r="K250" s="186" t="s">
        <v>202</v>
      </c>
      <c r="L250" s="36"/>
      <c r="M250" s="191" t="s">
        <v>1</v>
      </c>
      <c r="N250" s="192" t="s">
        <v>50</v>
      </c>
      <c r="O250" s="61"/>
      <c r="P250" s="193">
        <f>O250*H250</f>
        <v>0</v>
      </c>
      <c r="Q250" s="193">
        <v>0</v>
      </c>
      <c r="R250" s="193">
        <f>Q250*H250</f>
        <v>0</v>
      </c>
      <c r="S250" s="193">
        <v>0</v>
      </c>
      <c r="T250" s="194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5" t="s">
        <v>203</v>
      </c>
      <c r="AT250" s="195" t="s">
        <v>198</v>
      </c>
      <c r="AU250" s="195" t="s">
        <v>94</v>
      </c>
      <c r="AY250" s="18" t="s">
        <v>196</v>
      </c>
      <c r="BE250" s="101">
        <f>IF(N250="základní",J250,0)</f>
        <v>0</v>
      </c>
      <c r="BF250" s="101">
        <f>IF(N250="snížená",J250,0)</f>
        <v>0</v>
      </c>
      <c r="BG250" s="101">
        <f>IF(N250="zákl. přenesená",J250,0)</f>
        <v>0</v>
      </c>
      <c r="BH250" s="101">
        <f>IF(N250="sníž. přenesená",J250,0)</f>
        <v>0</v>
      </c>
      <c r="BI250" s="101">
        <f>IF(N250="nulová",J250,0)</f>
        <v>0</v>
      </c>
      <c r="BJ250" s="18" t="s">
        <v>25</v>
      </c>
      <c r="BK250" s="101">
        <f>ROUND(I250*H250,2)</f>
        <v>0</v>
      </c>
      <c r="BL250" s="18" t="s">
        <v>203</v>
      </c>
      <c r="BM250" s="195" t="s">
        <v>3424</v>
      </c>
    </row>
    <row r="251" spans="1:65" s="13" customFormat="1" ht="11.25">
      <c r="B251" s="196"/>
      <c r="D251" s="197" t="s">
        <v>205</v>
      </c>
      <c r="E251" s="198" t="s">
        <v>1</v>
      </c>
      <c r="F251" s="199" t="s">
        <v>1413</v>
      </c>
      <c r="H251" s="200">
        <v>1.05</v>
      </c>
      <c r="I251" s="201"/>
      <c r="L251" s="196"/>
      <c r="M251" s="202"/>
      <c r="N251" s="203"/>
      <c r="O251" s="203"/>
      <c r="P251" s="203"/>
      <c r="Q251" s="203"/>
      <c r="R251" s="203"/>
      <c r="S251" s="203"/>
      <c r="T251" s="204"/>
      <c r="AT251" s="198" t="s">
        <v>205</v>
      </c>
      <c r="AU251" s="198" t="s">
        <v>94</v>
      </c>
      <c r="AV251" s="13" t="s">
        <v>94</v>
      </c>
      <c r="AW251" s="13" t="s">
        <v>38</v>
      </c>
      <c r="AX251" s="13" t="s">
        <v>25</v>
      </c>
      <c r="AY251" s="198" t="s">
        <v>196</v>
      </c>
    </row>
    <row r="252" spans="1:65" s="2" customFormat="1" ht="16.5" customHeight="1">
      <c r="A252" s="35"/>
      <c r="B252" s="153"/>
      <c r="C252" s="184" t="s">
        <v>559</v>
      </c>
      <c r="D252" s="184" t="s">
        <v>198</v>
      </c>
      <c r="E252" s="185" t="s">
        <v>451</v>
      </c>
      <c r="F252" s="186" t="s">
        <v>452</v>
      </c>
      <c r="G252" s="187" t="s">
        <v>327</v>
      </c>
      <c r="H252" s="188">
        <v>1.05</v>
      </c>
      <c r="I252" s="189"/>
      <c r="J252" s="190">
        <f>ROUND(I252*H252,2)</f>
        <v>0</v>
      </c>
      <c r="K252" s="186" t="s">
        <v>202</v>
      </c>
      <c r="L252" s="36"/>
      <c r="M252" s="191" t="s">
        <v>1</v>
      </c>
      <c r="N252" s="192" t="s">
        <v>50</v>
      </c>
      <c r="O252" s="61"/>
      <c r="P252" s="193">
        <f>O252*H252</f>
        <v>0</v>
      </c>
      <c r="Q252" s="193">
        <v>0</v>
      </c>
      <c r="R252" s="193">
        <f>Q252*H252</f>
        <v>0</v>
      </c>
      <c r="S252" s="193">
        <v>0</v>
      </c>
      <c r="T252" s="194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5" t="s">
        <v>203</v>
      </c>
      <c r="AT252" s="195" t="s">
        <v>198</v>
      </c>
      <c r="AU252" s="195" t="s">
        <v>94</v>
      </c>
      <c r="AY252" s="18" t="s">
        <v>196</v>
      </c>
      <c r="BE252" s="101">
        <f>IF(N252="základní",J252,0)</f>
        <v>0</v>
      </c>
      <c r="BF252" s="101">
        <f>IF(N252="snížená",J252,0)</f>
        <v>0</v>
      </c>
      <c r="BG252" s="101">
        <f>IF(N252="zákl. přenesená",J252,0)</f>
        <v>0</v>
      </c>
      <c r="BH252" s="101">
        <f>IF(N252="sníž. přenesená",J252,0)</f>
        <v>0</v>
      </c>
      <c r="BI252" s="101">
        <f>IF(N252="nulová",J252,0)</f>
        <v>0</v>
      </c>
      <c r="BJ252" s="18" t="s">
        <v>25</v>
      </c>
      <c r="BK252" s="101">
        <f>ROUND(I252*H252,2)</f>
        <v>0</v>
      </c>
      <c r="BL252" s="18" t="s">
        <v>203</v>
      </c>
      <c r="BM252" s="195" t="s">
        <v>3425</v>
      </c>
    </row>
    <row r="253" spans="1:65" s="2" customFormat="1" ht="16.5" customHeight="1">
      <c r="A253" s="35"/>
      <c r="B253" s="153"/>
      <c r="C253" s="184" t="s">
        <v>563</v>
      </c>
      <c r="D253" s="184" t="s">
        <v>198</v>
      </c>
      <c r="E253" s="185" t="s">
        <v>1415</v>
      </c>
      <c r="F253" s="186" t="s">
        <v>1416</v>
      </c>
      <c r="G253" s="187" t="s">
        <v>201</v>
      </c>
      <c r="H253" s="188">
        <v>10.5</v>
      </c>
      <c r="I253" s="189"/>
      <c r="J253" s="190">
        <f>ROUND(I253*H253,2)</f>
        <v>0</v>
      </c>
      <c r="K253" s="186" t="s">
        <v>202</v>
      </c>
      <c r="L253" s="36"/>
      <c r="M253" s="191" t="s">
        <v>1</v>
      </c>
      <c r="N253" s="192" t="s">
        <v>50</v>
      </c>
      <c r="O253" s="61"/>
      <c r="P253" s="193">
        <f>O253*H253</f>
        <v>0</v>
      </c>
      <c r="Q253" s="193">
        <v>0</v>
      </c>
      <c r="R253" s="193">
        <f>Q253*H253</f>
        <v>0</v>
      </c>
      <c r="S253" s="193">
        <v>0</v>
      </c>
      <c r="T253" s="194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5" t="s">
        <v>203</v>
      </c>
      <c r="AT253" s="195" t="s">
        <v>198</v>
      </c>
      <c r="AU253" s="195" t="s">
        <v>94</v>
      </c>
      <c r="AY253" s="18" t="s">
        <v>196</v>
      </c>
      <c r="BE253" s="101">
        <f>IF(N253="základní",J253,0)</f>
        <v>0</v>
      </c>
      <c r="BF253" s="101">
        <f>IF(N253="snížená",J253,0)</f>
        <v>0</v>
      </c>
      <c r="BG253" s="101">
        <f>IF(N253="zákl. přenesená",J253,0)</f>
        <v>0</v>
      </c>
      <c r="BH253" s="101">
        <f>IF(N253="sníž. přenesená",J253,0)</f>
        <v>0</v>
      </c>
      <c r="BI253" s="101">
        <f>IF(N253="nulová",J253,0)</f>
        <v>0</v>
      </c>
      <c r="BJ253" s="18" t="s">
        <v>25</v>
      </c>
      <c r="BK253" s="101">
        <f>ROUND(I253*H253,2)</f>
        <v>0</v>
      </c>
      <c r="BL253" s="18" t="s">
        <v>203</v>
      </c>
      <c r="BM253" s="195" t="s">
        <v>3426</v>
      </c>
    </row>
    <row r="254" spans="1:65" s="14" customFormat="1" ht="11.25">
      <c r="B254" s="205"/>
      <c r="D254" s="197" t="s">
        <v>205</v>
      </c>
      <c r="E254" s="206" t="s">
        <v>1</v>
      </c>
      <c r="F254" s="207" t="s">
        <v>1418</v>
      </c>
      <c r="H254" s="206" t="s">
        <v>1</v>
      </c>
      <c r="I254" s="208"/>
      <c r="L254" s="205"/>
      <c r="M254" s="209"/>
      <c r="N254" s="210"/>
      <c r="O254" s="210"/>
      <c r="P254" s="210"/>
      <c r="Q254" s="210"/>
      <c r="R254" s="210"/>
      <c r="S254" s="210"/>
      <c r="T254" s="211"/>
      <c r="AT254" s="206" t="s">
        <v>205</v>
      </c>
      <c r="AU254" s="206" t="s">
        <v>94</v>
      </c>
      <c r="AV254" s="14" t="s">
        <v>25</v>
      </c>
      <c r="AW254" s="14" t="s">
        <v>38</v>
      </c>
      <c r="AX254" s="14" t="s">
        <v>84</v>
      </c>
      <c r="AY254" s="206" t="s">
        <v>196</v>
      </c>
    </row>
    <row r="255" spans="1:65" s="13" customFormat="1" ht="11.25">
      <c r="B255" s="196"/>
      <c r="D255" s="197" t="s">
        <v>205</v>
      </c>
      <c r="E255" s="198" t="s">
        <v>1</v>
      </c>
      <c r="F255" s="199" t="s">
        <v>1419</v>
      </c>
      <c r="H255" s="200">
        <v>10.5</v>
      </c>
      <c r="I255" s="201"/>
      <c r="L255" s="196"/>
      <c r="M255" s="202"/>
      <c r="N255" s="203"/>
      <c r="O255" s="203"/>
      <c r="P255" s="203"/>
      <c r="Q255" s="203"/>
      <c r="R255" s="203"/>
      <c r="S255" s="203"/>
      <c r="T255" s="204"/>
      <c r="AT255" s="198" t="s">
        <v>205</v>
      </c>
      <c r="AU255" s="198" t="s">
        <v>94</v>
      </c>
      <c r="AV255" s="13" t="s">
        <v>94</v>
      </c>
      <c r="AW255" s="13" t="s">
        <v>38</v>
      </c>
      <c r="AX255" s="13" t="s">
        <v>25</v>
      </c>
      <c r="AY255" s="198" t="s">
        <v>196</v>
      </c>
    </row>
    <row r="256" spans="1:65" s="2" customFormat="1" ht="16.5" customHeight="1">
      <c r="A256" s="35"/>
      <c r="B256" s="153"/>
      <c r="C256" s="184" t="s">
        <v>567</v>
      </c>
      <c r="D256" s="184" t="s">
        <v>198</v>
      </c>
      <c r="E256" s="185" t="s">
        <v>1420</v>
      </c>
      <c r="F256" s="186" t="s">
        <v>1421</v>
      </c>
      <c r="G256" s="187" t="s">
        <v>201</v>
      </c>
      <c r="H256" s="188">
        <v>21</v>
      </c>
      <c r="I256" s="189"/>
      <c r="J256" s="190">
        <f>ROUND(I256*H256,2)</f>
        <v>0</v>
      </c>
      <c r="K256" s="186" t="s">
        <v>202</v>
      </c>
      <c r="L256" s="36"/>
      <c r="M256" s="191" t="s">
        <v>1</v>
      </c>
      <c r="N256" s="192" t="s">
        <v>50</v>
      </c>
      <c r="O256" s="61"/>
      <c r="P256" s="193">
        <f>O256*H256</f>
        <v>0</v>
      </c>
      <c r="Q256" s="193">
        <v>0</v>
      </c>
      <c r="R256" s="193">
        <f>Q256*H256</f>
        <v>0</v>
      </c>
      <c r="S256" s="193">
        <v>0</v>
      </c>
      <c r="T256" s="194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5" t="s">
        <v>203</v>
      </c>
      <c r="AT256" s="195" t="s">
        <v>198</v>
      </c>
      <c r="AU256" s="195" t="s">
        <v>94</v>
      </c>
      <c r="AY256" s="18" t="s">
        <v>196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25</v>
      </c>
      <c r="BK256" s="101">
        <f>ROUND(I256*H256,2)</f>
        <v>0</v>
      </c>
      <c r="BL256" s="18" t="s">
        <v>203</v>
      </c>
      <c r="BM256" s="195" t="s">
        <v>3427</v>
      </c>
    </row>
    <row r="257" spans="1:65" s="14" customFormat="1" ht="11.25">
      <c r="B257" s="205"/>
      <c r="D257" s="197" t="s">
        <v>205</v>
      </c>
      <c r="E257" s="206" t="s">
        <v>1</v>
      </c>
      <c r="F257" s="207" t="s">
        <v>1423</v>
      </c>
      <c r="H257" s="206" t="s">
        <v>1</v>
      </c>
      <c r="I257" s="208"/>
      <c r="L257" s="205"/>
      <c r="M257" s="209"/>
      <c r="N257" s="210"/>
      <c r="O257" s="210"/>
      <c r="P257" s="210"/>
      <c r="Q257" s="210"/>
      <c r="R257" s="210"/>
      <c r="S257" s="210"/>
      <c r="T257" s="211"/>
      <c r="AT257" s="206" t="s">
        <v>205</v>
      </c>
      <c r="AU257" s="206" t="s">
        <v>94</v>
      </c>
      <c r="AV257" s="14" t="s">
        <v>25</v>
      </c>
      <c r="AW257" s="14" t="s">
        <v>38</v>
      </c>
      <c r="AX257" s="14" t="s">
        <v>84</v>
      </c>
      <c r="AY257" s="206" t="s">
        <v>196</v>
      </c>
    </row>
    <row r="258" spans="1:65" s="13" customFormat="1" ht="11.25">
      <c r="B258" s="196"/>
      <c r="D258" s="197" t="s">
        <v>205</v>
      </c>
      <c r="E258" s="198" t="s">
        <v>1065</v>
      </c>
      <c r="F258" s="199" t="s">
        <v>1424</v>
      </c>
      <c r="H258" s="200">
        <v>21</v>
      </c>
      <c r="I258" s="201"/>
      <c r="L258" s="196"/>
      <c r="M258" s="202"/>
      <c r="N258" s="203"/>
      <c r="O258" s="203"/>
      <c r="P258" s="203"/>
      <c r="Q258" s="203"/>
      <c r="R258" s="203"/>
      <c r="S258" s="203"/>
      <c r="T258" s="204"/>
      <c r="AT258" s="198" t="s">
        <v>205</v>
      </c>
      <c r="AU258" s="198" t="s">
        <v>94</v>
      </c>
      <c r="AV258" s="13" t="s">
        <v>94</v>
      </c>
      <c r="AW258" s="13" t="s">
        <v>38</v>
      </c>
      <c r="AX258" s="13" t="s">
        <v>25</v>
      </c>
      <c r="AY258" s="198" t="s">
        <v>196</v>
      </c>
    </row>
    <row r="259" spans="1:65" s="2" customFormat="1" ht="21.75" customHeight="1">
      <c r="A259" s="35"/>
      <c r="B259" s="153"/>
      <c r="C259" s="184" t="s">
        <v>572</v>
      </c>
      <c r="D259" s="184" t="s">
        <v>198</v>
      </c>
      <c r="E259" s="185" t="s">
        <v>1425</v>
      </c>
      <c r="F259" s="186" t="s">
        <v>1426</v>
      </c>
      <c r="G259" s="187" t="s">
        <v>201</v>
      </c>
      <c r="H259" s="188">
        <v>21</v>
      </c>
      <c r="I259" s="189"/>
      <c r="J259" s="190">
        <f>ROUND(I259*H259,2)</f>
        <v>0</v>
      </c>
      <c r="K259" s="186" t="s">
        <v>202</v>
      </c>
      <c r="L259" s="36"/>
      <c r="M259" s="191" t="s">
        <v>1</v>
      </c>
      <c r="N259" s="192" t="s">
        <v>50</v>
      </c>
      <c r="O259" s="61"/>
      <c r="P259" s="193">
        <f>O259*H259</f>
        <v>0</v>
      </c>
      <c r="Q259" s="193">
        <v>0</v>
      </c>
      <c r="R259" s="193">
        <f>Q259*H259</f>
        <v>0</v>
      </c>
      <c r="S259" s="193">
        <v>0</v>
      </c>
      <c r="T259" s="194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5" t="s">
        <v>203</v>
      </c>
      <c r="AT259" s="195" t="s">
        <v>198</v>
      </c>
      <c r="AU259" s="195" t="s">
        <v>94</v>
      </c>
      <c r="AY259" s="18" t="s">
        <v>196</v>
      </c>
      <c r="BE259" s="101">
        <f>IF(N259="základní",J259,0)</f>
        <v>0</v>
      </c>
      <c r="BF259" s="101">
        <f>IF(N259="snížená",J259,0)</f>
        <v>0</v>
      </c>
      <c r="BG259" s="101">
        <f>IF(N259="zákl. přenesená",J259,0)</f>
        <v>0</v>
      </c>
      <c r="BH259" s="101">
        <f>IF(N259="sníž. přenesená",J259,0)</f>
        <v>0</v>
      </c>
      <c r="BI259" s="101">
        <f>IF(N259="nulová",J259,0)</f>
        <v>0</v>
      </c>
      <c r="BJ259" s="18" t="s">
        <v>25</v>
      </c>
      <c r="BK259" s="101">
        <f>ROUND(I259*H259,2)</f>
        <v>0</v>
      </c>
      <c r="BL259" s="18" t="s">
        <v>203</v>
      </c>
      <c r="BM259" s="195" t="s">
        <v>3428</v>
      </c>
    </row>
    <row r="260" spans="1:65" s="14" customFormat="1" ht="11.25">
      <c r="B260" s="205"/>
      <c r="D260" s="197" t="s">
        <v>205</v>
      </c>
      <c r="E260" s="206" t="s">
        <v>1</v>
      </c>
      <c r="F260" s="207" t="s">
        <v>1428</v>
      </c>
      <c r="H260" s="206" t="s">
        <v>1</v>
      </c>
      <c r="I260" s="208"/>
      <c r="L260" s="205"/>
      <c r="M260" s="209"/>
      <c r="N260" s="210"/>
      <c r="O260" s="210"/>
      <c r="P260" s="210"/>
      <c r="Q260" s="210"/>
      <c r="R260" s="210"/>
      <c r="S260" s="210"/>
      <c r="T260" s="211"/>
      <c r="AT260" s="206" t="s">
        <v>205</v>
      </c>
      <c r="AU260" s="206" t="s">
        <v>94</v>
      </c>
      <c r="AV260" s="14" t="s">
        <v>25</v>
      </c>
      <c r="AW260" s="14" t="s">
        <v>38</v>
      </c>
      <c r="AX260" s="14" t="s">
        <v>84</v>
      </c>
      <c r="AY260" s="206" t="s">
        <v>196</v>
      </c>
    </row>
    <row r="261" spans="1:65" s="13" customFormat="1" ht="11.25">
      <c r="B261" s="196"/>
      <c r="D261" s="197" t="s">
        <v>205</v>
      </c>
      <c r="E261" s="198" t="s">
        <v>1</v>
      </c>
      <c r="F261" s="199" t="s">
        <v>1065</v>
      </c>
      <c r="H261" s="200">
        <v>21</v>
      </c>
      <c r="I261" s="201"/>
      <c r="L261" s="196"/>
      <c r="M261" s="202"/>
      <c r="N261" s="203"/>
      <c r="O261" s="203"/>
      <c r="P261" s="203"/>
      <c r="Q261" s="203"/>
      <c r="R261" s="203"/>
      <c r="S261" s="203"/>
      <c r="T261" s="204"/>
      <c r="AT261" s="198" t="s">
        <v>205</v>
      </c>
      <c r="AU261" s="198" t="s">
        <v>94</v>
      </c>
      <c r="AV261" s="13" t="s">
        <v>94</v>
      </c>
      <c r="AW261" s="13" t="s">
        <v>38</v>
      </c>
      <c r="AX261" s="13" t="s">
        <v>25</v>
      </c>
      <c r="AY261" s="198" t="s">
        <v>196</v>
      </c>
    </row>
    <row r="262" spans="1:65" s="2" customFormat="1" ht="16.5" customHeight="1">
      <c r="A262" s="35"/>
      <c r="B262" s="153"/>
      <c r="C262" s="228" t="s">
        <v>577</v>
      </c>
      <c r="D262" s="228" t="s">
        <v>500</v>
      </c>
      <c r="E262" s="229" t="s">
        <v>1429</v>
      </c>
      <c r="F262" s="230" t="s">
        <v>1430</v>
      </c>
      <c r="G262" s="231" t="s">
        <v>1431</v>
      </c>
      <c r="H262" s="232">
        <v>0.73499999999999999</v>
      </c>
      <c r="I262" s="233"/>
      <c r="J262" s="234">
        <f>ROUND(I262*H262,2)</f>
        <v>0</v>
      </c>
      <c r="K262" s="230" t="s">
        <v>202</v>
      </c>
      <c r="L262" s="235"/>
      <c r="M262" s="236" t="s">
        <v>1</v>
      </c>
      <c r="N262" s="237" t="s">
        <v>50</v>
      </c>
      <c r="O262" s="61"/>
      <c r="P262" s="193">
        <f>O262*H262</f>
        <v>0</v>
      </c>
      <c r="Q262" s="193">
        <v>1E-3</v>
      </c>
      <c r="R262" s="193">
        <f>Q262*H262</f>
        <v>7.3499999999999998E-4</v>
      </c>
      <c r="S262" s="193">
        <v>0</v>
      </c>
      <c r="T262" s="194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5" t="s">
        <v>239</v>
      </c>
      <c r="AT262" s="195" t="s">
        <v>500</v>
      </c>
      <c r="AU262" s="195" t="s">
        <v>94</v>
      </c>
      <c r="AY262" s="18" t="s">
        <v>196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25</v>
      </c>
      <c r="BK262" s="101">
        <f>ROUND(I262*H262,2)</f>
        <v>0</v>
      </c>
      <c r="BL262" s="18" t="s">
        <v>203</v>
      </c>
      <c r="BM262" s="195" t="s">
        <v>3429</v>
      </c>
    </row>
    <row r="263" spans="1:65" s="13" customFormat="1" ht="11.25">
      <c r="B263" s="196"/>
      <c r="D263" s="197" t="s">
        <v>205</v>
      </c>
      <c r="E263" s="198" t="s">
        <v>1</v>
      </c>
      <c r="F263" s="199" t="s">
        <v>1433</v>
      </c>
      <c r="H263" s="200">
        <v>0.73499999999999999</v>
      </c>
      <c r="I263" s="201"/>
      <c r="L263" s="196"/>
      <c r="M263" s="202"/>
      <c r="N263" s="203"/>
      <c r="O263" s="203"/>
      <c r="P263" s="203"/>
      <c r="Q263" s="203"/>
      <c r="R263" s="203"/>
      <c r="S263" s="203"/>
      <c r="T263" s="204"/>
      <c r="AT263" s="198" t="s">
        <v>205</v>
      </c>
      <c r="AU263" s="198" t="s">
        <v>94</v>
      </c>
      <c r="AV263" s="13" t="s">
        <v>94</v>
      </c>
      <c r="AW263" s="13" t="s">
        <v>38</v>
      </c>
      <c r="AX263" s="13" t="s">
        <v>25</v>
      </c>
      <c r="AY263" s="198" t="s">
        <v>196</v>
      </c>
    </row>
    <row r="264" spans="1:65" s="12" customFormat="1" ht="22.9" customHeight="1">
      <c r="B264" s="171"/>
      <c r="D264" s="172" t="s">
        <v>83</v>
      </c>
      <c r="E264" s="182" t="s">
        <v>203</v>
      </c>
      <c r="F264" s="182" t="s">
        <v>576</v>
      </c>
      <c r="I264" s="174"/>
      <c r="J264" s="183">
        <f>BK264</f>
        <v>0</v>
      </c>
      <c r="L264" s="171"/>
      <c r="M264" s="176"/>
      <c r="N264" s="177"/>
      <c r="O264" s="177"/>
      <c r="P264" s="178">
        <f>SUM(P265:P274)</f>
        <v>0</v>
      </c>
      <c r="Q264" s="177"/>
      <c r="R264" s="178">
        <f>SUM(R265:R274)</f>
        <v>0</v>
      </c>
      <c r="S264" s="177"/>
      <c r="T264" s="179">
        <f>SUM(T265:T274)</f>
        <v>0</v>
      </c>
      <c r="AR264" s="172" t="s">
        <v>25</v>
      </c>
      <c r="AT264" s="180" t="s">
        <v>83</v>
      </c>
      <c r="AU264" s="180" t="s">
        <v>25</v>
      </c>
      <c r="AY264" s="172" t="s">
        <v>196</v>
      </c>
      <c r="BK264" s="181">
        <f>SUM(BK265:BK274)</f>
        <v>0</v>
      </c>
    </row>
    <row r="265" spans="1:65" s="2" customFormat="1" ht="16.5" customHeight="1">
      <c r="A265" s="35"/>
      <c r="B265" s="153"/>
      <c r="C265" s="184" t="s">
        <v>587</v>
      </c>
      <c r="D265" s="184" t="s">
        <v>198</v>
      </c>
      <c r="E265" s="185" t="s">
        <v>1448</v>
      </c>
      <c r="F265" s="186" t="s">
        <v>1449</v>
      </c>
      <c r="G265" s="187" t="s">
        <v>327</v>
      </c>
      <c r="H265" s="188">
        <v>31.92</v>
      </c>
      <c r="I265" s="189"/>
      <c r="J265" s="190">
        <f>ROUND(I265*H265,2)</f>
        <v>0</v>
      </c>
      <c r="K265" s="186" t="s">
        <v>202</v>
      </c>
      <c r="L265" s="36"/>
      <c r="M265" s="191" t="s">
        <v>1</v>
      </c>
      <c r="N265" s="192" t="s">
        <v>50</v>
      </c>
      <c r="O265" s="61"/>
      <c r="P265" s="193">
        <f>O265*H265</f>
        <v>0</v>
      </c>
      <c r="Q265" s="193">
        <v>0</v>
      </c>
      <c r="R265" s="193">
        <f>Q265*H265</f>
        <v>0</v>
      </c>
      <c r="S265" s="193">
        <v>0</v>
      </c>
      <c r="T265" s="194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5" t="s">
        <v>203</v>
      </c>
      <c r="AT265" s="195" t="s">
        <v>198</v>
      </c>
      <c r="AU265" s="195" t="s">
        <v>94</v>
      </c>
      <c r="AY265" s="18" t="s">
        <v>196</v>
      </c>
      <c r="BE265" s="101">
        <f>IF(N265="základní",J265,0)</f>
        <v>0</v>
      </c>
      <c r="BF265" s="101">
        <f>IF(N265="snížená",J265,0)</f>
        <v>0</v>
      </c>
      <c r="BG265" s="101">
        <f>IF(N265="zákl. přenesená",J265,0)</f>
        <v>0</v>
      </c>
      <c r="BH265" s="101">
        <f>IF(N265="sníž. přenesená",J265,0)</f>
        <v>0</v>
      </c>
      <c r="BI265" s="101">
        <f>IF(N265="nulová",J265,0)</f>
        <v>0</v>
      </c>
      <c r="BJ265" s="18" t="s">
        <v>25</v>
      </c>
      <c r="BK265" s="101">
        <f>ROUND(I265*H265,2)</f>
        <v>0</v>
      </c>
      <c r="BL265" s="18" t="s">
        <v>203</v>
      </c>
      <c r="BM265" s="195" t="s">
        <v>3430</v>
      </c>
    </row>
    <row r="266" spans="1:65" s="14" customFormat="1" ht="11.25">
      <c r="B266" s="205"/>
      <c r="D266" s="197" t="s">
        <v>205</v>
      </c>
      <c r="E266" s="206" t="s">
        <v>1</v>
      </c>
      <c r="F266" s="207" t="s">
        <v>1451</v>
      </c>
      <c r="H266" s="206" t="s">
        <v>1</v>
      </c>
      <c r="I266" s="208"/>
      <c r="L266" s="205"/>
      <c r="M266" s="209"/>
      <c r="N266" s="210"/>
      <c r="O266" s="210"/>
      <c r="P266" s="210"/>
      <c r="Q266" s="210"/>
      <c r="R266" s="210"/>
      <c r="S266" s="210"/>
      <c r="T266" s="211"/>
      <c r="AT266" s="206" t="s">
        <v>205</v>
      </c>
      <c r="AU266" s="206" t="s">
        <v>94</v>
      </c>
      <c r="AV266" s="14" t="s">
        <v>25</v>
      </c>
      <c r="AW266" s="14" t="s">
        <v>38</v>
      </c>
      <c r="AX266" s="14" t="s">
        <v>84</v>
      </c>
      <c r="AY266" s="206" t="s">
        <v>196</v>
      </c>
    </row>
    <row r="267" spans="1:65" s="13" customFormat="1" ht="11.25">
      <c r="B267" s="196"/>
      <c r="D267" s="197" t="s">
        <v>205</v>
      </c>
      <c r="E267" s="198" t="s">
        <v>1</v>
      </c>
      <c r="F267" s="199" t="s">
        <v>3431</v>
      </c>
      <c r="H267" s="200">
        <v>5.64</v>
      </c>
      <c r="I267" s="201"/>
      <c r="L267" s="196"/>
      <c r="M267" s="202"/>
      <c r="N267" s="203"/>
      <c r="O267" s="203"/>
      <c r="P267" s="203"/>
      <c r="Q267" s="203"/>
      <c r="R267" s="203"/>
      <c r="S267" s="203"/>
      <c r="T267" s="204"/>
      <c r="AT267" s="198" t="s">
        <v>205</v>
      </c>
      <c r="AU267" s="198" t="s">
        <v>94</v>
      </c>
      <c r="AV267" s="13" t="s">
        <v>94</v>
      </c>
      <c r="AW267" s="13" t="s">
        <v>38</v>
      </c>
      <c r="AX267" s="13" t="s">
        <v>84</v>
      </c>
      <c r="AY267" s="198" t="s">
        <v>196</v>
      </c>
    </row>
    <row r="268" spans="1:65" s="13" customFormat="1" ht="11.25">
      <c r="B268" s="196"/>
      <c r="D268" s="197" t="s">
        <v>205</v>
      </c>
      <c r="E268" s="198" t="s">
        <v>1</v>
      </c>
      <c r="F268" s="199" t="s">
        <v>3432</v>
      </c>
      <c r="H268" s="200">
        <v>1.34</v>
      </c>
      <c r="I268" s="201"/>
      <c r="L268" s="196"/>
      <c r="M268" s="202"/>
      <c r="N268" s="203"/>
      <c r="O268" s="203"/>
      <c r="P268" s="203"/>
      <c r="Q268" s="203"/>
      <c r="R268" s="203"/>
      <c r="S268" s="203"/>
      <c r="T268" s="204"/>
      <c r="AT268" s="198" t="s">
        <v>205</v>
      </c>
      <c r="AU268" s="198" t="s">
        <v>94</v>
      </c>
      <c r="AV268" s="13" t="s">
        <v>94</v>
      </c>
      <c r="AW268" s="13" t="s">
        <v>38</v>
      </c>
      <c r="AX268" s="13" t="s">
        <v>84</v>
      </c>
      <c r="AY268" s="198" t="s">
        <v>196</v>
      </c>
    </row>
    <row r="269" spans="1:65" s="13" customFormat="1" ht="11.25">
      <c r="B269" s="196"/>
      <c r="D269" s="197" t="s">
        <v>205</v>
      </c>
      <c r="E269" s="198" t="s">
        <v>1</v>
      </c>
      <c r="F269" s="199" t="s">
        <v>3433</v>
      </c>
      <c r="H269" s="200">
        <v>1.34</v>
      </c>
      <c r="I269" s="201"/>
      <c r="L269" s="196"/>
      <c r="M269" s="202"/>
      <c r="N269" s="203"/>
      <c r="O269" s="203"/>
      <c r="P269" s="203"/>
      <c r="Q269" s="203"/>
      <c r="R269" s="203"/>
      <c r="S269" s="203"/>
      <c r="T269" s="204"/>
      <c r="AT269" s="198" t="s">
        <v>205</v>
      </c>
      <c r="AU269" s="198" t="s">
        <v>94</v>
      </c>
      <c r="AV269" s="13" t="s">
        <v>94</v>
      </c>
      <c r="AW269" s="13" t="s">
        <v>38</v>
      </c>
      <c r="AX269" s="13" t="s">
        <v>84</v>
      </c>
      <c r="AY269" s="198" t="s">
        <v>196</v>
      </c>
    </row>
    <row r="270" spans="1:65" s="13" customFormat="1" ht="11.25">
      <c r="B270" s="196"/>
      <c r="D270" s="197" t="s">
        <v>205</v>
      </c>
      <c r="E270" s="198" t="s">
        <v>1</v>
      </c>
      <c r="F270" s="199" t="s">
        <v>3434</v>
      </c>
      <c r="H270" s="200">
        <v>23.6</v>
      </c>
      <c r="I270" s="201"/>
      <c r="L270" s="196"/>
      <c r="M270" s="202"/>
      <c r="N270" s="203"/>
      <c r="O270" s="203"/>
      <c r="P270" s="203"/>
      <c r="Q270" s="203"/>
      <c r="R270" s="203"/>
      <c r="S270" s="203"/>
      <c r="T270" s="204"/>
      <c r="AT270" s="198" t="s">
        <v>205</v>
      </c>
      <c r="AU270" s="198" t="s">
        <v>94</v>
      </c>
      <c r="AV270" s="13" t="s">
        <v>94</v>
      </c>
      <c r="AW270" s="13" t="s">
        <v>38</v>
      </c>
      <c r="AX270" s="13" t="s">
        <v>84</v>
      </c>
      <c r="AY270" s="198" t="s">
        <v>196</v>
      </c>
    </row>
    <row r="271" spans="1:65" s="15" customFormat="1" ht="11.25">
      <c r="B271" s="212"/>
      <c r="D271" s="197" t="s">
        <v>205</v>
      </c>
      <c r="E271" s="213" t="s">
        <v>1712</v>
      </c>
      <c r="F271" s="214" t="s">
        <v>225</v>
      </c>
      <c r="H271" s="215">
        <v>31.92</v>
      </c>
      <c r="I271" s="216"/>
      <c r="L271" s="212"/>
      <c r="M271" s="217"/>
      <c r="N271" s="218"/>
      <c r="O271" s="218"/>
      <c r="P271" s="218"/>
      <c r="Q271" s="218"/>
      <c r="R271" s="218"/>
      <c r="S271" s="218"/>
      <c r="T271" s="219"/>
      <c r="AT271" s="213" t="s">
        <v>205</v>
      </c>
      <c r="AU271" s="213" t="s">
        <v>94</v>
      </c>
      <c r="AV271" s="15" t="s">
        <v>203</v>
      </c>
      <c r="AW271" s="15" t="s">
        <v>38</v>
      </c>
      <c r="AX271" s="15" t="s">
        <v>25</v>
      </c>
      <c r="AY271" s="213" t="s">
        <v>196</v>
      </c>
    </row>
    <row r="272" spans="1:65" s="2" customFormat="1" ht="16.5" customHeight="1">
      <c r="A272" s="35"/>
      <c r="B272" s="153"/>
      <c r="C272" s="184" t="s">
        <v>590</v>
      </c>
      <c r="D272" s="184" t="s">
        <v>198</v>
      </c>
      <c r="E272" s="185" t="s">
        <v>1453</v>
      </c>
      <c r="F272" s="186" t="s">
        <v>1454</v>
      </c>
      <c r="G272" s="187" t="s">
        <v>327</v>
      </c>
      <c r="H272" s="188">
        <v>31.92</v>
      </c>
      <c r="I272" s="189"/>
      <c r="J272" s="190">
        <f>ROUND(I272*H272,2)</f>
        <v>0</v>
      </c>
      <c r="K272" s="186" t="s">
        <v>202</v>
      </c>
      <c r="L272" s="36"/>
      <c r="M272" s="191" t="s">
        <v>1</v>
      </c>
      <c r="N272" s="192" t="s">
        <v>50</v>
      </c>
      <c r="O272" s="61"/>
      <c r="P272" s="193">
        <f>O272*H272</f>
        <v>0</v>
      </c>
      <c r="Q272" s="193">
        <v>0</v>
      </c>
      <c r="R272" s="193">
        <f>Q272*H272</f>
        <v>0</v>
      </c>
      <c r="S272" s="193">
        <v>0</v>
      </c>
      <c r="T272" s="194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5" t="s">
        <v>203</v>
      </c>
      <c r="AT272" s="195" t="s">
        <v>198</v>
      </c>
      <c r="AU272" s="195" t="s">
        <v>94</v>
      </c>
      <c r="AY272" s="18" t="s">
        <v>196</v>
      </c>
      <c r="BE272" s="101">
        <f>IF(N272="základní",J272,0)</f>
        <v>0</v>
      </c>
      <c r="BF272" s="101">
        <f>IF(N272="snížená",J272,0)</f>
        <v>0</v>
      </c>
      <c r="BG272" s="101">
        <f>IF(N272="zákl. přenesená",J272,0)</f>
        <v>0</v>
      </c>
      <c r="BH272" s="101">
        <f>IF(N272="sníž. přenesená",J272,0)</f>
        <v>0</v>
      </c>
      <c r="BI272" s="101">
        <f>IF(N272="nulová",J272,0)</f>
        <v>0</v>
      </c>
      <c r="BJ272" s="18" t="s">
        <v>25</v>
      </c>
      <c r="BK272" s="101">
        <f>ROUND(I272*H272,2)</f>
        <v>0</v>
      </c>
      <c r="BL272" s="18" t="s">
        <v>203</v>
      </c>
      <c r="BM272" s="195" t="s">
        <v>3435</v>
      </c>
    </row>
    <row r="273" spans="1:65" s="13" customFormat="1" ht="11.25">
      <c r="B273" s="196"/>
      <c r="D273" s="197" t="s">
        <v>205</v>
      </c>
      <c r="E273" s="198" t="s">
        <v>1</v>
      </c>
      <c r="F273" s="199" t="s">
        <v>2121</v>
      </c>
      <c r="H273" s="200">
        <v>31.92</v>
      </c>
      <c r="I273" s="201"/>
      <c r="L273" s="196"/>
      <c r="M273" s="202"/>
      <c r="N273" s="203"/>
      <c r="O273" s="203"/>
      <c r="P273" s="203"/>
      <c r="Q273" s="203"/>
      <c r="R273" s="203"/>
      <c r="S273" s="203"/>
      <c r="T273" s="204"/>
      <c r="AT273" s="198" t="s">
        <v>205</v>
      </c>
      <c r="AU273" s="198" t="s">
        <v>94</v>
      </c>
      <c r="AV273" s="13" t="s">
        <v>94</v>
      </c>
      <c r="AW273" s="13" t="s">
        <v>38</v>
      </c>
      <c r="AX273" s="13" t="s">
        <v>25</v>
      </c>
      <c r="AY273" s="198" t="s">
        <v>196</v>
      </c>
    </row>
    <row r="274" spans="1:65" s="2" customFormat="1" ht="16.5" customHeight="1">
      <c r="A274" s="35"/>
      <c r="B274" s="153"/>
      <c r="C274" s="184" t="s">
        <v>592</v>
      </c>
      <c r="D274" s="184" t="s">
        <v>198</v>
      </c>
      <c r="E274" s="185" t="s">
        <v>510</v>
      </c>
      <c r="F274" s="186" t="s">
        <v>511</v>
      </c>
      <c r="G274" s="187" t="s">
        <v>327</v>
      </c>
      <c r="H274" s="188">
        <v>31.92</v>
      </c>
      <c r="I274" s="189"/>
      <c r="J274" s="190">
        <f>ROUND(I274*H274,2)</f>
        <v>0</v>
      </c>
      <c r="K274" s="186" t="s">
        <v>202</v>
      </c>
      <c r="L274" s="36"/>
      <c r="M274" s="191" t="s">
        <v>1</v>
      </c>
      <c r="N274" s="192" t="s">
        <v>50</v>
      </c>
      <c r="O274" s="61"/>
      <c r="P274" s="193">
        <f>O274*H274</f>
        <v>0</v>
      </c>
      <c r="Q274" s="193">
        <v>0</v>
      </c>
      <c r="R274" s="193">
        <f>Q274*H274</f>
        <v>0</v>
      </c>
      <c r="S274" s="193">
        <v>0</v>
      </c>
      <c r="T274" s="194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5" t="s">
        <v>203</v>
      </c>
      <c r="AT274" s="195" t="s">
        <v>198</v>
      </c>
      <c r="AU274" s="195" t="s">
        <v>94</v>
      </c>
      <c r="AY274" s="18" t="s">
        <v>196</v>
      </c>
      <c r="BE274" s="101">
        <f>IF(N274="základní",J274,0)</f>
        <v>0</v>
      </c>
      <c r="BF274" s="101">
        <f>IF(N274="snížená",J274,0)</f>
        <v>0</v>
      </c>
      <c r="BG274" s="101">
        <f>IF(N274="zákl. přenesená",J274,0)</f>
        <v>0</v>
      </c>
      <c r="BH274" s="101">
        <f>IF(N274="sníž. přenesená",J274,0)</f>
        <v>0</v>
      </c>
      <c r="BI274" s="101">
        <f>IF(N274="nulová",J274,0)</f>
        <v>0</v>
      </c>
      <c r="BJ274" s="18" t="s">
        <v>25</v>
      </c>
      <c r="BK274" s="101">
        <f>ROUND(I274*H274,2)</f>
        <v>0</v>
      </c>
      <c r="BL274" s="18" t="s">
        <v>203</v>
      </c>
      <c r="BM274" s="195" t="s">
        <v>3436</v>
      </c>
    </row>
    <row r="275" spans="1:65" s="12" customFormat="1" ht="22.9" customHeight="1">
      <c r="B275" s="171"/>
      <c r="D275" s="172" t="s">
        <v>83</v>
      </c>
      <c r="E275" s="182" t="s">
        <v>615</v>
      </c>
      <c r="F275" s="182" t="s">
        <v>1481</v>
      </c>
      <c r="I275" s="174"/>
      <c r="J275" s="183">
        <f>BK275</f>
        <v>0</v>
      </c>
      <c r="L275" s="171"/>
      <c r="M275" s="176"/>
      <c r="N275" s="177"/>
      <c r="O275" s="177"/>
      <c r="P275" s="178">
        <f>SUM(P276:P280)</f>
        <v>0</v>
      </c>
      <c r="Q275" s="177"/>
      <c r="R275" s="178">
        <f>SUM(R276:R280)</f>
        <v>0</v>
      </c>
      <c r="S275" s="177"/>
      <c r="T275" s="179">
        <f>SUM(T276:T280)</f>
        <v>0</v>
      </c>
      <c r="AR275" s="172" t="s">
        <v>25</v>
      </c>
      <c r="AT275" s="180" t="s">
        <v>83</v>
      </c>
      <c r="AU275" s="180" t="s">
        <v>25</v>
      </c>
      <c r="AY275" s="172" t="s">
        <v>196</v>
      </c>
      <c r="BK275" s="181">
        <f>SUM(BK276:BK280)</f>
        <v>0</v>
      </c>
    </row>
    <row r="276" spans="1:65" s="2" customFormat="1" ht="16.5" customHeight="1">
      <c r="A276" s="35"/>
      <c r="B276" s="153"/>
      <c r="C276" s="184" t="s">
        <v>600</v>
      </c>
      <c r="D276" s="184" t="s">
        <v>198</v>
      </c>
      <c r="E276" s="185" t="s">
        <v>666</v>
      </c>
      <c r="F276" s="186" t="s">
        <v>667</v>
      </c>
      <c r="G276" s="187" t="s">
        <v>201</v>
      </c>
      <c r="H276" s="188">
        <v>251</v>
      </c>
      <c r="I276" s="189"/>
      <c r="J276" s="190">
        <f>ROUND(I276*H276,2)</f>
        <v>0</v>
      </c>
      <c r="K276" s="186" t="s">
        <v>202</v>
      </c>
      <c r="L276" s="36"/>
      <c r="M276" s="191" t="s">
        <v>1</v>
      </c>
      <c r="N276" s="192" t="s">
        <v>50</v>
      </c>
      <c r="O276" s="61"/>
      <c r="P276" s="193">
        <f>O276*H276</f>
        <v>0</v>
      </c>
      <c r="Q276" s="193">
        <v>0</v>
      </c>
      <c r="R276" s="193">
        <f>Q276*H276</f>
        <v>0</v>
      </c>
      <c r="S276" s="193">
        <v>0</v>
      </c>
      <c r="T276" s="19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5" t="s">
        <v>203</v>
      </c>
      <c r="AT276" s="195" t="s">
        <v>198</v>
      </c>
      <c r="AU276" s="195" t="s">
        <v>94</v>
      </c>
      <c r="AY276" s="18" t="s">
        <v>196</v>
      </c>
      <c r="BE276" s="101">
        <f>IF(N276="základní",J276,0)</f>
        <v>0</v>
      </c>
      <c r="BF276" s="101">
        <f>IF(N276="snížená",J276,0)</f>
        <v>0</v>
      </c>
      <c r="BG276" s="101">
        <f>IF(N276="zákl. přenesená",J276,0)</f>
        <v>0</v>
      </c>
      <c r="BH276" s="101">
        <f>IF(N276="sníž. přenesená",J276,0)</f>
        <v>0</v>
      </c>
      <c r="BI276" s="101">
        <f>IF(N276="nulová",J276,0)</f>
        <v>0</v>
      </c>
      <c r="BJ276" s="18" t="s">
        <v>25</v>
      </c>
      <c r="BK276" s="101">
        <f>ROUND(I276*H276,2)</f>
        <v>0</v>
      </c>
      <c r="BL276" s="18" t="s">
        <v>203</v>
      </c>
      <c r="BM276" s="195" t="s">
        <v>3437</v>
      </c>
    </row>
    <row r="277" spans="1:65" s="13" customFormat="1" ht="11.25">
      <c r="B277" s="196"/>
      <c r="D277" s="197" t="s">
        <v>205</v>
      </c>
      <c r="E277" s="198" t="s">
        <v>1</v>
      </c>
      <c r="F277" s="199" t="s">
        <v>1483</v>
      </c>
      <c r="H277" s="200">
        <v>251</v>
      </c>
      <c r="I277" s="201"/>
      <c r="L277" s="196"/>
      <c r="M277" s="202"/>
      <c r="N277" s="203"/>
      <c r="O277" s="203"/>
      <c r="P277" s="203"/>
      <c r="Q277" s="203"/>
      <c r="R277" s="203"/>
      <c r="S277" s="203"/>
      <c r="T277" s="204"/>
      <c r="AT277" s="198" t="s">
        <v>205</v>
      </c>
      <c r="AU277" s="198" t="s">
        <v>94</v>
      </c>
      <c r="AV277" s="13" t="s">
        <v>94</v>
      </c>
      <c r="AW277" s="13" t="s">
        <v>38</v>
      </c>
      <c r="AX277" s="13" t="s">
        <v>25</v>
      </c>
      <c r="AY277" s="198" t="s">
        <v>196</v>
      </c>
    </row>
    <row r="278" spans="1:65" s="2" customFormat="1" ht="16.5" customHeight="1">
      <c r="A278" s="35"/>
      <c r="B278" s="153"/>
      <c r="C278" s="184" t="s">
        <v>605</v>
      </c>
      <c r="D278" s="184" t="s">
        <v>198</v>
      </c>
      <c r="E278" s="185" t="s">
        <v>1453</v>
      </c>
      <c r="F278" s="186" t="s">
        <v>1454</v>
      </c>
      <c r="G278" s="187" t="s">
        <v>327</v>
      </c>
      <c r="H278" s="188">
        <v>25.1</v>
      </c>
      <c r="I278" s="189"/>
      <c r="J278" s="190">
        <f>ROUND(I278*H278,2)</f>
        <v>0</v>
      </c>
      <c r="K278" s="186" t="s">
        <v>202</v>
      </c>
      <c r="L278" s="36"/>
      <c r="M278" s="191" t="s">
        <v>1</v>
      </c>
      <c r="N278" s="192" t="s">
        <v>50</v>
      </c>
      <c r="O278" s="61"/>
      <c r="P278" s="193">
        <f>O278*H278</f>
        <v>0</v>
      </c>
      <c r="Q278" s="193">
        <v>0</v>
      </c>
      <c r="R278" s="193">
        <f>Q278*H278</f>
        <v>0</v>
      </c>
      <c r="S278" s="193">
        <v>0</v>
      </c>
      <c r="T278" s="194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5" t="s">
        <v>203</v>
      </c>
      <c r="AT278" s="195" t="s">
        <v>198</v>
      </c>
      <c r="AU278" s="195" t="s">
        <v>94</v>
      </c>
      <c r="AY278" s="18" t="s">
        <v>196</v>
      </c>
      <c r="BE278" s="101">
        <f>IF(N278="základní",J278,0)</f>
        <v>0</v>
      </c>
      <c r="BF278" s="101">
        <f>IF(N278="snížená",J278,0)</f>
        <v>0</v>
      </c>
      <c r="BG278" s="101">
        <f>IF(N278="zákl. přenesená",J278,0)</f>
        <v>0</v>
      </c>
      <c r="BH278" s="101">
        <f>IF(N278="sníž. přenesená",J278,0)</f>
        <v>0</v>
      </c>
      <c r="BI278" s="101">
        <f>IF(N278="nulová",J278,0)</f>
        <v>0</v>
      </c>
      <c r="BJ278" s="18" t="s">
        <v>25</v>
      </c>
      <c r="BK278" s="101">
        <f>ROUND(I278*H278,2)</f>
        <v>0</v>
      </c>
      <c r="BL278" s="18" t="s">
        <v>203</v>
      </c>
      <c r="BM278" s="195" t="s">
        <v>3438</v>
      </c>
    </row>
    <row r="279" spans="1:65" s="13" customFormat="1" ht="11.25">
      <c r="B279" s="196"/>
      <c r="D279" s="197" t="s">
        <v>205</v>
      </c>
      <c r="E279" s="198" t="s">
        <v>1</v>
      </c>
      <c r="F279" s="199" t="s">
        <v>2143</v>
      </c>
      <c r="H279" s="200">
        <v>25.1</v>
      </c>
      <c r="I279" s="201"/>
      <c r="L279" s="196"/>
      <c r="M279" s="202"/>
      <c r="N279" s="203"/>
      <c r="O279" s="203"/>
      <c r="P279" s="203"/>
      <c r="Q279" s="203"/>
      <c r="R279" s="203"/>
      <c r="S279" s="203"/>
      <c r="T279" s="204"/>
      <c r="AT279" s="198" t="s">
        <v>205</v>
      </c>
      <c r="AU279" s="198" t="s">
        <v>94</v>
      </c>
      <c r="AV279" s="13" t="s">
        <v>94</v>
      </c>
      <c r="AW279" s="13" t="s">
        <v>38</v>
      </c>
      <c r="AX279" s="13" t="s">
        <v>25</v>
      </c>
      <c r="AY279" s="198" t="s">
        <v>196</v>
      </c>
    </row>
    <row r="280" spans="1:65" s="2" customFormat="1" ht="16.5" customHeight="1">
      <c r="A280" s="35"/>
      <c r="B280" s="153"/>
      <c r="C280" s="184" t="s">
        <v>610</v>
      </c>
      <c r="D280" s="184" t="s">
        <v>198</v>
      </c>
      <c r="E280" s="185" t="s">
        <v>510</v>
      </c>
      <c r="F280" s="186" t="s">
        <v>511</v>
      </c>
      <c r="G280" s="187" t="s">
        <v>327</v>
      </c>
      <c r="H280" s="188">
        <v>25.1</v>
      </c>
      <c r="I280" s="189"/>
      <c r="J280" s="190">
        <f>ROUND(I280*H280,2)</f>
        <v>0</v>
      </c>
      <c r="K280" s="186" t="s">
        <v>202</v>
      </c>
      <c r="L280" s="36"/>
      <c r="M280" s="191" t="s">
        <v>1</v>
      </c>
      <c r="N280" s="192" t="s">
        <v>50</v>
      </c>
      <c r="O280" s="61"/>
      <c r="P280" s="193">
        <f>O280*H280</f>
        <v>0</v>
      </c>
      <c r="Q280" s="193">
        <v>0</v>
      </c>
      <c r="R280" s="193">
        <f>Q280*H280</f>
        <v>0</v>
      </c>
      <c r="S280" s="193">
        <v>0</v>
      </c>
      <c r="T280" s="194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5" t="s">
        <v>203</v>
      </c>
      <c r="AT280" s="195" t="s">
        <v>198</v>
      </c>
      <c r="AU280" s="195" t="s">
        <v>94</v>
      </c>
      <c r="AY280" s="18" t="s">
        <v>196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25</v>
      </c>
      <c r="BK280" s="101">
        <f>ROUND(I280*H280,2)</f>
        <v>0</v>
      </c>
      <c r="BL280" s="18" t="s">
        <v>203</v>
      </c>
      <c r="BM280" s="195" t="s">
        <v>3439</v>
      </c>
    </row>
    <row r="281" spans="1:65" s="12" customFormat="1" ht="22.9" customHeight="1">
      <c r="B281" s="171"/>
      <c r="D281" s="172" t="s">
        <v>83</v>
      </c>
      <c r="E281" s="182" t="s">
        <v>619</v>
      </c>
      <c r="F281" s="182" t="s">
        <v>1488</v>
      </c>
      <c r="I281" s="174"/>
      <c r="J281" s="183">
        <f>BK281</f>
        <v>0</v>
      </c>
      <c r="L281" s="171"/>
      <c r="M281" s="176"/>
      <c r="N281" s="177"/>
      <c r="O281" s="177"/>
      <c r="P281" s="178">
        <f>SUM(P282:P295)</f>
        <v>0</v>
      </c>
      <c r="Q281" s="177"/>
      <c r="R281" s="178">
        <f>SUM(R282:R295)</f>
        <v>16.773840000000003</v>
      </c>
      <c r="S281" s="177"/>
      <c r="T281" s="179">
        <f>SUM(T282:T295)</f>
        <v>0</v>
      </c>
      <c r="AR281" s="172" t="s">
        <v>25</v>
      </c>
      <c r="AT281" s="180" t="s">
        <v>83</v>
      </c>
      <c r="AU281" s="180" t="s">
        <v>25</v>
      </c>
      <c r="AY281" s="172" t="s">
        <v>196</v>
      </c>
      <c r="BK281" s="181">
        <f>SUM(BK282:BK295)</f>
        <v>0</v>
      </c>
    </row>
    <row r="282" spans="1:65" s="2" customFormat="1" ht="16.5" customHeight="1">
      <c r="A282" s="35"/>
      <c r="B282" s="153"/>
      <c r="C282" s="184" t="s">
        <v>615</v>
      </c>
      <c r="D282" s="184" t="s">
        <v>198</v>
      </c>
      <c r="E282" s="185" t="s">
        <v>1493</v>
      </c>
      <c r="F282" s="186" t="s">
        <v>1494</v>
      </c>
      <c r="G282" s="187" t="s">
        <v>201</v>
      </c>
      <c r="H282" s="188">
        <v>12</v>
      </c>
      <c r="I282" s="189"/>
      <c r="J282" s="190">
        <f>ROUND(I282*H282,2)</f>
        <v>0</v>
      </c>
      <c r="K282" s="186" t="s">
        <v>202</v>
      </c>
      <c r="L282" s="36"/>
      <c r="M282" s="191" t="s">
        <v>1</v>
      </c>
      <c r="N282" s="192" t="s">
        <v>50</v>
      </c>
      <c r="O282" s="61"/>
      <c r="P282" s="193">
        <f>O282*H282</f>
        <v>0</v>
      </c>
      <c r="Q282" s="193">
        <v>0</v>
      </c>
      <c r="R282" s="193">
        <f>Q282*H282</f>
        <v>0</v>
      </c>
      <c r="S282" s="193">
        <v>0</v>
      </c>
      <c r="T282" s="194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5" t="s">
        <v>203</v>
      </c>
      <c r="AT282" s="195" t="s">
        <v>198</v>
      </c>
      <c r="AU282" s="195" t="s">
        <v>94</v>
      </c>
      <c r="AY282" s="18" t="s">
        <v>196</v>
      </c>
      <c r="BE282" s="101">
        <f>IF(N282="základní",J282,0)</f>
        <v>0</v>
      </c>
      <c r="BF282" s="101">
        <f>IF(N282="snížená",J282,0)</f>
        <v>0</v>
      </c>
      <c r="BG282" s="101">
        <f>IF(N282="zákl. přenesená",J282,0)</f>
        <v>0</v>
      </c>
      <c r="BH282" s="101">
        <f>IF(N282="sníž. přenesená",J282,0)</f>
        <v>0</v>
      </c>
      <c r="BI282" s="101">
        <f>IF(N282="nulová",J282,0)</f>
        <v>0</v>
      </c>
      <c r="BJ282" s="18" t="s">
        <v>25</v>
      </c>
      <c r="BK282" s="101">
        <f>ROUND(I282*H282,2)</f>
        <v>0</v>
      </c>
      <c r="BL282" s="18" t="s">
        <v>203</v>
      </c>
      <c r="BM282" s="195" t="s">
        <v>3440</v>
      </c>
    </row>
    <row r="283" spans="1:65" s="14" customFormat="1" ht="11.25">
      <c r="B283" s="205"/>
      <c r="D283" s="197" t="s">
        <v>205</v>
      </c>
      <c r="E283" s="206" t="s">
        <v>1</v>
      </c>
      <c r="F283" s="207" t="s">
        <v>1496</v>
      </c>
      <c r="H283" s="206" t="s">
        <v>1</v>
      </c>
      <c r="I283" s="208"/>
      <c r="L283" s="205"/>
      <c r="M283" s="209"/>
      <c r="N283" s="210"/>
      <c r="O283" s="210"/>
      <c r="P283" s="210"/>
      <c r="Q283" s="210"/>
      <c r="R283" s="210"/>
      <c r="S283" s="210"/>
      <c r="T283" s="211"/>
      <c r="AT283" s="206" t="s">
        <v>205</v>
      </c>
      <c r="AU283" s="206" t="s">
        <v>94</v>
      </c>
      <c r="AV283" s="14" t="s">
        <v>25</v>
      </c>
      <c r="AW283" s="14" t="s">
        <v>38</v>
      </c>
      <c r="AX283" s="14" t="s">
        <v>84</v>
      </c>
      <c r="AY283" s="206" t="s">
        <v>196</v>
      </c>
    </row>
    <row r="284" spans="1:65" s="14" customFormat="1" ht="11.25">
      <c r="B284" s="205"/>
      <c r="D284" s="197" t="s">
        <v>205</v>
      </c>
      <c r="E284" s="206" t="s">
        <v>1</v>
      </c>
      <c r="F284" s="207" t="s">
        <v>1153</v>
      </c>
      <c r="H284" s="206" t="s">
        <v>1</v>
      </c>
      <c r="I284" s="208"/>
      <c r="L284" s="205"/>
      <c r="M284" s="209"/>
      <c r="N284" s="210"/>
      <c r="O284" s="210"/>
      <c r="P284" s="210"/>
      <c r="Q284" s="210"/>
      <c r="R284" s="210"/>
      <c r="S284" s="210"/>
      <c r="T284" s="211"/>
      <c r="AT284" s="206" t="s">
        <v>205</v>
      </c>
      <c r="AU284" s="206" t="s">
        <v>94</v>
      </c>
      <c r="AV284" s="14" t="s">
        <v>25</v>
      </c>
      <c r="AW284" s="14" t="s">
        <v>38</v>
      </c>
      <c r="AX284" s="14" t="s">
        <v>84</v>
      </c>
      <c r="AY284" s="206" t="s">
        <v>196</v>
      </c>
    </row>
    <row r="285" spans="1:65" s="13" customFormat="1" ht="11.25">
      <c r="B285" s="196"/>
      <c r="D285" s="197" t="s">
        <v>205</v>
      </c>
      <c r="E285" s="198" t="s">
        <v>1</v>
      </c>
      <c r="F285" s="199" t="s">
        <v>1156</v>
      </c>
      <c r="H285" s="200">
        <v>12</v>
      </c>
      <c r="I285" s="201"/>
      <c r="L285" s="196"/>
      <c r="M285" s="202"/>
      <c r="N285" s="203"/>
      <c r="O285" s="203"/>
      <c r="P285" s="203"/>
      <c r="Q285" s="203"/>
      <c r="R285" s="203"/>
      <c r="S285" s="203"/>
      <c r="T285" s="204"/>
      <c r="AT285" s="198" t="s">
        <v>205</v>
      </c>
      <c r="AU285" s="198" t="s">
        <v>94</v>
      </c>
      <c r="AV285" s="13" t="s">
        <v>94</v>
      </c>
      <c r="AW285" s="13" t="s">
        <v>38</v>
      </c>
      <c r="AX285" s="13" t="s">
        <v>84</v>
      </c>
      <c r="AY285" s="198" t="s">
        <v>196</v>
      </c>
    </row>
    <row r="286" spans="1:65" s="15" customFormat="1" ht="11.25">
      <c r="B286" s="212"/>
      <c r="D286" s="197" t="s">
        <v>205</v>
      </c>
      <c r="E286" s="213" t="s">
        <v>1063</v>
      </c>
      <c r="F286" s="214" t="s">
        <v>225</v>
      </c>
      <c r="H286" s="215">
        <v>12</v>
      </c>
      <c r="I286" s="216"/>
      <c r="L286" s="212"/>
      <c r="M286" s="217"/>
      <c r="N286" s="218"/>
      <c r="O286" s="218"/>
      <c r="P286" s="218"/>
      <c r="Q286" s="218"/>
      <c r="R286" s="218"/>
      <c r="S286" s="218"/>
      <c r="T286" s="219"/>
      <c r="AT286" s="213" t="s">
        <v>205</v>
      </c>
      <c r="AU286" s="213" t="s">
        <v>94</v>
      </c>
      <c r="AV286" s="15" t="s">
        <v>203</v>
      </c>
      <c r="AW286" s="15" t="s">
        <v>38</v>
      </c>
      <c r="AX286" s="15" t="s">
        <v>25</v>
      </c>
      <c r="AY286" s="213" t="s">
        <v>196</v>
      </c>
    </row>
    <row r="287" spans="1:65" s="2" customFormat="1" ht="16.5" customHeight="1">
      <c r="A287" s="35"/>
      <c r="B287" s="153"/>
      <c r="C287" s="184" t="s">
        <v>619</v>
      </c>
      <c r="D287" s="184" t="s">
        <v>198</v>
      </c>
      <c r="E287" s="185" t="s">
        <v>1453</v>
      </c>
      <c r="F287" s="186" t="s">
        <v>1454</v>
      </c>
      <c r="G287" s="187" t="s">
        <v>327</v>
      </c>
      <c r="H287" s="188">
        <v>1.8</v>
      </c>
      <c r="I287" s="189"/>
      <c r="J287" s="190">
        <f>ROUND(I287*H287,2)</f>
        <v>0</v>
      </c>
      <c r="K287" s="186" t="s">
        <v>202</v>
      </c>
      <c r="L287" s="36"/>
      <c r="M287" s="191" t="s">
        <v>1</v>
      </c>
      <c r="N287" s="192" t="s">
        <v>50</v>
      </c>
      <c r="O287" s="61"/>
      <c r="P287" s="193">
        <f>O287*H287</f>
        <v>0</v>
      </c>
      <c r="Q287" s="193">
        <v>0</v>
      </c>
      <c r="R287" s="193">
        <f>Q287*H287</f>
        <v>0</v>
      </c>
      <c r="S287" s="193">
        <v>0</v>
      </c>
      <c r="T287" s="194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5" t="s">
        <v>203</v>
      </c>
      <c r="AT287" s="195" t="s">
        <v>198</v>
      </c>
      <c r="AU287" s="195" t="s">
        <v>94</v>
      </c>
      <c r="AY287" s="18" t="s">
        <v>196</v>
      </c>
      <c r="BE287" s="101">
        <f>IF(N287="základní",J287,0)</f>
        <v>0</v>
      </c>
      <c r="BF287" s="101">
        <f>IF(N287="snížená",J287,0)</f>
        <v>0</v>
      </c>
      <c r="BG287" s="101">
        <f>IF(N287="zákl. přenesená",J287,0)</f>
        <v>0</v>
      </c>
      <c r="BH287" s="101">
        <f>IF(N287="sníž. přenesená",J287,0)</f>
        <v>0</v>
      </c>
      <c r="BI287" s="101">
        <f>IF(N287="nulová",J287,0)</f>
        <v>0</v>
      </c>
      <c r="BJ287" s="18" t="s">
        <v>25</v>
      </c>
      <c r="BK287" s="101">
        <f>ROUND(I287*H287,2)</f>
        <v>0</v>
      </c>
      <c r="BL287" s="18" t="s">
        <v>203</v>
      </c>
      <c r="BM287" s="195" t="s">
        <v>3441</v>
      </c>
    </row>
    <row r="288" spans="1:65" s="14" customFormat="1" ht="11.25">
      <c r="B288" s="205"/>
      <c r="D288" s="197" t="s">
        <v>205</v>
      </c>
      <c r="E288" s="206" t="s">
        <v>1</v>
      </c>
      <c r="F288" s="207" t="s">
        <v>1504</v>
      </c>
      <c r="H288" s="206" t="s">
        <v>1</v>
      </c>
      <c r="I288" s="208"/>
      <c r="L288" s="205"/>
      <c r="M288" s="209"/>
      <c r="N288" s="210"/>
      <c r="O288" s="210"/>
      <c r="P288" s="210"/>
      <c r="Q288" s="210"/>
      <c r="R288" s="210"/>
      <c r="S288" s="210"/>
      <c r="T288" s="211"/>
      <c r="AT288" s="206" t="s">
        <v>205</v>
      </c>
      <c r="AU288" s="206" t="s">
        <v>94</v>
      </c>
      <c r="AV288" s="14" t="s">
        <v>25</v>
      </c>
      <c r="AW288" s="14" t="s">
        <v>38</v>
      </c>
      <c r="AX288" s="14" t="s">
        <v>84</v>
      </c>
      <c r="AY288" s="206" t="s">
        <v>196</v>
      </c>
    </row>
    <row r="289" spans="1:65" s="13" customFormat="1" ht="11.25">
      <c r="B289" s="196"/>
      <c r="D289" s="197" t="s">
        <v>205</v>
      </c>
      <c r="E289" s="198" t="s">
        <v>1</v>
      </c>
      <c r="F289" s="199" t="s">
        <v>1506</v>
      </c>
      <c r="H289" s="200">
        <v>1.8</v>
      </c>
      <c r="I289" s="201"/>
      <c r="L289" s="196"/>
      <c r="M289" s="202"/>
      <c r="N289" s="203"/>
      <c r="O289" s="203"/>
      <c r="P289" s="203"/>
      <c r="Q289" s="203"/>
      <c r="R289" s="203"/>
      <c r="S289" s="203"/>
      <c r="T289" s="204"/>
      <c r="AT289" s="198" t="s">
        <v>205</v>
      </c>
      <c r="AU289" s="198" t="s">
        <v>94</v>
      </c>
      <c r="AV289" s="13" t="s">
        <v>94</v>
      </c>
      <c r="AW289" s="13" t="s">
        <v>38</v>
      </c>
      <c r="AX289" s="13" t="s">
        <v>25</v>
      </c>
      <c r="AY289" s="198" t="s">
        <v>196</v>
      </c>
    </row>
    <row r="290" spans="1:65" s="2" customFormat="1" ht="16.5" customHeight="1">
      <c r="A290" s="35"/>
      <c r="B290" s="153"/>
      <c r="C290" s="184" t="s">
        <v>623</v>
      </c>
      <c r="D290" s="184" t="s">
        <v>198</v>
      </c>
      <c r="E290" s="185" t="s">
        <v>510</v>
      </c>
      <c r="F290" s="186" t="s">
        <v>511</v>
      </c>
      <c r="G290" s="187" t="s">
        <v>327</v>
      </c>
      <c r="H290" s="188">
        <v>1.8</v>
      </c>
      <c r="I290" s="189"/>
      <c r="J290" s="190">
        <f>ROUND(I290*H290,2)</f>
        <v>0</v>
      </c>
      <c r="K290" s="186" t="s">
        <v>202</v>
      </c>
      <c r="L290" s="36"/>
      <c r="M290" s="191" t="s">
        <v>1</v>
      </c>
      <c r="N290" s="192" t="s">
        <v>50</v>
      </c>
      <c r="O290" s="61"/>
      <c r="P290" s="193">
        <f>O290*H290</f>
        <v>0</v>
      </c>
      <c r="Q290" s="193">
        <v>0</v>
      </c>
      <c r="R290" s="193">
        <f>Q290*H290</f>
        <v>0</v>
      </c>
      <c r="S290" s="193">
        <v>0</v>
      </c>
      <c r="T290" s="194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5" t="s">
        <v>203</v>
      </c>
      <c r="AT290" s="195" t="s">
        <v>198</v>
      </c>
      <c r="AU290" s="195" t="s">
        <v>94</v>
      </c>
      <c r="AY290" s="18" t="s">
        <v>196</v>
      </c>
      <c r="BE290" s="101">
        <f>IF(N290="základní",J290,0)</f>
        <v>0</v>
      </c>
      <c r="BF290" s="101">
        <f>IF(N290="snížená",J290,0)</f>
        <v>0</v>
      </c>
      <c r="BG290" s="101">
        <f>IF(N290="zákl. přenesená",J290,0)</f>
        <v>0</v>
      </c>
      <c r="BH290" s="101">
        <f>IF(N290="sníž. přenesená",J290,0)</f>
        <v>0</v>
      </c>
      <c r="BI290" s="101">
        <f>IF(N290="nulová",J290,0)</f>
        <v>0</v>
      </c>
      <c r="BJ290" s="18" t="s">
        <v>25</v>
      </c>
      <c r="BK290" s="101">
        <f>ROUND(I290*H290,2)</f>
        <v>0</v>
      </c>
      <c r="BL290" s="18" t="s">
        <v>203</v>
      </c>
      <c r="BM290" s="195" t="s">
        <v>3442</v>
      </c>
    </row>
    <row r="291" spans="1:65" s="2" customFormat="1" ht="16.5" customHeight="1">
      <c r="A291" s="35"/>
      <c r="B291" s="153"/>
      <c r="C291" s="184" t="s">
        <v>627</v>
      </c>
      <c r="D291" s="184" t="s">
        <v>198</v>
      </c>
      <c r="E291" s="185" t="s">
        <v>1509</v>
      </c>
      <c r="F291" s="186" t="s">
        <v>1510</v>
      </c>
      <c r="G291" s="187" t="s">
        <v>201</v>
      </c>
      <c r="H291" s="188">
        <v>12</v>
      </c>
      <c r="I291" s="189"/>
      <c r="J291" s="190">
        <f>ROUND(I291*H291,2)</f>
        <v>0</v>
      </c>
      <c r="K291" s="186" t="s">
        <v>202</v>
      </c>
      <c r="L291" s="36"/>
      <c r="M291" s="191" t="s">
        <v>1</v>
      </c>
      <c r="N291" s="192" t="s">
        <v>50</v>
      </c>
      <c r="O291" s="61"/>
      <c r="P291" s="193">
        <f>O291*H291</f>
        <v>0</v>
      </c>
      <c r="Q291" s="193">
        <v>0.10362</v>
      </c>
      <c r="R291" s="193">
        <f>Q291*H291</f>
        <v>1.2434400000000001</v>
      </c>
      <c r="S291" s="193">
        <v>0</v>
      </c>
      <c r="T291" s="194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5" t="s">
        <v>203</v>
      </c>
      <c r="AT291" s="195" t="s">
        <v>198</v>
      </c>
      <c r="AU291" s="195" t="s">
        <v>94</v>
      </c>
      <c r="AY291" s="18" t="s">
        <v>196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25</v>
      </c>
      <c r="BK291" s="101">
        <f>ROUND(I291*H291,2)</f>
        <v>0</v>
      </c>
      <c r="BL291" s="18" t="s">
        <v>203</v>
      </c>
      <c r="BM291" s="195" t="s">
        <v>3443</v>
      </c>
    </row>
    <row r="292" spans="1:65" s="13" customFormat="1" ht="11.25">
      <c r="B292" s="196"/>
      <c r="D292" s="197" t="s">
        <v>205</v>
      </c>
      <c r="E292" s="198" t="s">
        <v>1</v>
      </c>
      <c r="F292" s="199" t="s">
        <v>1071</v>
      </c>
      <c r="H292" s="200">
        <v>12</v>
      </c>
      <c r="I292" s="201"/>
      <c r="L292" s="196"/>
      <c r="M292" s="202"/>
      <c r="N292" s="203"/>
      <c r="O292" s="203"/>
      <c r="P292" s="203"/>
      <c r="Q292" s="203"/>
      <c r="R292" s="203"/>
      <c r="S292" s="203"/>
      <c r="T292" s="204"/>
      <c r="AT292" s="198" t="s">
        <v>205</v>
      </c>
      <c r="AU292" s="198" t="s">
        <v>94</v>
      </c>
      <c r="AV292" s="13" t="s">
        <v>94</v>
      </c>
      <c r="AW292" s="13" t="s">
        <v>38</v>
      </c>
      <c r="AX292" s="13" t="s">
        <v>25</v>
      </c>
      <c r="AY292" s="198" t="s">
        <v>196</v>
      </c>
    </row>
    <row r="293" spans="1:65" s="2" customFormat="1" ht="16.5" customHeight="1">
      <c r="A293" s="35"/>
      <c r="B293" s="153"/>
      <c r="C293" s="184" t="s">
        <v>631</v>
      </c>
      <c r="D293" s="184" t="s">
        <v>198</v>
      </c>
      <c r="E293" s="185" t="s">
        <v>1546</v>
      </c>
      <c r="F293" s="186" t="s">
        <v>1547</v>
      </c>
      <c r="G293" s="187" t="s">
        <v>229</v>
      </c>
      <c r="H293" s="188">
        <v>216</v>
      </c>
      <c r="I293" s="189"/>
      <c r="J293" s="190">
        <f>ROUND(I293*H293,2)</f>
        <v>0</v>
      </c>
      <c r="K293" s="186" t="s">
        <v>202</v>
      </c>
      <c r="L293" s="36"/>
      <c r="M293" s="191" t="s">
        <v>1</v>
      </c>
      <c r="N293" s="192" t="s">
        <v>50</v>
      </c>
      <c r="O293" s="61"/>
      <c r="P293" s="193">
        <f>O293*H293</f>
        <v>0</v>
      </c>
      <c r="Q293" s="193">
        <v>7.1900000000000006E-2</v>
      </c>
      <c r="R293" s="193">
        <f>Q293*H293</f>
        <v>15.530400000000002</v>
      </c>
      <c r="S293" s="193">
        <v>0</v>
      </c>
      <c r="T293" s="194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5" t="s">
        <v>203</v>
      </c>
      <c r="AT293" s="195" t="s">
        <v>198</v>
      </c>
      <c r="AU293" s="195" t="s">
        <v>94</v>
      </c>
      <c r="AY293" s="18" t="s">
        <v>196</v>
      </c>
      <c r="BE293" s="101">
        <f>IF(N293="základní",J293,0)</f>
        <v>0</v>
      </c>
      <c r="BF293" s="101">
        <f>IF(N293="snížená",J293,0)</f>
        <v>0</v>
      </c>
      <c r="BG293" s="101">
        <f>IF(N293="zákl. přenesená",J293,0)</f>
        <v>0</v>
      </c>
      <c r="BH293" s="101">
        <f>IF(N293="sníž. přenesená",J293,0)</f>
        <v>0</v>
      </c>
      <c r="BI293" s="101">
        <f>IF(N293="nulová",J293,0)</f>
        <v>0</v>
      </c>
      <c r="BJ293" s="18" t="s">
        <v>25</v>
      </c>
      <c r="BK293" s="101">
        <f>ROUND(I293*H293,2)</f>
        <v>0</v>
      </c>
      <c r="BL293" s="18" t="s">
        <v>203</v>
      </c>
      <c r="BM293" s="195" t="s">
        <v>3444</v>
      </c>
    </row>
    <row r="294" spans="1:65" s="13" customFormat="1" ht="11.25">
      <c r="B294" s="196"/>
      <c r="D294" s="197" t="s">
        <v>205</v>
      </c>
      <c r="E294" s="198" t="s">
        <v>1</v>
      </c>
      <c r="F294" s="199" t="s">
        <v>3445</v>
      </c>
      <c r="H294" s="200">
        <v>216</v>
      </c>
      <c r="I294" s="201"/>
      <c r="L294" s="196"/>
      <c r="M294" s="202"/>
      <c r="N294" s="203"/>
      <c r="O294" s="203"/>
      <c r="P294" s="203"/>
      <c r="Q294" s="203"/>
      <c r="R294" s="203"/>
      <c r="S294" s="203"/>
      <c r="T294" s="204"/>
      <c r="AT294" s="198" t="s">
        <v>205</v>
      </c>
      <c r="AU294" s="198" t="s">
        <v>94</v>
      </c>
      <c r="AV294" s="13" t="s">
        <v>94</v>
      </c>
      <c r="AW294" s="13" t="s">
        <v>38</v>
      </c>
      <c r="AX294" s="13" t="s">
        <v>25</v>
      </c>
      <c r="AY294" s="198" t="s">
        <v>196</v>
      </c>
    </row>
    <row r="295" spans="1:65" s="2" customFormat="1" ht="16.5" customHeight="1">
      <c r="A295" s="35"/>
      <c r="B295" s="153"/>
      <c r="C295" s="184" t="s">
        <v>635</v>
      </c>
      <c r="D295" s="184" t="s">
        <v>198</v>
      </c>
      <c r="E295" s="185" t="s">
        <v>697</v>
      </c>
      <c r="F295" s="186" t="s">
        <v>698</v>
      </c>
      <c r="G295" s="187" t="s">
        <v>209</v>
      </c>
      <c r="H295" s="188">
        <v>16.774000000000001</v>
      </c>
      <c r="I295" s="189"/>
      <c r="J295" s="190">
        <f>ROUND(I295*H295,2)</f>
        <v>0</v>
      </c>
      <c r="K295" s="186" t="s">
        <v>202</v>
      </c>
      <c r="L295" s="36"/>
      <c r="M295" s="191" t="s">
        <v>1</v>
      </c>
      <c r="N295" s="192" t="s">
        <v>50</v>
      </c>
      <c r="O295" s="61"/>
      <c r="P295" s="193">
        <f>O295*H295</f>
        <v>0</v>
      </c>
      <c r="Q295" s="193">
        <v>0</v>
      </c>
      <c r="R295" s="193">
        <f>Q295*H295</f>
        <v>0</v>
      </c>
      <c r="S295" s="193">
        <v>0</v>
      </c>
      <c r="T295" s="194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5" t="s">
        <v>203</v>
      </c>
      <c r="AT295" s="195" t="s">
        <v>198</v>
      </c>
      <c r="AU295" s="195" t="s">
        <v>94</v>
      </c>
      <c r="AY295" s="18" t="s">
        <v>196</v>
      </c>
      <c r="BE295" s="101">
        <f>IF(N295="základní",J295,0)</f>
        <v>0</v>
      </c>
      <c r="BF295" s="101">
        <f>IF(N295="snížená",J295,0)</f>
        <v>0</v>
      </c>
      <c r="BG295" s="101">
        <f>IF(N295="zákl. přenesená",J295,0)</f>
        <v>0</v>
      </c>
      <c r="BH295" s="101">
        <f>IF(N295="sníž. přenesená",J295,0)</f>
        <v>0</v>
      </c>
      <c r="BI295" s="101">
        <f>IF(N295="nulová",J295,0)</f>
        <v>0</v>
      </c>
      <c r="BJ295" s="18" t="s">
        <v>25</v>
      </c>
      <c r="BK295" s="101">
        <f>ROUND(I295*H295,2)</f>
        <v>0</v>
      </c>
      <c r="BL295" s="18" t="s">
        <v>203</v>
      </c>
      <c r="BM295" s="195" t="s">
        <v>3446</v>
      </c>
    </row>
    <row r="296" spans="1:65" s="12" customFormat="1" ht="22.9" customHeight="1">
      <c r="B296" s="171"/>
      <c r="D296" s="172" t="s">
        <v>83</v>
      </c>
      <c r="E296" s="182" t="s">
        <v>762</v>
      </c>
      <c r="F296" s="182" t="s">
        <v>709</v>
      </c>
      <c r="I296" s="174"/>
      <c r="J296" s="183">
        <f>BK296</f>
        <v>0</v>
      </c>
      <c r="L296" s="171"/>
      <c r="M296" s="176"/>
      <c r="N296" s="177"/>
      <c r="O296" s="177"/>
      <c r="P296" s="178">
        <f>SUM(P297:P298)</f>
        <v>0</v>
      </c>
      <c r="Q296" s="177"/>
      <c r="R296" s="178">
        <f>SUM(R297:R298)</f>
        <v>0.16170000000000001</v>
      </c>
      <c r="S296" s="177"/>
      <c r="T296" s="179">
        <f>SUM(T297:T298)</f>
        <v>0</v>
      </c>
      <c r="AR296" s="172" t="s">
        <v>25</v>
      </c>
      <c r="AT296" s="180" t="s">
        <v>83</v>
      </c>
      <c r="AU296" s="180" t="s">
        <v>25</v>
      </c>
      <c r="AY296" s="172" t="s">
        <v>196</v>
      </c>
      <c r="BK296" s="181">
        <f>SUM(BK297:BK298)</f>
        <v>0</v>
      </c>
    </row>
    <row r="297" spans="1:65" s="2" customFormat="1" ht="16.5" customHeight="1">
      <c r="A297" s="35"/>
      <c r="B297" s="153"/>
      <c r="C297" s="184" t="s">
        <v>639</v>
      </c>
      <c r="D297" s="184" t="s">
        <v>198</v>
      </c>
      <c r="E297" s="185" t="s">
        <v>2742</v>
      </c>
      <c r="F297" s="186" t="s">
        <v>2743</v>
      </c>
      <c r="G297" s="187" t="s">
        <v>229</v>
      </c>
      <c r="H297" s="188">
        <v>660</v>
      </c>
      <c r="I297" s="189"/>
      <c r="J297" s="190">
        <f>ROUND(I297*H297,2)</f>
        <v>0</v>
      </c>
      <c r="K297" s="186" t="s">
        <v>202</v>
      </c>
      <c r="L297" s="36"/>
      <c r="M297" s="191" t="s">
        <v>1</v>
      </c>
      <c r="N297" s="192" t="s">
        <v>50</v>
      </c>
      <c r="O297" s="61"/>
      <c r="P297" s="193">
        <f>O297*H297</f>
        <v>0</v>
      </c>
      <c r="Q297" s="193">
        <v>2.0000000000000001E-4</v>
      </c>
      <c r="R297" s="193">
        <f>Q297*H297</f>
        <v>0.13200000000000001</v>
      </c>
      <c r="S297" s="193">
        <v>0</v>
      </c>
      <c r="T297" s="194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5" t="s">
        <v>203</v>
      </c>
      <c r="AT297" s="195" t="s">
        <v>198</v>
      </c>
      <c r="AU297" s="195" t="s">
        <v>94</v>
      </c>
      <c r="AY297" s="18" t="s">
        <v>196</v>
      </c>
      <c r="BE297" s="101">
        <f>IF(N297="základní",J297,0)</f>
        <v>0</v>
      </c>
      <c r="BF297" s="101">
        <f>IF(N297="snížená",J297,0)</f>
        <v>0</v>
      </c>
      <c r="BG297" s="101">
        <f>IF(N297="zákl. přenesená",J297,0)</f>
        <v>0</v>
      </c>
      <c r="BH297" s="101">
        <f>IF(N297="sníž. přenesená",J297,0)</f>
        <v>0</v>
      </c>
      <c r="BI297" s="101">
        <f>IF(N297="nulová",J297,0)</f>
        <v>0</v>
      </c>
      <c r="BJ297" s="18" t="s">
        <v>25</v>
      </c>
      <c r="BK297" s="101">
        <f>ROUND(I297*H297,2)</f>
        <v>0</v>
      </c>
      <c r="BL297" s="18" t="s">
        <v>203</v>
      </c>
      <c r="BM297" s="195" t="s">
        <v>3447</v>
      </c>
    </row>
    <row r="298" spans="1:65" s="2" customFormat="1" ht="16.5" customHeight="1">
      <c r="A298" s="35"/>
      <c r="B298" s="153"/>
      <c r="C298" s="184" t="s">
        <v>643</v>
      </c>
      <c r="D298" s="184" t="s">
        <v>198</v>
      </c>
      <c r="E298" s="185" t="s">
        <v>2746</v>
      </c>
      <c r="F298" s="186" t="s">
        <v>2747</v>
      </c>
      <c r="G298" s="187" t="s">
        <v>229</v>
      </c>
      <c r="H298" s="188">
        <v>330</v>
      </c>
      <c r="I298" s="189"/>
      <c r="J298" s="190">
        <f>ROUND(I298*H298,2)</f>
        <v>0</v>
      </c>
      <c r="K298" s="186" t="s">
        <v>202</v>
      </c>
      <c r="L298" s="36"/>
      <c r="M298" s="191" t="s">
        <v>1</v>
      </c>
      <c r="N298" s="192" t="s">
        <v>50</v>
      </c>
      <c r="O298" s="61"/>
      <c r="P298" s="193">
        <f>O298*H298</f>
        <v>0</v>
      </c>
      <c r="Q298" s="193">
        <v>9.0000000000000006E-5</v>
      </c>
      <c r="R298" s="193">
        <f>Q298*H298</f>
        <v>2.9700000000000001E-2</v>
      </c>
      <c r="S298" s="193">
        <v>0</v>
      </c>
      <c r="T298" s="194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5" t="s">
        <v>203</v>
      </c>
      <c r="AT298" s="195" t="s">
        <v>198</v>
      </c>
      <c r="AU298" s="195" t="s">
        <v>94</v>
      </c>
      <c r="AY298" s="18" t="s">
        <v>196</v>
      </c>
      <c r="BE298" s="101">
        <f>IF(N298="základní",J298,0)</f>
        <v>0</v>
      </c>
      <c r="BF298" s="101">
        <f>IF(N298="snížená",J298,0)</f>
        <v>0</v>
      </c>
      <c r="BG298" s="101">
        <f>IF(N298="zákl. přenesená",J298,0)</f>
        <v>0</v>
      </c>
      <c r="BH298" s="101">
        <f>IF(N298="sníž. přenesená",J298,0)</f>
        <v>0</v>
      </c>
      <c r="BI298" s="101">
        <f>IF(N298="nulová",J298,0)</f>
        <v>0</v>
      </c>
      <c r="BJ298" s="18" t="s">
        <v>25</v>
      </c>
      <c r="BK298" s="101">
        <f>ROUND(I298*H298,2)</f>
        <v>0</v>
      </c>
      <c r="BL298" s="18" t="s">
        <v>203</v>
      </c>
      <c r="BM298" s="195" t="s">
        <v>3448</v>
      </c>
    </row>
    <row r="299" spans="1:65" s="12" customFormat="1" ht="22.9" customHeight="1">
      <c r="B299" s="171"/>
      <c r="D299" s="172" t="s">
        <v>83</v>
      </c>
      <c r="E299" s="182" t="s">
        <v>1003</v>
      </c>
      <c r="F299" s="182" t="s">
        <v>1004</v>
      </c>
      <c r="I299" s="174"/>
      <c r="J299" s="183">
        <f>BK299</f>
        <v>0</v>
      </c>
      <c r="L299" s="171"/>
      <c r="M299" s="176"/>
      <c r="N299" s="177"/>
      <c r="O299" s="177"/>
      <c r="P299" s="178">
        <f>P300</f>
        <v>0</v>
      </c>
      <c r="Q299" s="177"/>
      <c r="R299" s="178">
        <f>R300</f>
        <v>0</v>
      </c>
      <c r="S299" s="177"/>
      <c r="T299" s="179">
        <f>T300</f>
        <v>0</v>
      </c>
      <c r="AR299" s="172" t="s">
        <v>25</v>
      </c>
      <c r="AT299" s="180" t="s">
        <v>83</v>
      </c>
      <c r="AU299" s="180" t="s">
        <v>25</v>
      </c>
      <c r="AY299" s="172" t="s">
        <v>196</v>
      </c>
      <c r="BK299" s="181">
        <f>BK300</f>
        <v>0</v>
      </c>
    </row>
    <row r="300" spans="1:65" s="2" customFormat="1" ht="16.5" customHeight="1">
      <c r="A300" s="35"/>
      <c r="B300" s="153"/>
      <c r="C300" s="184" t="s">
        <v>651</v>
      </c>
      <c r="D300" s="184" t="s">
        <v>198</v>
      </c>
      <c r="E300" s="185" t="s">
        <v>3449</v>
      </c>
      <c r="F300" s="186" t="s">
        <v>3450</v>
      </c>
      <c r="G300" s="187" t="s">
        <v>209</v>
      </c>
      <c r="H300" s="188">
        <v>18.553000000000001</v>
      </c>
      <c r="I300" s="189"/>
      <c r="J300" s="190">
        <f>ROUND(I300*H300,2)</f>
        <v>0</v>
      </c>
      <c r="K300" s="186" t="s">
        <v>202</v>
      </c>
      <c r="L300" s="36"/>
      <c r="M300" s="191" t="s">
        <v>1</v>
      </c>
      <c r="N300" s="192" t="s">
        <v>50</v>
      </c>
      <c r="O300" s="61"/>
      <c r="P300" s="193">
        <f>O300*H300</f>
        <v>0</v>
      </c>
      <c r="Q300" s="193">
        <v>0</v>
      </c>
      <c r="R300" s="193">
        <f>Q300*H300</f>
        <v>0</v>
      </c>
      <c r="S300" s="193">
        <v>0</v>
      </c>
      <c r="T300" s="194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95" t="s">
        <v>203</v>
      </c>
      <c r="AT300" s="195" t="s">
        <v>198</v>
      </c>
      <c r="AU300" s="195" t="s">
        <v>94</v>
      </c>
      <c r="AY300" s="18" t="s">
        <v>196</v>
      </c>
      <c r="BE300" s="101">
        <f>IF(N300="základní",J300,0)</f>
        <v>0</v>
      </c>
      <c r="BF300" s="101">
        <f>IF(N300="snížená",J300,0)</f>
        <v>0</v>
      </c>
      <c r="BG300" s="101">
        <f>IF(N300="zákl. přenesená",J300,0)</f>
        <v>0</v>
      </c>
      <c r="BH300" s="101">
        <f>IF(N300="sníž. přenesená",J300,0)</f>
        <v>0</v>
      </c>
      <c r="BI300" s="101">
        <f>IF(N300="nulová",J300,0)</f>
        <v>0</v>
      </c>
      <c r="BJ300" s="18" t="s">
        <v>25</v>
      </c>
      <c r="BK300" s="101">
        <f>ROUND(I300*H300,2)</f>
        <v>0</v>
      </c>
      <c r="BL300" s="18" t="s">
        <v>203</v>
      </c>
      <c r="BM300" s="195" t="s">
        <v>3451</v>
      </c>
    </row>
    <row r="301" spans="1:65" s="12" customFormat="1" ht="25.9" customHeight="1">
      <c r="B301" s="171"/>
      <c r="D301" s="172" t="s">
        <v>83</v>
      </c>
      <c r="E301" s="173" t="s">
        <v>500</v>
      </c>
      <c r="F301" s="173" t="s">
        <v>1009</v>
      </c>
      <c r="I301" s="174"/>
      <c r="J301" s="175">
        <f>BK301</f>
        <v>0</v>
      </c>
      <c r="L301" s="171"/>
      <c r="M301" s="176"/>
      <c r="N301" s="177"/>
      <c r="O301" s="177"/>
      <c r="P301" s="178">
        <f>P302+P363</f>
        <v>0</v>
      </c>
      <c r="Q301" s="177"/>
      <c r="R301" s="178">
        <f>R302+R363</f>
        <v>3.3742212</v>
      </c>
      <c r="S301" s="177"/>
      <c r="T301" s="179">
        <f>T302+T363</f>
        <v>0</v>
      </c>
      <c r="AR301" s="172" t="s">
        <v>211</v>
      </c>
      <c r="AT301" s="180" t="s">
        <v>83</v>
      </c>
      <c r="AU301" s="180" t="s">
        <v>84</v>
      </c>
      <c r="AY301" s="172" t="s">
        <v>196</v>
      </c>
      <c r="BK301" s="181">
        <f>BK302+BK363</f>
        <v>0</v>
      </c>
    </row>
    <row r="302" spans="1:65" s="12" customFormat="1" ht="22.9" customHeight="1">
      <c r="B302" s="171"/>
      <c r="D302" s="172" t="s">
        <v>83</v>
      </c>
      <c r="E302" s="182" t="s">
        <v>3452</v>
      </c>
      <c r="F302" s="182" t="s">
        <v>3453</v>
      </c>
      <c r="I302" s="174"/>
      <c r="J302" s="183">
        <f>BK302</f>
        <v>0</v>
      </c>
      <c r="L302" s="171"/>
      <c r="M302" s="176"/>
      <c r="N302" s="177"/>
      <c r="O302" s="177"/>
      <c r="P302" s="178">
        <f>SUM(P303:P362)</f>
        <v>0</v>
      </c>
      <c r="Q302" s="177"/>
      <c r="R302" s="178">
        <f>SUM(R303:R362)</f>
        <v>1.1933012000000001</v>
      </c>
      <c r="S302" s="177"/>
      <c r="T302" s="179">
        <f>SUM(T303:T362)</f>
        <v>0</v>
      </c>
      <c r="AR302" s="172" t="s">
        <v>211</v>
      </c>
      <c r="AT302" s="180" t="s">
        <v>83</v>
      </c>
      <c r="AU302" s="180" t="s">
        <v>25</v>
      </c>
      <c r="AY302" s="172" t="s">
        <v>196</v>
      </c>
      <c r="BK302" s="181">
        <f>SUM(BK303:BK362)</f>
        <v>0</v>
      </c>
    </row>
    <row r="303" spans="1:65" s="2" customFormat="1" ht="16.5" customHeight="1">
      <c r="A303" s="35"/>
      <c r="B303" s="153"/>
      <c r="C303" s="184" t="s">
        <v>658</v>
      </c>
      <c r="D303" s="184" t="s">
        <v>198</v>
      </c>
      <c r="E303" s="185" t="s">
        <v>3454</v>
      </c>
      <c r="F303" s="186" t="s">
        <v>3455</v>
      </c>
      <c r="G303" s="187" t="s">
        <v>229</v>
      </c>
      <c r="H303" s="188">
        <v>48</v>
      </c>
      <c r="I303" s="189"/>
      <c r="J303" s="190">
        <f>ROUND(I303*H303,2)</f>
        <v>0</v>
      </c>
      <c r="K303" s="186" t="s">
        <v>202</v>
      </c>
      <c r="L303" s="36"/>
      <c r="M303" s="191" t="s">
        <v>1</v>
      </c>
      <c r="N303" s="192" t="s">
        <v>50</v>
      </c>
      <c r="O303" s="61"/>
      <c r="P303" s="193">
        <f>O303*H303</f>
        <v>0</v>
      </c>
      <c r="Q303" s="193">
        <v>0</v>
      </c>
      <c r="R303" s="193">
        <f>Q303*H303</f>
        <v>0</v>
      </c>
      <c r="S303" s="193">
        <v>0</v>
      </c>
      <c r="T303" s="194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5" t="s">
        <v>681</v>
      </c>
      <c r="AT303" s="195" t="s">
        <v>198</v>
      </c>
      <c r="AU303" s="195" t="s">
        <v>94</v>
      </c>
      <c r="AY303" s="18" t="s">
        <v>196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25</v>
      </c>
      <c r="BK303" s="101">
        <f>ROUND(I303*H303,2)</f>
        <v>0</v>
      </c>
      <c r="BL303" s="18" t="s">
        <v>681</v>
      </c>
      <c r="BM303" s="195" t="s">
        <v>3456</v>
      </c>
    </row>
    <row r="304" spans="1:65" s="13" customFormat="1" ht="11.25">
      <c r="B304" s="196"/>
      <c r="D304" s="197" t="s">
        <v>205</v>
      </c>
      <c r="E304" s="198" t="s">
        <v>1</v>
      </c>
      <c r="F304" s="199" t="s">
        <v>3457</v>
      </c>
      <c r="H304" s="200">
        <v>48</v>
      </c>
      <c r="I304" s="201"/>
      <c r="L304" s="196"/>
      <c r="M304" s="202"/>
      <c r="N304" s="203"/>
      <c r="O304" s="203"/>
      <c r="P304" s="203"/>
      <c r="Q304" s="203"/>
      <c r="R304" s="203"/>
      <c r="S304" s="203"/>
      <c r="T304" s="204"/>
      <c r="AT304" s="198" t="s">
        <v>205</v>
      </c>
      <c r="AU304" s="198" t="s">
        <v>94</v>
      </c>
      <c r="AV304" s="13" t="s">
        <v>94</v>
      </c>
      <c r="AW304" s="13" t="s">
        <v>38</v>
      </c>
      <c r="AX304" s="13" t="s">
        <v>84</v>
      </c>
      <c r="AY304" s="198" t="s">
        <v>196</v>
      </c>
    </row>
    <row r="305" spans="1:65" s="15" customFormat="1" ht="11.25">
      <c r="B305" s="212"/>
      <c r="D305" s="197" t="s">
        <v>205</v>
      </c>
      <c r="E305" s="213" t="s">
        <v>3335</v>
      </c>
      <c r="F305" s="214" t="s">
        <v>225</v>
      </c>
      <c r="H305" s="215">
        <v>48</v>
      </c>
      <c r="I305" s="216"/>
      <c r="L305" s="212"/>
      <c r="M305" s="217"/>
      <c r="N305" s="218"/>
      <c r="O305" s="218"/>
      <c r="P305" s="218"/>
      <c r="Q305" s="218"/>
      <c r="R305" s="218"/>
      <c r="S305" s="218"/>
      <c r="T305" s="219"/>
      <c r="AT305" s="213" t="s">
        <v>205</v>
      </c>
      <c r="AU305" s="213" t="s">
        <v>94</v>
      </c>
      <c r="AV305" s="15" t="s">
        <v>203</v>
      </c>
      <c r="AW305" s="15" t="s">
        <v>38</v>
      </c>
      <c r="AX305" s="15" t="s">
        <v>25</v>
      </c>
      <c r="AY305" s="213" t="s">
        <v>196</v>
      </c>
    </row>
    <row r="306" spans="1:65" s="2" customFormat="1" ht="16.5" customHeight="1">
      <c r="A306" s="35"/>
      <c r="B306" s="153"/>
      <c r="C306" s="228" t="s">
        <v>665</v>
      </c>
      <c r="D306" s="228" t="s">
        <v>500</v>
      </c>
      <c r="E306" s="229" t="s">
        <v>3458</v>
      </c>
      <c r="F306" s="230" t="s">
        <v>3459</v>
      </c>
      <c r="G306" s="231" t="s">
        <v>229</v>
      </c>
      <c r="H306" s="232">
        <v>48.72</v>
      </c>
      <c r="I306" s="233"/>
      <c r="J306" s="234">
        <f>ROUND(I306*H306,2)</f>
        <v>0</v>
      </c>
      <c r="K306" s="230" t="s">
        <v>202</v>
      </c>
      <c r="L306" s="235"/>
      <c r="M306" s="236" t="s">
        <v>1</v>
      </c>
      <c r="N306" s="237" t="s">
        <v>50</v>
      </c>
      <c r="O306" s="61"/>
      <c r="P306" s="193">
        <f>O306*H306</f>
        <v>0</v>
      </c>
      <c r="Q306" s="193">
        <v>2.7999999999999998E-4</v>
      </c>
      <c r="R306" s="193">
        <f>Q306*H306</f>
        <v>1.3641599999999999E-2</v>
      </c>
      <c r="S306" s="193">
        <v>0</v>
      </c>
      <c r="T306" s="194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95" t="s">
        <v>991</v>
      </c>
      <c r="AT306" s="195" t="s">
        <v>500</v>
      </c>
      <c r="AU306" s="195" t="s">
        <v>94</v>
      </c>
      <c r="AY306" s="18" t="s">
        <v>196</v>
      </c>
      <c r="BE306" s="101">
        <f>IF(N306="základní",J306,0)</f>
        <v>0</v>
      </c>
      <c r="BF306" s="101">
        <f>IF(N306="snížená",J306,0)</f>
        <v>0</v>
      </c>
      <c r="BG306" s="101">
        <f>IF(N306="zákl. přenesená",J306,0)</f>
        <v>0</v>
      </c>
      <c r="BH306" s="101">
        <f>IF(N306="sníž. přenesená",J306,0)</f>
        <v>0</v>
      </c>
      <c r="BI306" s="101">
        <f>IF(N306="nulová",J306,0)</f>
        <v>0</v>
      </c>
      <c r="BJ306" s="18" t="s">
        <v>25</v>
      </c>
      <c r="BK306" s="101">
        <f>ROUND(I306*H306,2)</f>
        <v>0</v>
      </c>
      <c r="BL306" s="18" t="s">
        <v>991</v>
      </c>
      <c r="BM306" s="195" t="s">
        <v>3460</v>
      </c>
    </row>
    <row r="307" spans="1:65" s="13" customFormat="1" ht="11.25">
      <c r="B307" s="196"/>
      <c r="D307" s="197" t="s">
        <v>205</v>
      </c>
      <c r="F307" s="199" t="s">
        <v>3461</v>
      </c>
      <c r="H307" s="200">
        <v>48.72</v>
      </c>
      <c r="I307" s="201"/>
      <c r="L307" s="196"/>
      <c r="M307" s="202"/>
      <c r="N307" s="203"/>
      <c r="O307" s="203"/>
      <c r="P307" s="203"/>
      <c r="Q307" s="203"/>
      <c r="R307" s="203"/>
      <c r="S307" s="203"/>
      <c r="T307" s="204"/>
      <c r="AT307" s="198" t="s">
        <v>205</v>
      </c>
      <c r="AU307" s="198" t="s">
        <v>94</v>
      </c>
      <c r="AV307" s="13" t="s">
        <v>94</v>
      </c>
      <c r="AW307" s="13" t="s">
        <v>3</v>
      </c>
      <c r="AX307" s="13" t="s">
        <v>25</v>
      </c>
      <c r="AY307" s="198" t="s">
        <v>196</v>
      </c>
    </row>
    <row r="308" spans="1:65" s="2" customFormat="1" ht="16.5" customHeight="1">
      <c r="A308" s="35"/>
      <c r="B308" s="153"/>
      <c r="C308" s="184" t="s">
        <v>670</v>
      </c>
      <c r="D308" s="184" t="s">
        <v>198</v>
      </c>
      <c r="E308" s="185" t="s">
        <v>3462</v>
      </c>
      <c r="F308" s="186" t="s">
        <v>3463</v>
      </c>
      <c r="G308" s="187" t="s">
        <v>229</v>
      </c>
      <c r="H308" s="188">
        <v>12</v>
      </c>
      <c r="I308" s="189"/>
      <c r="J308" s="190">
        <f>ROUND(I308*H308,2)</f>
        <v>0</v>
      </c>
      <c r="K308" s="186" t="s">
        <v>202</v>
      </c>
      <c r="L308" s="36"/>
      <c r="M308" s="191" t="s">
        <v>1</v>
      </c>
      <c r="N308" s="192" t="s">
        <v>50</v>
      </c>
      <c r="O308" s="61"/>
      <c r="P308" s="193">
        <f>O308*H308</f>
        <v>0</v>
      </c>
      <c r="Q308" s="193">
        <v>0</v>
      </c>
      <c r="R308" s="193">
        <f>Q308*H308</f>
        <v>0</v>
      </c>
      <c r="S308" s="193">
        <v>0</v>
      </c>
      <c r="T308" s="194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5" t="s">
        <v>681</v>
      </c>
      <c r="AT308" s="195" t="s">
        <v>198</v>
      </c>
      <c r="AU308" s="195" t="s">
        <v>94</v>
      </c>
      <c r="AY308" s="18" t="s">
        <v>196</v>
      </c>
      <c r="BE308" s="101">
        <f>IF(N308="základní",J308,0)</f>
        <v>0</v>
      </c>
      <c r="BF308" s="101">
        <f>IF(N308="snížená",J308,0)</f>
        <v>0</v>
      </c>
      <c r="BG308" s="101">
        <f>IF(N308="zákl. přenesená",J308,0)</f>
        <v>0</v>
      </c>
      <c r="BH308" s="101">
        <f>IF(N308="sníž. přenesená",J308,0)</f>
        <v>0</v>
      </c>
      <c r="BI308" s="101">
        <f>IF(N308="nulová",J308,0)</f>
        <v>0</v>
      </c>
      <c r="BJ308" s="18" t="s">
        <v>25</v>
      </c>
      <c r="BK308" s="101">
        <f>ROUND(I308*H308,2)</f>
        <v>0</v>
      </c>
      <c r="BL308" s="18" t="s">
        <v>681</v>
      </c>
      <c r="BM308" s="195" t="s">
        <v>3464</v>
      </c>
    </row>
    <row r="309" spans="1:65" s="13" customFormat="1" ht="11.25">
      <c r="B309" s="196"/>
      <c r="D309" s="197" t="s">
        <v>205</v>
      </c>
      <c r="E309" s="198" t="s">
        <v>1</v>
      </c>
      <c r="F309" s="199" t="s">
        <v>3465</v>
      </c>
      <c r="H309" s="200">
        <v>12</v>
      </c>
      <c r="I309" s="201"/>
      <c r="L309" s="196"/>
      <c r="M309" s="202"/>
      <c r="N309" s="203"/>
      <c r="O309" s="203"/>
      <c r="P309" s="203"/>
      <c r="Q309" s="203"/>
      <c r="R309" s="203"/>
      <c r="S309" s="203"/>
      <c r="T309" s="204"/>
      <c r="AT309" s="198" t="s">
        <v>205</v>
      </c>
      <c r="AU309" s="198" t="s">
        <v>94</v>
      </c>
      <c r="AV309" s="13" t="s">
        <v>94</v>
      </c>
      <c r="AW309" s="13" t="s">
        <v>38</v>
      </c>
      <c r="AX309" s="13" t="s">
        <v>84</v>
      </c>
      <c r="AY309" s="198" t="s">
        <v>196</v>
      </c>
    </row>
    <row r="310" spans="1:65" s="15" customFormat="1" ht="11.25">
      <c r="B310" s="212"/>
      <c r="D310" s="197" t="s">
        <v>205</v>
      </c>
      <c r="E310" s="213" t="s">
        <v>3336</v>
      </c>
      <c r="F310" s="214" t="s">
        <v>225</v>
      </c>
      <c r="H310" s="215">
        <v>12</v>
      </c>
      <c r="I310" s="216"/>
      <c r="L310" s="212"/>
      <c r="M310" s="217"/>
      <c r="N310" s="218"/>
      <c r="O310" s="218"/>
      <c r="P310" s="218"/>
      <c r="Q310" s="218"/>
      <c r="R310" s="218"/>
      <c r="S310" s="218"/>
      <c r="T310" s="219"/>
      <c r="AT310" s="213" t="s">
        <v>205</v>
      </c>
      <c r="AU310" s="213" t="s">
        <v>94</v>
      </c>
      <c r="AV310" s="15" t="s">
        <v>203</v>
      </c>
      <c r="AW310" s="15" t="s">
        <v>38</v>
      </c>
      <c r="AX310" s="15" t="s">
        <v>25</v>
      </c>
      <c r="AY310" s="213" t="s">
        <v>196</v>
      </c>
    </row>
    <row r="311" spans="1:65" s="2" customFormat="1" ht="16.5" customHeight="1">
      <c r="A311" s="35"/>
      <c r="B311" s="153"/>
      <c r="C311" s="228" t="s">
        <v>673</v>
      </c>
      <c r="D311" s="228" t="s">
        <v>500</v>
      </c>
      <c r="E311" s="229" t="s">
        <v>3466</v>
      </c>
      <c r="F311" s="230" t="s">
        <v>3467</v>
      </c>
      <c r="G311" s="231" t="s">
        <v>229</v>
      </c>
      <c r="H311" s="232">
        <v>12.18</v>
      </c>
      <c r="I311" s="233"/>
      <c r="J311" s="234">
        <f>ROUND(I311*H311,2)</f>
        <v>0</v>
      </c>
      <c r="K311" s="230" t="s">
        <v>202</v>
      </c>
      <c r="L311" s="235"/>
      <c r="M311" s="236" t="s">
        <v>1</v>
      </c>
      <c r="N311" s="237" t="s">
        <v>50</v>
      </c>
      <c r="O311" s="61"/>
      <c r="P311" s="193">
        <f>O311*H311</f>
        <v>0</v>
      </c>
      <c r="Q311" s="193">
        <v>1.0499999999999999E-3</v>
      </c>
      <c r="R311" s="193">
        <f>Q311*H311</f>
        <v>1.2788999999999998E-2</v>
      </c>
      <c r="S311" s="193">
        <v>0</v>
      </c>
      <c r="T311" s="19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5" t="s">
        <v>991</v>
      </c>
      <c r="AT311" s="195" t="s">
        <v>500</v>
      </c>
      <c r="AU311" s="195" t="s">
        <v>94</v>
      </c>
      <c r="AY311" s="18" t="s">
        <v>196</v>
      </c>
      <c r="BE311" s="101">
        <f>IF(N311="základní",J311,0)</f>
        <v>0</v>
      </c>
      <c r="BF311" s="101">
        <f>IF(N311="snížená",J311,0)</f>
        <v>0</v>
      </c>
      <c r="BG311" s="101">
        <f>IF(N311="zákl. přenesená",J311,0)</f>
        <v>0</v>
      </c>
      <c r="BH311" s="101">
        <f>IF(N311="sníž. přenesená",J311,0)</f>
        <v>0</v>
      </c>
      <c r="BI311" s="101">
        <f>IF(N311="nulová",J311,0)</f>
        <v>0</v>
      </c>
      <c r="BJ311" s="18" t="s">
        <v>25</v>
      </c>
      <c r="BK311" s="101">
        <f>ROUND(I311*H311,2)</f>
        <v>0</v>
      </c>
      <c r="BL311" s="18" t="s">
        <v>991</v>
      </c>
      <c r="BM311" s="195" t="s">
        <v>3468</v>
      </c>
    </row>
    <row r="312" spans="1:65" s="13" customFormat="1" ht="11.25">
      <c r="B312" s="196"/>
      <c r="D312" s="197" t="s">
        <v>205</v>
      </c>
      <c r="F312" s="199" t="s">
        <v>3469</v>
      </c>
      <c r="H312" s="200">
        <v>12.18</v>
      </c>
      <c r="I312" s="201"/>
      <c r="L312" s="196"/>
      <c r="M312" s="202"/>
      <c r="N312" s="203"/>
      <c r="O312" s="203"/>
      <c r="P312" s="203"/>
      <c r="Q312" s="203"/>
      <c r="R312" s="203"/>
      <c r="S312" s="203"/>
      <c r="T312" s="204"/>
      <c r="AT312" s="198" t="s">
        <v>205</v>
      </c>
      <c r="AU312" s="198" t="s">
        <v>94</v>
      </c>
      <c r="AV312" s="13" t="s">
        <v>94</v>
      </c>
      <c r="AW312" s="13" t="s">
        <v>3</v>
      </c>
      <c r="AX312" s="13" t="s">
        <v>25</v>
      </c>
      <c r="AY312" s="198" t="s">
        <v>196</v>
      </c>
    </row>
    <row r="313" spans="1:65" s="2" customFormat="1" ht="16.5" customHeight="1">
      <c r="A313" s="35"/>
      <c r="B313" s="153"/>
      <c r="C313" s="184" t="s">
        <v>675</v>
      </c>
      <c r="D313" s="184" t="s">
        <v>198</v>
      </c>
      <c r="E313" s="185" t="s">
        <v>3470</v>
      </c>
      <c r="F313" s="186" t="s">
        <v>3471</v>
      </c>
      <c r="G313" s="187" t="s">
        <v>229</v>
      </c>
      <c r="H313" s="188">
        <v>12</v>
      </c>
      <c r="I313" s="189"/>
      <c r="J313" s="190">
        <f>ROUND(I313*H313,2)</f>
        <v>0</v>
      </c>
      <c r="K313" s="186" t="s">
        <v>202</v>
      </c>
      <c r="L313" s="36"/>
      <c r="M313" s="191" t="s">
        <v>1</v>
      </c>
      <c r="N313" s="192" t="s">
        <v>50</v>
      </c>
      <c r="O313" s="61"/>
      <c r="P313" s="193">
        <f>O313*H313</f>
        <v>0</v>
      </c>
      <c r="Q313" s="193">
        <v>0</v>
      </c>
      <c r="R313" s="193">
        <f>Q313*H313</f>
        <v>0</v>
      </c>
      <c r="S313" s="193">
        <v>0</v>
      </c>
      <c r="T313" s="194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5" t="s">
        <v>681</v>
      </c>
      <c r="AT313" s="195" t="s">
        <v>198</v>
      </c>
      <c r="AU313" s="195" t="s">
        <v>94</v>
      </c>
      <c r="AY313" s="18" t="s">
        <v>196</v>
      </c>
      <c r="BE313" s="101">
        <f>IF(N313="základní",J313,0)</f>
        <v>0</v>
      </c>
      <c r="BF313" s="101">
        <f>IF(N313="snížená",J313,0)</f>
        <v>0</v>
      </c>
      <c r="BG313" s="101">
        <f>IF(N313="zákl. přenesená",J313,0)</f>
        <v>0</v>
      </c>
      <c r="BH313" s="101">
        <f>IF(N313="sníž. přenesená",J313,0)</f>
        <v>0</v>
      </c>
      <c r="BI313" s="101">
        <f>IF(N313="nulová",J313,0)</f>
        <v>0</v>
      </c>
      <c r="BJ313" s="18" t="s">
        <v>25</v>
      </c>
      <c r="BK313" s="101">
        <f>ROUND(I313*H313,2)</f>
        <v>0</v>
      </c>
      <c r="BL313" s="18" t="s">
        <v>681</v>
      </c>
      <c r="BM313" s="195" t="s">
        <v>3472</v>
      </c>
    </row>
    <row r="314" spans="1:65" s="13" customFormat="1" ht="11.25">
      <c r="B314" s="196"/>
      <c r="D314" s="197" t="s">
        <v>205</v>
      </c>
      <c r="E314" s="198" t="s">
        <v>1</v>
      </c>
      <c r="F314" s="199" t="s">
        <v>3465</v>
      </c>
      <c r="H314" s="200">
        <v>12</v>
      </c>
      <c r="I314" s="201"/>
      <c r="L314" s="196"/>
      <c r="M314" s="202"/>
      <c r="N314" s="203"/>
      <c r="O314" s="203"/>
      <c r="P314" s="203"/>
      <c r="Q314" s="203"/>
      <c r="R314" s="203"/>
      <c r="S314" s="203"/>
      <c r="T314" s="204"/>
      <c r="AT314" s="198" t="s">
        <v>205</v>
      </c>
      <c r="AU314" s="198" t="s">
        <v>94</v>
      </c>
      <c r="AV314" s="13" t="s">
        <v>94</v>
      </c>
      <c r="AW314" s="13" t="s">
        <v>38</v>
      </c>
      <c r="AX314" s="13" t="s">
        <v>84</v>
      </c>
      <c r="AY314" s="198" t="s">
        <v>196</v>
      </c>
    </row>
    <row r="315" spans="1:65" s="15" customFormat="1" ht="11.25">
      <c r="B315" s="212"/>
      <c r="D315" s="197" t="s">
        <v>205</v>
      </c>
      <c r="E315" s="213" t="s">
        <v>3333</v>
      </c>
      <c r="F315" s="214" t="s">
        <v>225</v>
      </c>
      <c r="H315" s="215">
        <v>12</v>
      </c>
      <c r="I315" s="216"/>
      <c r="L315" s="212"/>
      <c r="M315" s="217"/>
      <c r="N315" s="218"/>
      <c r="O315" s="218"/>
      <c r="P315" s="218"/>
      <c r="Q315" s="218"/>
      <c r="R315" s="218"/>
      <c r="S315" s="218"/>
      <c r="T315" s="219"/>
      <c r="AT315" s="213" t="s">
        <v>205</v>
      </c>
      <c r="AU315" s="213" t="s">
        <v>94</v>
      </c>
      <c r="AV315" s="15" t="s">
        <v>203</v>
      </c>
      <c r="AW315" s="15" t="s">
        <v>38</v>
      </c>
      <c r="AX315" s="15" t="s">
        <v>25</v>
      </c>
      <c r="AY315" s="213" t="s">
        <v>196</v>
      </c>
    </row>
    <row r="316" spans="1:65" s="2" customFormat="1" ht="16.5" customHeight="1">
      <c r="A316" s="35"/>
      <c r="B316" s="153"/>
      <c r="C316" s="228" t="s">
        <v>681</v>
      </c>
      <c r="D316" s="228" t="s">
        <v>500</v>
      </c>
      <c r="E316" s="229" t="s">
        <v>3473</v>
      </c>
      <c r="F316" s="230" t="s">
        <v>3474</v>
      </c>
      <c r="G316" s="231" t="s">
        <v>229</v>
      </c>
      <c r="H316" s="232">
        <v>12.18</v>
      </c>
      <c r="I316" s="233"/>
      <c r="J316" s="234">
        <f>ROUND(I316*H316,2)</f>
        <v>0</v>
      </c>
      <c r="K316" s="230" t="s">
        <v>202</v>
      </c>
      <c r="L316" s="235"/>
      <c r="M316" s="236" t="s">
        <v>1</v>
      </c>
      <c r="N316" s="237" t="s">
        <v>50</v>
      </c>
      <c r="O316" s="61"/>
      <c r="P316" s="193">
        <f>O316*H316</f>
        <v>0</v>
      </c>
      <c r="Q316" s="193">
        <v>2.0999999999999999E-3</v>
      </c>
      <c r="R316" s="193">
        <f>Q316*H316</f>
        <v>2.5577999999999997E-2</v>
      </c>
      <c r="S316" s="193">
        <v>0</v>
      </c>
      <c r="T316" s="194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5" t="s">
        <v>991</v>
      </c>
      <c r="AT316" s="195" t="s">
        <v>500</v>
      </c>
      <c r="AU316" s="195" t="s">
        <v>94</v>
      </c>
      <c r="AY316" s="18" t="s">
        <v>196</v>
      </c>
      <c r="BE316" s="101">
        <f>IF(N316="základní",J316,0)</f>
        <v>0</v>
      </c>
      <c r="BF316" s="101">
        <f>IF(N316="snížená",J316,0)</f>
        <v>0</v>
      </c>
      <c r="BG316" s="101">
        <f>IF(N316="zákl. přenesená",J316,0)</f>
        <v>0</v>
      </c>
      <c r="BH316" s="101">
        <f>IF(N316="sníž. přenesená",J316,0)</f>
        <v>0</v>
      </c>
      <c r="BI316" s="101">
        <f>IF(N316="nulová",J316,0)</f>
        <v>0</v>
      </c>
      <c r="BJ316" s="18" t="s">
        <v>25</v>
      </c>
      <c r="BK316" s="101">
        <f>ROUND(I316*H316,2)</f>
        <v>0</v>
      </c>
      <c r="BL316" s="18" t="s">
        <v>991</v>
      </c>
      <c r="BM316" s="195" t="s">
        <v>3475</v>
      </c>
    </row>
    <row r="317" spans="1:65" s="13" customFormat="1" ht="11.25">
      <c r="B317" s="196"/>
      <c r="D317" s="197" t="s">
        <v>205</v>
      </c>
      <c r="F317" s="199" t="s">
        <v>3469</v>
      </c>
      <c r="H317" s="200">
        <v>12.18</v>
      </c>
      <c r="I317" s="201"/>
      <c r="L317" s="196"/>
      <c r="M317" s="202"/>
      <c r="N317" s="203"/>
      <c r="O317" s="203"/>
      <c r="P317" s="203"/>
      <c r="Q317" s="203"/>
      <c r="R317" s="203"/>
      <c r="S317" s="203"/>
      <c r="T317" s="204"/>
      <c r="AT317" s="198" t="s">
        <v>205</v>
      </c>
      <c r="AU317" s="198" t="s">
        <v>94</v>
      </c>
      <c r="AV317" s="13" t="s">
        <v>94</v>
      </c>
      <c r="AW317" s="13" t="s">
        <v>3</v>
      </c>
      <c r="AX317" s="13" t="s">
        <v>25</v>
      </c>
      <c r="AY317" s="198" t="s">
        <v>196</v>
      </c>
    </row>
    <row r="318" spans="1:65" s="2" customFormat="1" ht="16.5" customHeight="1">
      <c r="A318" s="35"/>
      <c r="B318" s="153"/>
      <c r="C318" s="184" t="s">
        <v>687</v>
      </c>
      <c r="D318" s="184" t="s">
        <v>198</v>
      </c>
      <c r="E318" s="185" t="s">
        <v>3476</v>
      </c>
      <c r="F318" s="186" t="s">
        <v>3477</v>
      </c>
      <c r="G318" s="187" t="s">
        <v>229</v>
      </c>
      <c r="H318" s="188">
        <v>234</v>
      </c>
      <c r="I318" s="189"/>
      <c r="J318" s="190">
        <f>ROUND(I318*H318,2)</f>
        <v>0</v>
      </c>
      <c r="K318" s="186" t="s">
        <v>202</v>
      </c>
      <c r="L318" s="36"/>
      <c r="M318" s="191" t="s">
        <v>1</v>
      </c>
      <c r="N318" s="192" t="s">
        <v>50</v>
      </c>
      <c r="O318" s="61"/>
      <c r="P318" s="193">
        <f>O318*H318</f>
        <v>0</v>
      </c>
      <c r="Q318" s="193">
        <v>0</v>
      </c>
      <c r="R318" s="193">
        <f>Q318*H318</f>
        <v>0</v>
      </c>
      <c r="S318" s="193">
        <v>0</v>
      </c>
      <c r="T318" s="194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5" t="s">
        <v>681</v>
      </c>
      <c r="AT318" s="195" t="s">
        <v>198</v>
      </c>
      <c r="AU318" s="195" t="s">
        <v>94</v>
      </c>
      <c r="AY318" s="18" t="s">
        <v>196</v>
      </c>
      <c r="BE318" s="101">
        <f>IF(N318="základní",J318,0)</f>
        <v>0</v>
      </c>
      <c r="BF318" s="101">
        <f>IF(N318="snížená",J318,0)</f>
        <v>0</v>
      </c>
      <c r="BG318" s="101">
        <f>IF(N318="zákl. přenesená",J318,0)</f>
        <v>0</v>
      </c>
      <c r="BH318" s="101">
        <f>IF(N318="sníž. přenesená",J318,0)</f>
        <v>0</v>
      </c>
      <c r="BI318" s="101">
        <f>IF(N318="nulová",J318,0)</f>
        <v>0</v>
      </c>
      <c r="BJ318" s="18" t="s">
        <v>25</v>
      </c>
      <c r="BK318" s="101">
        <f>ROUND(I318*H318,2)</f>
        <v>0</v>
      </c>
      <c r="BL318" s="18" t="s">
        <v>681</v>
      </c>
      <c r="BM318" s="195" t="s">
        <v>3478</v>
      </c>
    </row>
    <row r="319" spans="1:65" s="13" customFormat="1" ht="11.25">
      <c r="B319" s="196"/>
      <c r="D319" s="197" t="s">
        <v>205</v>
      </c>
      <c r="E319" s="198" t="s">
        <v>1</v>
      </c>
      <c r="F319" s="199" t="s">
        <v>2648</v>
      </c>
      <c r="H319" s="200">
        <v>234</v>
      </c>
      <c r="I319" s="201"/>
      <c r="L319" s="196"/>
      <c r="M319" s="202"/>
      <c r="N319" s="203"/>
      <c r="O319" s="203"/>
      <c r="P319" s="203"/>
      <c r="Q319" s="203"/>
      <c r="R319" s="203"/>
      <c r="S319" s="203"/>
      <c r="T319" s="204"/>
      <c r="AT319" s="198" t="s">
        <v>205</v>
      </c>
      <c r="AU319" s="198" t="s">
        <v>94</v>
      </c>
      <c r="AV319" s="13" t="s">
        <v>94</v>
      </c>
      <c r="AW319" s="13" t="s">
        <v>38</v>
      </c>
      <c r="AX319" s="13" t="s">
        <v>84</v>
      </c>
      <c r="AY319" s="198" t="s">
        <v>196</v>
      </c>
    </row>
    <row r="320" spans="1:65" s="15" customFormat="1" ht="11.25">
      <c r="B320" s="212"/>
      <c r="D320" s="197" t="s">
        <v>205</v>
      </c>
      <c r="E320" s="213" t="s">
        <v>3334</v>
      </c>
      <c r="F320" s="214" t="s">
        <v>225</v>
      </c>
      <c r="H320" s="215">
        <v>234</v>
      </c>
      <c r="I320" s="216"/>
      <c r="L320" s="212"/>
      <c r="M320" s="217"/>
      <c r="N320" s="218"/>
      <c r="O320" s="218"/>
      <c r="P320" s="218"/>
      <c r="Q320" s="218"/>
      <c r="R320" s="218"/>
      <c r="S320" s="218"/>
      <c r="T320" s="219"/>
      <c r="AT320" s="213" t="s">
        <v>205</v>
      </c>
      <c r="AU320" s="213" t="s">
        <v>94</v>
      </c>
      <c r="AV320" s="15" t="s">
        <v>203</v>
      </c>
      <c r="AW320" s="15" t="s">
        <v>38</v>
      </c>
      <c r="AX320" s="15" t="s">
        <v>25</v>
      </c>
      <c r="AY320" s="213" t="s">
        <v>196</v>
      </c>
    </row>
    <row r="321" spans="1:65" s="2" customFormat="1" ht="16.5" customHeight="1">
      <c r="A321" s="35"/>
      <c r="B321" s="153"/>
      <c r="C321" s="228" t="s">
        <v>692</v>
      </c>
      <c r="D321" s="228" t="s">
        <v>500</v>
      </c>
      <c r="E321" s="229" t="s">
        <v>3479</v>
      </c>
      <c r="F321" s="230" t="s">
        <v>3480</v>
      </c>
      <c r="G321" s="231" t="s">
        <v>229</v>
      </c>
      <c r="H321" s="232">
        <v>237.51</v>
      </c>
      <c r="I321" s="233"/>
      <c r="J321" s="234">
        <f>ROUND(I321*H321,2)</f>
        <v>0</v>
      </c>
      <c r="K321" s="230" t="s">
        <v>202</v>
      </c>
      <c r="L321" s="235"/>
      <c r="M321" s="236" t="s">
        <v>1</v>
      </c>
      <c r="N321" s="237" t="s">
        <v>50</v>
      </c>
      <c r="O321" s="61"/>
      <c r="P321" s="193">
        <f>O321*H321</f>
        <v>0</v>
      </c>
      <c r="Q321" s="193">
        <v>4.3400000000000001E-3</v>
      </c>
      <c r="R321" s="193">
        <f>Q321*H321</f>
        <v>1.0307934000000001</v>
      </c>
      <c r="S321" s="193">
        <v>0</v>
      </c>
      <c r="T321" s="194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5" t="s">
        <v>991</v>
      </c>
      <c r="AT321" s="195" t="s">
        <v>500</v>
      </c>
      <c r="AU321" s="195" t="s">
        <v>94</v>
      </c>
      <c r="AY321" s="18" t="s">
        <v>196</v>
      </c>
      <c r="BE321" s="101">
        <f>IF(N321="základní",J321,0)</f>
        <v>0</v>
      </c>
      <c r="BF321" s="101">
        <f>IF(N321="snížená",J321,0)</f>
        <v>0</v>
      </c>
      <c r="BG321" s="101">
        <f>IF(N321="zákl. přenesená",J321,0)</f>
        <v>0</v>
      </c>
      <c r="BH321" s="101">
        <f>IF(N321="sníž. přenesená",J321,0)</f>
        <v>0</v>
      </c>
      <c r="BI321" s="101">
        <f>IF(N321="nulová",J321,0)</f>
        <v>0</v>
      </c>
      <c r="BJ321" s="18" t="s">
        <v>25</v>
      </c>
      <c r="BK321" s="101">
        <f>ROUND(I321*H321,2)</f>
        <v>0</v>
      </c>
      <c r="BL321" s="18" t="s">
        <v>991</v>
      </c>
      <c r="BM321" s="195" t="s">
        <v>3481</v>
      </c>
    </row>
    <row r="322" spans="1:65" s="13" customFormat="1" ht="11.25">
      <c r="B322" s="196"/>
      <c r="D322" s="197" t="s">
        <v>205</v>
      </c>
      <c r="F322" s="199" t="s">
        <v>3482</v>
      </c>
      <c r="H322" s="200">
        <v>237.51</v>
      </c>
      <c r="I322" s="201"/>
      <c r="L322" s="196"/>
      <c r="M322" s="202"/>
      <c r="N322" s="203"/>
      <c r="O322" s="203"/>
      <c r="P322" s="203"/>
      <c r="Q322" s="203"/>
      <c r="R322" s="203"/>
      <c r="S322" s="203"/>
      <c r="T322" s="204"/>
      <c r="AT322" s="198" t="s">
        <v>205</v>
      </c>
      <c r="AU322" s="198" t="s">
        <v>94</v>
      </c>
      <c r="AV322" s="13" t="s">
        <v>94</v>
      </c>
      <c r="AW322" s="13" t="s">
        <v>3</v>
      </c>
      <c r="AX322" s="13" t="s">
        <v>25</v>
      </c>
      <c r="AY322" s="198" t="s">
        <v>196</v>
      </c>
    </row>
    <row r="323" spans="1:65" s="2" customFormat="1" ht="16.5" customHeight="1">
      <c r="A323" s="35"/>
      <c r="B323" s="153"/>
      <c r="C323" s="184" t="s">
        <v>696</v>
      </c>
      <c r="D323" s="184" t="s">
        <v>198</v>
      </c>
      <c r="E323" s="185" t="s">
        <v>3483</v>
      </c>
      <c r="F323" s="186" t="s">
        <v>3484</v>
      </c>
      <c r="G323" s="187" t="s">
        <v>595</v>
      </c>
      <c r="H323" s="188">
        <v>12</v>
      </c>
      <c r="I323" s="189"/>
      <c r="J323" s="190">
        <f>ROUND(I323*H323,2)</f>
        <v>0</v>
      </c>
      <c r="K323" s="186" t="s">
        <v>202</v>
      </c>
      <c r="L323" s="36"/>
      <c r="M323" s="191" t="s">
        <v>1</v>
      </c>
      <c r="N323" s="192" t="s">
        <v>50</v>
      </c>
      <c r="O323" s="61"/>
      <c r="P323" s="193">
        <f>O323*H323</f>
        <v>0</v>
      </c>
      <c r="Q323" s="193">
        <v>0</v>
      </c>
      <c r="R323" s="193">
        <f>Q323*H323</f>
        <v>0</v>
      </c>
      <c r="S323" s="193">
        <v>0</v>
      </c>
      <c r="T323" s="194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5" t="s">
        <v>681</v>
      </c>
      <c r="AT323" s="195" t="s">
        <v>198</v>
      </c>
      <c r="AU323" s="195" t="s">
        <v>94</v>
      </c>
      <c r="AY323" s="18" t="s">
        <v>196</v>
      </c>
      <c r="BE323" s="101">
        <f>IF(N323="základní",J323,0)</f>
        <v>0</v>
      </c>
      <c r="BF323" s="101">
        <f>IF(N323="snížená",J323,0)</f>
        <v>0</v>
      </c>
      <c r="BG323" s="101">
        <f>IF(N323="zákl. přenesená",J323,0)</f>
        <v>0</v>
      </c>
      <c r="BH323" s="101">
        <f>IF(N323="sníž. přenesená",J323,0)</f>
        <v>0</v>
      </c>
      <c r="BI323" s="101">
        <f>IF(N323="nulová",J323,0)</f>
        <v>0</v>
      </c>
      <c r="BJ323" s="18" t="s">
        <v>25</v>
      </c>
      <c r="BK323" s="101">
        <f>ROUND(I323*H323,2)</f>
        <v>0</v>
      </c>
      <c r="BL323" s="18" t="s">
        <v>681</v>
      </c>
      <c r="BM323" s="195" t="s">
        <v>3485</v>
      </c>
    </row>
    <row r="324" spans="1:65" s="2" customFormat="1" ht="16.5" customHeight="1">
      <c r="A324" s="35"/>
      <c r="B324" s="153"/>
      <c r="C324" s="228" t="s">
        <v>701</v>
      </c>
      <c r="D324" s="228" t="s">
        <v>500</v>
      </c>
      <c r="E324" s="229" t="s">
        <v>3486</v>
      </c>
      <c r="F324" s="230" t="s">
        <v>3487</v>
      </c>
      <c r="G324" s="231" t="s">
        <v>595</v>
      </c>
      <c r="H324" s="232">
        <v>12.18</v>
      </c>
      <c r="I324" s="233"/>
      <c r="J324" s="234">
        <f>ROUND(I324*H324,2)</f>
        <v>0</v>
      </c>
      <c r="K324" s="230" t="s">
        <v>202</v>
      </c>
      <c r="L324" s="235"/>
      <c r="M324" s="236" t="s">
        <v>1</v>
      </c>
      <c r="N324" s="237" t="s">
        <v>50</v>
      </c>
      <c r="O324" s="61"/>
      <c r="P324" s="193">
        <f>O324*H324</f>
        <v>0</v>
      </c>
      <c r="Q324" s="193">
        <v>8.0000000000000007E-5</v>
      </c>
      <c r="R324" s="193">
        <f>Q324*H324</f>
        <v>9.7440000000000005E-4</v>
      </c>
      <c r="S324" s="193">
        <v>0</v>
      </c>
      <c r="T324" s="194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5" t="s">
        <v>991</v>
      </c>
      <c r="AT324" s="195" t="s">
        <v>500</v>
      </c>
      <c r="AU324" s="195" t="s">
        <v>94</v>
      </c>
      <c r="AY324" s="18" t="s">
        <v>196</v>
      </c>
      <c r="BE324" s="101">
        <f>IF(N324="základní",J324,0)</f>
        <v>0</v>
      </c>
      <c r="BF324" s="101">
        <f>IF(N324="snížená",J324,0)</f>
        <v>0</v>
      </c>
      <c r="BG324" s="101">
        <f>IF(N324="zákl. přenesená",J324,0)</f>
        <v>0</v>
      </c>
      <c r="BH324" s="101">
        <f>IF(N324="sníž. přenesená",J324,0)</f>
        <v>0</v>
      </c>
      <c r="BI324" s="101">
        <f>IF(N324="nulová",J324,0)</f>
        <v>0</v>
      </c>
      <c r="BJ324" s="18" t="s">
        <v>25</v>
      </c>
      <c r="BK324" s="101">
        <f>ROUND(I324*H324,2)</f>
        <v>0</v>
      </c>
      <c r="BL324" s="18" t="s">
        <v>991</v>
      </c>
      <c r="BM324" s="195" t="s">
        <v>3488</v>
      </c>
    </row>
    <row r="325" spans="1:65" s="13" customFormat="1" ht="11.25">
      <c r="B325" s="196"/>
      <c r="D325" s="197" t="s">
        <v>205</v>
      </c>
      <c r="F325" s="199" t="s">
        <v>3469</v>
      </c>
      <c r="H325" s="200">
        <v>12.18</v>
      </c>
      <c r="I325" s="201"/>
      <c r="L325" s="196"/>
      <c r="M325" s="202"/>
      <c r="N325" s="203"/>
      <c r="O325" s="203"/>
      <c r="P325" s="203"/>
      <c r="Q325" s="203"/>
      <c r="R325" s="203"/>
      <c r="S325" s="203"/>
      <c r="T325" s="204"/>
      <c r="AT325" s="198" t="s">
        <v>205</v>
      </c>
      <c r="AU325" s="198" t="s">
        <v>94</v>
      </c>
      <c r="AV325" s="13" t="s">
        <v>94</v>
      </c>
      <c r="AW325" s="13" t="s">
        <v>3</v>
      </c>
      <c r="AX325" s="13" t="s">
        <v>25</v>
      </c>
      <c r="AY325" s="198" t="s">
        <v>196</v>
      </c>
    </row>
    <row r="326" spans="1:65" s="2" customFormat="1" ht="16.5" customHeight="1">
      <c r="A326" s="35"/>
      <c r="B326" s="153"/>
      <c r="C326" s="184" t="s">
        <v>710</v>
      </c>
      <c r="D326" s="184" t="s">
        <v>198</v>
      </c>
      <c r="E326" s="185" t="s">
        <v>3489</v>
      </c>
      <c r="F326" s="186" t="s">
        <v>3490</v>
      </c>
      <c r="G326" s="187" t="s">
        <v>595</v>
      </c>
      <c r="H326" s="188">
        <v>1</v>
      </c>
      <c r="I326" s="189"/>
      <c r="J326" s="190">
        <f>ROUND(I326*H326,2)</f>
        <v>0</v>
      </c>
      <c r="K326" s="186" t="s">
        <v>202</v>
      </c>
      <c r="L326" s="36"/>
      <c r="M326" s="191" t="s">
        <v>1</v>
      </c>
      <c r="N326" s="192" t="s">
        <v>50</v>
      </c>
      <c r="O326" s="61"/>
      <c r="P326" s="193">
        <f>O326*H326</f>
        <v>0</v>
      </c>
      <c r="Q326" s="193">
        <v>0</v>
      </c>
      <c r="R326" s="193">
        <f>Q326*H326</f>
        <v>0</v>
      </c>
      <c r="S326" s="193">
        <v>0</v>
      </c>
      <c r="T326" s="194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5" t="s">
        <v>681</v>
      </c>
      <c r="AT326" s="195" t="s">
        <v>198</v>
      </c>
      <c r="AU326" s="195" t="s">
        <v>94</v>
      </c>
      <c r="AY326" s="18" t="s">
        <v>196</v>
      </c>
      <c r="BE326" s="101">
        <f>IF(N326="základní",J326,0)</f>
        <v>0</v>
      </c>
      <c r="BF326" s="101">
        <f>IF(N326="snížená",J326,0)</f>
        <v>0</v>
      </c>
      <c r="BG326" s="101">
        <f>IF(N326="zákl. přenesená",J326,0)</f>
        <v>0</v>
      </c>
      <c r="BH326" s="101">
        <f>IF(N326="sníž. přenesená",J326,0)</f>
        <v>0</v>
      </c>
      <c r="BI326" s="101">
        <f>IF(N326="nulová",J326,0)</f>
        <v>0</v>
      </c>
      <c r="BJ326" s="18" t="s">
        <v>25</v>
      </c>
      <c r="BK326" s="101">
        <f>ROUND(I326*H326,2)</f>
        <v>0</v>
      </c>
      <c r="BL326" s="18" t="s">
        <v>681</v>
      </c>
      <c r="BM326" s="195" t="s">
        <v>3491</v>
      </c>
    </row>
    <row r="327" spans="1:65" s="2" customFormat="1" ht="16.5" customHeight="1">
      <c r="A327" s="35"/>
      <c r="B327" s="153"/>
      <c r="C327" s="228" t="s">
        <v>715</v>
      </c>
      <c r="D327" s="228" t="s">
        <v>500</v>
      </c>
      <c r="E327" s="229" t="s">
        <v>3492</v>
      </c>
      <c r="F327" s="230" t="s">
        <v>3493</v>
      </c>
      <c r="G327" s="231" t="s">
        <v>595</v>
      </c>
      <c r="H327" s="232">
        <v>1.0149999999999999</v>
      </c>
      <c r="I327" s="233"/>
      <c r="J327" s="234">
        <f>ROUND(I327*H327,2)</f>
        <v>0</v>
      </c>
      <c r="K327" s="230" t="s">
        <v>202</v>
      </c>
      <c r="L327" s="235"/>
      <c r="M327" s="236" t="s">
        <v>1</v>
      </c>
      <c r="N327" s="237" t="s">
        <v>50</v>
      </c>
      <c r="O327" s="61"/>
      <c r="P327" s="193">
        <f>O327*H327</f>
        <v>0</v>
      </c>
      <c r="Q327" s="193">
        <v>1.4E-3</v>
      </c>
      <c r="R327" s="193">
        <f>Q327*H327</f>
        <v>1.421E-3</v>
      </c>
      <c r="S327" s="193">
        <v>0</v>
      </c>
      <c r="T327" s="19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5" t="s">
        <v>991</v>
      </c>
      <c r="AT327" s="195" t="s">
        <v>500</v>
      </c>
      <c r="AU327" s="195" t="s">
        <v>94</v>
      </c>
      <c r="AY327" s="18" t="s">
        <v>196</v>
      </c>
      <c r="BE327" s="101">
        <f>IF(N327="základní",J327,0)</f>
        <v>0</v>
      </c>
      <c r="BF327" s="101">
        <f>IF(N327="snížená",J327,0)</f>
        <v>0</v>
      </c>
      <c r="BG327" s="101">
        <f>IF(N327="zákl. přenesená",J327,0)</f>
        <v>0</v>
      </c>
      <c r="BH327" s="101">
        <f>IF(N327="sníž. přenesená",J327,0)</f>
        <v>0</v>
      </c>
      <c r="BI327" s="101">
        <f>IF(N327="nulová",J327,0)</f>
        <v>0</v>
      </c>
      <c r="BJ327" s="18" t="s">
        <v>25</v>
      </c>
      <c r="BK327" s="101">
        <f>ROUND(I327*H327,2)</f>
        <v>0</v>
      </c>
      <c r="BL327" s="18" t="s">
        <v>991</v>
      </c>
      <c r="BM327" s="195" t="s">
        <v>3494</v>
      </c>
    </row>
    <row r="328" spans="1:65" s="2" customFormat="1" ht="16.5" customHeight="1">
      <c r="A328" s="35"/>
      <c r="B328" s="153"/>
      <c r="C328" s="184" t="s">
        <v>720</v>
      </c>
      <c r="D328" s="184" t="s">
        <v>198</v>
      </c>
      <c r="E328" s="185" t="s">
        <v>3495</v>
      </c>
      <c r="F328" s="186" t="s">
        <v>3496</v>
      </c>
      <c r="G328" s="187" t="s">
        <v>595</v>
      </c>
      <c r="H328" s="188">
        <v>20</v>
      </c>
      <c r="I328" s="189"/>
      <c r="J328" s="190">
        <f>ROUND(I328*H328,2)</f>
        <v>0</v>
      </c>
      <c r="K328" s="186" t="s">
        <v>202</v>
      </c>
      <c r="L328" s="36"/>
      <c r="M328" s="191" t="s">
        <v>1</v>
      </c>
      <c r="N328" s="192" t="s">
        <v>50</v>
      </c>
      <c r="O328" s="61"/>
      <c r="P328" s="193">
        <f>O328*H328</f>
        <v>0</v>
      </c>
      <c r="Q328" s="193">
        <v>0</v>
      </c>
      <c r="R328" s="193">
        <f>Q328*H328</f>
        <v>0</v>
      </c>
      <c r="S328" s="193">
        <v>0</v>
      </c>
      <c r="T328" s="194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5" t="s">
        <v>681</v>
      </c>
      <c r="AT328" s="195" t="s">
        <v>198</v>
      </c>
      <c r="AU328" s="195" t="s">
        <v>94</v>
      </c>
      <c r="AY328" s="18" t="s">
        <v>196</v>
      </c>
      <c r="BE328" s="101">
        <f>IF(N328="základní",J328,0)</f>
        <v>0</v>
      </c>
      <c r="BF328" s="101">
        <f>IF(N328="snížená",J328,0)</f>
        <v>0</v>
      </c>
      <c r="BG328" s="101">
        <f>IF(N328="zákl. přenesená",J328,0)</f>
        <v>0</v>
      </c>
      <c r="BH328" s="101">
        <f>IF(N328="sníž. přenesená",J328,0)</f>
        <v>0</v>
      </c>
      <c r="BI328" s="101">
        <f>IF(N328="nulová",J328,0)</f>
        <v>0</v>
      </c>
      <c r="BJ328" s="18" t="s">
        <v>25</v>
      </c>
      <c r="BK328" s="101">
        <f>ROUND(I328*H328,2)</f>
        <v>0</v>
      </c>
      <c r="BL328" s="18" t="s">
        <v>681</v>
      </c>
      <c r="BM328" s="195" t="s">
        <v>3497</v>
      </c>
    </row>
    <row r="329" spans="1:65" s="13" customFormat="1" ht="11.25">
      <c r="B329" s="196"/>
      <c r="D329" s="197" t="s">
        <v>205</v>
      </c>
      <c r="E329" s="198" t="s">
        <v>1</v>
      </c>
      <c r="F329" s="199" t="s">
        <v>3498</v>
      </c>
      <c r="H329" s="200">
        <v>4</v>
      </c>
      <c r="I329" s="201"/>
      <c r="L329" s="196"/>
      <c r="M329" s="202"/>
      <c r="N329" s="203"/>
      <c r="O329" s="203"/>
      <c r="P329" s="203"/>
      <c r="Q329" s="203"/>
      <c r="R329" s="203"/>
      <c r="S329" s="203"/>
      <c r="T329" s="204"/>
      <c r="AT329" s="198" t="s">
        <v>205</v>
      </c>
      <c r="AU329" s="198" t="s">
        <v>94</v>
      </c>
      <c r="AV329" s="13" t="s">
        <v>94</v>
      </c>
      <c r="AW329" s="13" t="s">
        <v>38</v>
      </c>
      <c r="AX329" s="13" t="s">
        <v>84</v>
      </c>
      <c r="AY329" s="198" t="s">
        <v>196</v>
      </c>
    </row>
    <row r="330" spans="1:65" s="13" customFormat="1" ht="11.25">
      <c r="B330" s="196"/>
      <c r="D330" s="197" t="s">
        <v>205</v>
      </c>
      <c r="E330" s="198" t="s">
        <v>1</v>
      </c>
      <c r="F330" s="199" t="s">
        <v>3499</v>
      </c>
      <c r="H330" s="200">
        <v>16</v>
      </c>
      <c r="I330" s="201"/>
      <c r="L330" s="196"/>
      <c r="M330" s="202"/>
      <c r="N330" s="203"/>
      <c r="O330" s="203"/>
      <c r="P330" s="203"/>
      <c r="Q330" s="203"/>
      <c r="R330" s="203"/>
      <c r="S330" s="203"/>
      <c r="T330" s="204"/>
      <c r="AT330" s="198" t="s">
        <v>205</v>
      </c>
      <c r="AU330" s="198" t="s">
        <v>94</v>
      </c>
      <c r="AV330" s="13" t="s">
        <v>94</v>
      </c>
      <c r="AW330" s="13" t="s">
        <v>38</v>
      </c>
      <c r="AX330" s="13" t="s">
        <v>84</v>
      </c>
      <c r="AY330" s="198" t="s">
        <v>196</v>
      </c>
    </row>
    <row r="331" spans="1:65" s="15" customFormat="1" ht="11.25">
      <c r="B331" s="212"/>
      <c r="D331" s="197" t="s">
        <v>205</v>
      </c>
      <c r="E331" s="213" t="s">
        <v>1</v>
      </c>
      <c r="F331" s="214" t="s">
        <v>225</v>
      </c>
      <c r="H331" s="215">
        <v>20</v>
      </c>
      <c r="I331" s="216"/>
      <c r="L331" s="212"/>
      <c r="M331" s="217"/>
      <c r="N331" s="218"/>
      <c r="O331" s="218"/>
      <c r="P331" s="218"/>
      <c r="Q331" s="218"/>
      <c r="R331" s="218"/>
      <c r="S331" s="218"/>
      <c r="T331" s="219"/>
      <c r="AT331" s="213" t="s">
        <v>205</v>
      </c>
      <c r="AU331" s="213" t="s">
        <v>94</v>
      </c>
      <c r="AV331" s="15" t="s">
        <v>203</v>
      </c>
      <c r="AW331" s="15" t="s">
        <v>38</v>
      </c>
      <c r="AX331" s="15" t="s">
        <v>25</v>
      </c>
      <c r="AY331" s="213" t="s">
        <v>196</v>
      </c>
    </row>
    <row r="332" spans="1:65" s="2" customFormat="1" ht="16.5" customHeight="1">
      <c r="A332" s="35"/>
      <c r="B332" s="153"/>
      <c r="C332" s="228" t="s">
        <v>724</v>
      </c>
      <c r="D332" s="228" t="s">
        <v>500</v>
      </c>
      <c r="E332" s="229" t="s">
        <v>3500</v>
      </c>
      <c r="F332" s="230" t="s">
        <v>3501</v>
      </c>
      <c r="G332" s="231" t="s">
        <v>595</v>
      </c>
      <c r="H332" s="232">
        <v>1.0149999999999999</v>
      </c>
      <c r="I332" s="233"/>
      <c r="J332" s="234">
        <f t="shared" ref="J332:J354" si="5">ROUND(I332*H332,2)</f>
        <v>0</v>
      </c>
      <c r="K332" s="230" t="s">
        <v>202</v>
      </c>
      <c r="L332" s="235"/>
      <c r="M332" s="236" t="s">
        <v>1</v>
      </c>
      <c r="N332" s="237" t="s">
        <v>50</v>
      </c>
      <c r="O332" s="61"/>
      <c r="P332" s="193">
        <f t="shared" ref="P332:P354" si="6">O332*H332</f>
        <v>0</v>
      </c>
      <c r="Q332" s="193">
        <v>6.7000000000000002E-3</v>
      </c>
      <c r="R332" s="193">
        <f t="shared" ref="R332:R354" si="7">Q332*H332</f>
        <v>6.8004999999999993E-3</v>
      </c>
      <c r="S332" s="193">
        <v>0</v>
      </c>
      <c r="T332" s="194">
        <f t="shared" ref="T332:T354" si="8"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195" t="s">
        <v>991</v>
      </c>
      <c r="AT332" s="195" t="s">
        <v>500</v>
      </c>
      <c r="AU332" s="195" t="s">
        <v>94</v>
      </c>
      <c r="AY332" s="18" t="s">
        <v>196</v>
      </c>
      <c r="BE332" s="101">
        <f t="shared" ref="BE332:BE354" si="9">IF(N332="základní",J332,0)</f>
        <v>0</v>
      </c>
      <c r="BF332" s="101">
        <f t="shared" ref="BF332:BF354" si="10">IF(N332="snížená",J332,0)</f>
        <v>0</v>
      </c>
      <c r="BG332" s="101">
        <f t="shared" ref="BG332:BG354" si="11">IF(N332="zákl. přenesená",J332,0)</f>
        <v>0</v>
      </c>
      <c r="BH332" s="101">
        <f t="shared" ref="BH332:BH354" si="12">IF(N332="sníž. přenesená",J332,0)</f>
        <v>0</v>
      </c>
      <c r="BI332" s="101">
        <f t="shared" ref="BI332:BI354" si="13">IF(N332="nulová",J332,0)</f>
        <v>0</v>
      </c>
      <c r="BJ332" s="18" t="s">
        <v>25</v>
      </c>
      <c r="BK332" s="101">
        <f t="shared" ref="BK332:BK354" si="14">ROUND(I332*H332,2)</f>
        <v>0</v>
      </c>
      <c r="BL332" s="18" t="s">
        <v>991</v>
      </c>
      <c r="BM332" s="195" t="s">
        <v>3502</v>
      </c>
    </row>
    <row r="333" spans="1:65" s="2" customFormat="1" ht="16.5" customHeight="1">
      <c r="A333" s="35"/>
      <c r="B333" s="153"/>
      <c r="C333" s="228" t="s">
        <v>729</v>
      </c>
      <c r="D333" s="228" t="s">
        <v>500</v>
      </c>
      <c r="E333" s="229" t="s">
        <v>3503</v>
      </c>
      <c r="F333" s="230" t="s">
        <v>3504</v>
      </c>
      <c r="G333" s="231" t="s">
        <v>595</v>
      </c>
      <c r="H333" s="232">
        <v>3.0449999999999999</v>
      </c>
      <c r="I333" s="233"/>
      <c r="J333" s="234">
        <f t="shared" si="5"/>
        <v>0</v>
      </c>
      <c r="K333" s="230" t="s">
        <v>202</v>
      </c>
      <c r="L333" s="235"/>
      <c r="M333" s="236" t="s">
        <v>1</v>
      </c>
      <c r="N333" s="237" t="s">
        <v>50</v>
      </c>
      <c r="O333" s="61"/>
      <c r="P333" s="193">
        <f t="shared" si="6"/>
        <v>0</v>
      </c>
      <c r="Q333" s="193">
        <v>6.7000000000000002E-3</v>
      </c>
      <c r="R333" s="193">
        <f t="shared" si="7"/>
        <v>2.0401499999999999E-2</v>
      </c>
      <c r="S333" s="193">
        <v>0</v>
      </c>
      <c r="T333" s="194">
        <f t="shared" si="8"/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5" t="s">
        <v>991</v>
      </c>
      <c r="AT333" s="195" t="s">
        <v>500</v>
      </c>
      <c r="AU333" s="195" t="s">
        <v>94</v>
      </c>
      <c r="AY333" s="18" t="s">
        <v>196</v>
      </c>
      <c r="BE333" s="101">
        <f t="shared" si="9"/>
        <v>0</v>
      </c>
      <c r="BF333" s="101">
        <f t="shared" si="10"/>
        <v>0</v>
      </c>
      <c r="BG333" s="101">
        <f t="shared" si="11"/>
        <v>0</v>
      </c>
      <c r="BH333" s="101">
        <f t="shared" si="12"/>
        <v>0</v>
      </c>
      <c r="BI333" s="101">
        <f t="shared" si="13"/>
        <v>0</v>
      </c>
      <c r="BJ333" s="18" t="s">
        <v>25</v>
      </c>
      <c r="BK333" s="101">
        <f t="shared" si="14"/>
        <v>0</v>
      </c>
      <c r="BL333" s="18" t="s">
        <v>991</v>
      </c>
      <c r="BM333" s="195" t="s">
        <v>3505</v>
      </c>
    </row>
    <row r="334" spans="1:65" s="2" customFormat="1" ht="16.5" customHeight="1">
      <c r="A334" s="35"/>
      <c r="B334" s="153"/>
      <c r="C334" s="228" t="s">
        <v>734</v>
      </c>
      <c r="D334" s="228" t="s">
        <v>500</v>
      </c>
      <c r="E334" s="229" t="s">
        <v>3506</v>
      </c>
      <c r="F334" s="230" t="s">
        <v>3507</v>
      </c>
      <c r="G334" s="231" t="s">
        <v>595</v>
      </c>
      <c r="H334" s="232">
        <v>2.0299999999999998</v>
      </c>
      <c r="I334" s="233"/>
      <c r="J334" s="234">
        <f t="shared" si="5"/>
        <v>0</v>
      </c>
      <c r="K334" s="230" t="s">
        <v>202</v>
      </c>
      <c r="L334" s="235"/>
      <c r="M334" s="236" t="s">
        <v>1</v>
      </c>
      <c r="N334" s="237" t="s">
        <v>50</v>
      </c>
      <c r="O334" s="61"/>
      <c r="P334" s="193">
        <f t="shared" si="6"/>
        <v>0</v>
      </c>
      <c r="Q334" s="193">
        <v>2.4099999999999998E-3</v>
      </c>
      <c r="R334" s="193">
        <f t="shared" si="7"/>
        <v>4.8922999999999987E-3</v>
      </c>
      <c r="S334" s="193">
        <v>0</v>
      </c>
      <c r="T334" s="194">
        <f t="shared" si="8"/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5" t="s">
        <v>991</v>
      </c>
      <c r="AT334" s="195" t="s">
        <v>500</v>
      </c>
      <c r="AU334" s="195" t="s">
        <v>94</v>
      </c>
      <c r="AY334" s="18" t="s">
        <v>196</v>
      </c>
      <c r="BE334" s="101">
        <f t="shared" si="9"/>
        <v>0</v>
      </c>
      <c r="BF334" s="101">
        <f t="shared" si="10"/>
        <v>0</v>
      </c>
      <c r="BG334" s="101">
        <f t="shared" si="11"/>
        <v>0</v>
      </c>
      <c r="BH334" s="101">
        <f t="shared" si="12"/>
        <v>0</v>
      </c>
      <c r="BI334" s="101">
        <f t="shared" si="13"/>
        <v>0</v>
      </c>
      <c r="BJ334" s="18" t="s">
        <v>25</v>
      </c>
      <c r="BK334" s="101">
        <f t="shared" si="14"/>
        <v>0</v>
      </c>
      <c r="BL334" s="18" t="s">
        <v>991</v>
      </c>
      <c r="BM334" s="195" t="s">
        <v>3508</v>
      </c>
    </row>
    <row r="335" spans="1:65" s="2" customFormat="1" ht="16.5" customHeight="1">
      <c r="A335" s="35"/>
      <c r="B335" s="153"/>
      <c r="C335" s="228" t="s">
        <v>739</v>
      </c>
      <c r="D335" s="228" t="s">
        <v>500</v>
      </c>
      <c r="E335" s="229" t="s">
        <v>3509</v>
      </c>
      <c r="F335" s="230" t="s">
        <v>3510</v>
      </c>
      <c r="G335" s="231" t="s">
        <v>595</v>
      </c>
      <c r="H335" s="232">
        <v>14.21</v>
      </c>
      <c r="I335" s="233"/>
      <c r="J335" s="234">
        <f t="shared" si="5"/>
        <v>0</v>
      </c>
      <c r="K335" s="230" t="s">
        <v>202</v>
      </c>
      <c r="L335" s="235"/>
      <c r="M335" s="236" t="s">
        <v>1</v>
      </c>
      <c r="N335" s="237" t="s">
        <v>50</v>
      </c>
      <c r="O335" s="61"/>
      <c r="P335" s="193">
        <f t="shared" si="6"/>
        <v>0</v>
      </c>
      <c r="Q335" s="193">
        <v>1.9499999999999999E-3</v>
      </c>
      <c r="R335" s="193">
        <f t="shared" si="7"/>
        <v>2.7709500000000001E-2</v>
      </c>
      <c r="S335" s="193">
        <v>0</v>
      </c>
      <c r="T335" s="194">
        <f t="shared" si="8"/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5" t="s">
        <v>991</v>
      </c>
      <c r="AT335" s="195" t="s">
        <v>500</v>
      </c>
      <c r="AU335" s="195" t="s">
        <v>94</v>
      </c>
      <c r="AY335" s="18" t="s">
        <v>196</v>
      </c>
      <c r="BE335" s="101">
        <f t="shared" si="9"/>
        <v>0</v>
      </c>
      <c r="BF335" s="101">
        <f t="shared" si="10"/>
        <v>0</v>
      </c>
      <c r="BG335" s="101">
        <f t="shared" si="11"/>
        <v>0</v>
      </c>
      <c r="BH335" s="101">
        <f t="shared" si="12"/>
        <v>0</v>
      </c>
      <c r="BI335" s="101">
        <f t="shared" si="13"/>
        <v>0</v>
      </c>
      <c r="BJ335" s="18" t="s">
        <v>25</v>
      </c>
      <c r="BK335" s="101">
        <f t="shared" si="14"/>
        <v>0</v>
      </c>
      <c r="BL335" s="18" t="s">
        <v>991</v>
      </c>
      <c r="BM335" s="195" t="s">
        <v>3511</v>
      </c>
    </row>
    <row r="336" spans="1:65" s="2" customFormat="1" ht="16.5" customHeight="1">
      <c r="A336" s="35"/>
      <c r="B336" s="153"/>
      <c r="C336" s="184" t="s">
        <v>743</v>
      </c>
      <c r="D336" s="184" t="s">
        <v>198</v>
      </c>
      <c r="E336" s="185" t="s">
        <v>3512</v>
      </c>
      <c r="F336" s="186" t="s">
        <v>3513</v>
      </c>
      <c r="G336" s="187" t="s">
        <v>595</v>
      </c>
      <c r="H336" s="188">
        <v>1</v>
      </c>
      <c r="I336" s="189"/>
      <c r="J336" s="190">
        <f t="shared" si="5"/>
        <v>0</v>
      </c>
      <c r="K336" s="186" t="s">
        <v>202</v>
      </c>
      <c r="L336" s="36"/>
      <c r="M336" s="191" t="s">
        <v>1</v>
      </c>
      <c r="N336" s="192" t="s">
        <v>50</v>
      </c>
      <c r="O336" s="61"/>
      <c r="P336" s="193">
        <f t="shared" si="6"/>
        <v>0</v>
      </c>
      <c r="Q336" s="193">
        <v>0</v>
      </c>
      <c r="R336" s="193">
        <f t="shared" si="7"/>
        <v>0</v>
      </c>
      <c r="S336" s="193">
        <v>0</v>
      </c>
      <c r="T336" s="194">
        <f t="shared" si="8"/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95" t="s">
        <v>681</v>
      </c>
      <c r="AT336" s="195" t="s">
        <v>198</v>
      </c>
      <c r="AU336" s="195" t="s">
        <v>94</v>
      </c>
      <c r="AY336" s="18" t="s">
        <v>196</v>
      </c>
      <c r="BE336" s="101">
        <f t="shared" si="9"/>
        <v>0</v>
      </c>
      <c r="BF336" s="101">
        <f t="shared" si="10"/>
        <v>0</v>
      </c>
      <c r="BG336" s="101">
        <f t="shared" si="11"/>
        <v>0</v>
      </c>
      <c r="BH336" s="101">
        <f t="shared" si="12"/>
        <v>0</v>
      </c>
      <c r="BI336" s="101">
        <f t="shared" si="13"/>
        <v>0</v>
      </c>
      <c r="BJ336" s="18" t="s">
        <v>25</v>
      </c>
      <c r="BK336" s="101">
        <f t="shared" si="14"/>
        <v>0</v>
      </c>
      <c r="BL336" s="18" t="s">
        <v>681</v>
      </c>
      <c r="BM336" s="195" t="s">
        <v>3514</v>
      </c>
    </row>
    <row r="337" spans="1:65" s="2" customFormat="1" ht="16.5" customHeight="1">
      <c r="A337" s="35"/>
      <c r="B337" s="153"/>
      <c r="C337" s="228" t="s">
        <v>748</v>
      </c>
      <c r="D337" s="228" t="s">
        <v>500</v>
      </c>
      <c r="E337" s="229" t="s">
        <v>3515</v>
      </c>
      <c r="F337" s="230" t="s">
        <v>3516</v>
      </c>
      <c r="G337" s="231" t="s">
        <v>2382</v>
      </c>
      <c r="H337" s="232">
        <v>1</v>
      </c>
      <c r="I337" s="233"/>
      <c r="J337" s="234">
        <f t="shared" si="5"/>
        <v>0</v>
      </c>
      <c r="K337" s="230" t="s">
        <v>202</v>
      </c>
      <c r="L337" s="235"/>
      <c r="M337" s="236" t="s">
        <v>1</v>
      </c>
      <c r="N337" s="237" t="s">
        <v>50</v>
      </c>
      <c r="O337" s="61"/>
      <c r="P337" s="193">
        <f t="shared" si="6"/>
        <v>0</v>
      </c>
      <c r="Q337" s="193">
        <v>2.4E-2</v>
      </c>
      <c r="R337" s="193">
        <f t="shared" si="7"/>
        <v>2.4E-2</v>
      </c>
      <c r="S337" s="193">
        <v>0</v>
      </c>
      <c r="T337" s="194">
        <f t="shared" si="8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5" t="s">
        <v>2745</v>
      </c>
      <c r="AT337" s="195" t="s">
        <v>500</v>
      </c>
      <c r="AU337" s="195" t="s">
        <v>94</v>
      </c>
      <c r="AY337" s="18" t="s">
        <v>196</v>
      </c>
      <c r="BE337" s="101">
        <f t="shared" si="9"/>
        <v>0</v>
      </c>
      <c r="BF337" s="101">
        <f t="shared" si="10"/>
        <v>0</v>
      </c>
      <c r="BG337" s="101">
        <f t="shared" si="11"/>
        <v>0</v>
      </c>
      <c r="BH337" s="101">
        <f t="shared" si="12"/>
        <v>0</v>
      </c>
      <c r="BI337" s="101">
        <f t="shared" si="13"/>
        <v>0</v>
      </c>
      <c r="BJ337" s="18" t="s">
        <v>25</v>
      </c>
      <c r="BK337" s="101">
        <f t="shared" si="14"/>
        <v>0</v>
      </c>
      <c r="BL337" s="18" t="s">
        <v>681</v>
      </c>
      <c r="BM337" s="195" t="s">
        <v>3517</v>
      </c>
    </row>
    <row r="338" spans="1:65" s="2" customFormat="1" ht="16.5" customHeight="1">
      <c r="A338" s="35"/>
      <c r="B338" s="153"/>
      <c r="C338" s="184" t="s">
        <v>753</v>
      </c>
      <c r="D338" s="184" t="s">
        <v>198</v>
      </c>
      <c r="E338" s="185" t="s">
        <v>3518</v>
      </c>
      <c r="F338" s="186" t="s">
        <v>3519</v>
      </c>
      <c r="G338" s="187" t="s">
        <v>595</v>
      </c>
      <c r="H338" s="188">
        <v>1</v>
      </c>
      <c r="I338" s="189"/>
      <c r="J338" s="190">
        <f t="shared" si="5"/>
        <v>0</v>
      </c>
      <c r="K338" s="186" t="s">
        <v>202</v>
      </c>
      <c r="L338" s="36"/>
      <c r="M338" s="191" t="s">
        <v>1</v>
      </c>
      <c r="N338" s="192" t="s">
        <v>50</v>
      </c>
      <c r="O338" s="61"/>
      <c r="P338" s="193">
        <f t="shared" si="6"/>
        <v>0</v>
      </c>
      <c r="Q338" s="193">
        <v>0</v>
      </c>
      <c r="R338" s="193">
        <f t="shared" si="7"/>
        <v>0</v>
      </c>
      <c r="S338" s="193">
        <v>0</v>
      </c>
      <c r="T338" s="194">
        <f t="shared" si="8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5" t="s">
        <v>681</v>
      </c>
      <c r="AT338" s="195" t="s">
        <v>198</v>
      </c>
      <c r="AU338" s="195" t="s">
        <v>94</v>
      </c>
      <c r="AY338" s="18" t="s">
        <v>196</v>
      </c>
      <c r="BE338" s="101">
        <f t="shared" si="9"/>
        <v>0</v>
      </c>
      <c r="BF338" s="101">
        <f t="shared" si="10"/>
        <v>0</v>
      </c>
      <c r="BG338" s="101">
        <f t="shared" si="11"/>
        <v>0</v>
      </c>
      <c r="BH338" s="101">
        <f t="shared" si="12"/>
        <v>0</v>
      </c>
      <c r="BI338" s="101">
        <f t="shared" si="13"/>
        <v>0</v>
      </c>
      <c r="BJ338" s="18" t="s">
        <v>25</v>
      </c>
      <c r="BK338" s="101">
        <f t="shared" si="14"/>
        <v>0</v>
      </c>
      <c r="BL338" s="18" t="s">
        <v>681</v>
      </c>
      <c r="BM338" s="195" t="s">
        <v>3520</v>
      </c>
    </row>
    <row r="339" spans="1:65" s="2" customFormat="1" ht="16.5" customHeight="1">
      <c r="A339" s="35"/>
      <c r="B339" s="153"/>
      <c r="C339" s="228" t="s">
        <v>757</v>
      </c>
      <c r="D339" s="228" t="s">
        <v>500</v>
      </c>
      <c r="E339" s="229" t="s">
        <v>3521</v>
      </c>
      <c r="F339" s="230" t="s">
        <v>3522</v>
      </c>
      <c r="G339" s="231" t="s">
        <v>2382</v>
      </c>
      <c r="H339" s="232">
        <v>1</v>
      </c>
      <c r="I339" s="233"/>
      <c r="J339" s="234">
        <f t="shared" si="5"/>
        <v>0</v>
      </c>
      <c r="K339" s="230" t="s">
        <v>202</v>
      </c>
      <c r="L339" s="235"/>
      <c r="M339" s="236" t="s">
        <v>1</v>
      </c>
      <c r="N339" s="237" t="s">
        <v>50</v>
      </c>
      <c r="O339" s="61"/>
      <c r="P339" s="193">
        <f t="shared" si="6"/>
        <v>0</v>
      </c>
      <c r="Q339" s="193">
        <v>7.3000000000000001E-3</v>
      </c>
      <c r="R339" s="193">
        <f t="shared" si="7"/>
        <v>7.3000000000000001E-3</v>
      </c>
      <c r="S339" s="193">
        <v>0</v>
      </c>
      <c r="T339" s="194">
        <f t="shared" si="8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95" t="s">
        <v>239</v>
      </c>
      <c r="AT339" s="195" t="s">
        <v>500</v>
      </c>
      <c r="AU339" s="195" t="s">
        <v>94</v>
      </c>
      <c r="AY339" s="18" t="s">
        <v>196</v>
      </c>
      <c r="BE339" s="101">
        <f t="shared" si="9"/>
        <v>0</v>
      </c>
      <c r="BF339" s="101">
        <f t="shared" si="10"/>
        <v>0</v>
      </c>
      <c r="BG339" s="101">
        <f t="shared" si="11"/>
        <v>0</v>
      </c>
      <c r="BH339" s="101">
        <f t="shared" si="12"/>
        <v>0</v>
      </c>
      <c r="BI339" s="101">
        <f t="shared" si="13"/>
        <v>0</v>
      </c>
      <c r="BJ339" s="18" t="s">
        <v>25</v>
      </c>
      <c r="BK339" s="101">
        <f t="shared" si="14"/>
        <v>0</v>
      </c>
      <c r="BL339" s="18" t="s">
        <v>203</v>
      </c>
      <c r="BM339" s="195" t="s">
        <v>3523</v>
      </c>
    </row>
    <row r="340" spans="1:65" s="2" customFormat="1" ht="16.5" customHeight="1">
      <c r="A340" s="35"/>
      <c r="B340" s="153"/>
      <c r="C340" s="184" t="s">
        <v>762</v>
      </c>
      <c r="D340" s="184" t="s">
        <v>198</v>
      </c>
      <c r="E340" s="185" t="s">
        <v>3524</v>
      </c>
      <c r="F340" s="186" t="s">
        <v>3525</v>
      </c>
      <c r="G340" s="187" t="s">
        <v>595</v>
      </c>
      <c r="H340" s="188">
        <v>1</v>
      </c>
      <c r="I340" s="189"/>
      <c r="J340" s="190">
        <f t="shared" si="5"/>
        <v>0</v>
      </c>
      <c r="K340" s="186" t="s">
        <v>202</v>
      </c>
      <c r="L340" s="36"/>
      <c r="M340" s="191" t="s">
        <v>1</v>
      </c>
      <c r="N340" s="192" t="s">
        <v>50</v>
      </c>
      <c r="O340" s="61"/>
      <c r="P340" s="193">
        <f t="shared" si="6"/>
        <v>0</v>
      </c>
      <c r="Q340" s="193">
        <v>0</v>
      </c>
      <c r="R340" s="193">
        <f t="shared" si="7"/>
        <v>0</v>
      </c>
      <c r="S340" s="193">
        <v>0</v>
      </c>
      <c r="T340" s="194">
        <f t="shared" si="8"/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5" t="s">
        <v>681</v>
      </c>
      <c r="AT340" s="195" t="s">
        <v>198</v>
      </c>
      <c r="AU340" s="195" t="s">
        <v>94</v>
      </c>
      <c r="AY340" s="18" t="s">
        <v>196</v>
      </c>
      <c r="BE340" s="101">
        <f t="shared" si="9"/>
        <v>0</v>
      </c>
      <c r="BF340" s="101">
        <f t="shared" si="10"/>
        <v>0</v>
      </c>
      <c r="BG340" s="101">
        <f t="shared" si="11"/>
        <v>0</v>
      </c>
      <c r="BH340" s="101">
        <f t="shared" si="12"/>
        <v>0</v>
      </c>
      <c r="BI340" s="101">
        <f t="shared" si="13"/>
        <v>0</v>
      </c>
      <c r="BJ340" s="18" t="s">
        <v>25</v>
      </c>
      <c r="BK340" s="101">
        <f t="shared" si="14"/>
        <v>0</v>
      </c>
      <c r="BL340" s="18" t="s">
        <v>681</v>
      </c>
      <c r="BM340" s="195" t="s">
        <v>3526</v>
      </c>
    </row>
    <row r="341" spans="1:65" s="2" customFormat="1" ht="16.5" customHeight="1">
      <c r="A341" s="35"/>
      <c r="B341" s="153"/>
      <c r="C341" s="228" t="s">
        <v>767</v>
      </c>
      <c r="D341" s="228" t="s">
        <v>500</v>
      </c>
      <c r="E341" s="229" t="s">
        <v>3527</v>
      </c>
      <c r="F341" s="230" t="s">
        <v>3528</v>
      </c>
      <c r="G341" s="231" t="s">
        <v>2382</v>
      </c>
      <c r="H341" s="232">
        <v>1</v>
      </c>
      <c r="I341" s="233"/>
      <c r="J341" s="234">
        <f t="shared" si="5"/>
        <v>0</v>
      </c>
      <c r="K341" s="230" t="s">
        <v>202</v>
      </c>
      <c r="L341" s="235"/>
      <c r="M341" s="236" t="s">
        <v>1</v>
      </c>
      <c r="N341" s="237" t="s">
        <v>50</v>
      </c>
      <c r="O341" s="61"/>
      <c r="P341" s="193">
        <f t="shared" si="6"/>
        <v>0</v>
      </c>
      <c r="Q341" s="193">
        <v>1.4999999999999999E-2</v>
      </c>
      <c r="R341" s="193">
        <f t="shared" si="7"/>
        <v>1.4999999999999999E-2</v>
      </c>
      <c r="S341" s="193">
        <v>0</v>
      </c>
      <c r="T341" s="194">
        <f t="shared" si="8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5" t="s">
        <v>239</v>
      </c>
      <c r="AT341" s="195" t="s">
        <v>500</v>
      </c>
      <c r="AU341" s="195" t="s">
        <v>94</v>
      </c>
      <c r="AY341" s="18" t="s">
        <v>196</v>
      </c>
      <c r="BE341" s="101">
        <f t="shared" si="9"/>
        <v>0</v>
      </c>
      <c r="BF341" s="101">
        <f t="shared" si="10"/>
        <v>0</v>
      </c>
      <c r="BG341" s="101">
        <f t="shared" si="11"/>
        <v>0</v>
      </c>
      <c r="BH341" s="101">
        <f t="shared" si="12"/>
        <v>0</v>
      </c>
      <c r="BI341" s="101">
        <f t="shared" si="13"/>
        <v>0</v>
      </c>
      <c r="BJ341" s="18" t="s">
        <v>25</v>
      </c>
      <c r="BK341" s="101">
        <f t="shared" si="14"/>
        <v>0</v>
      </c>
      <c r="BL341" s="18" t="s">
        <v>203</v>
      </c>
      <c r="BM341" s="195" t="s">
        <v>3529</v>
      </c>
    </row>
    <row r="342" spans="1:65" s="2" customFormat="1" ht="16.5" customHeight="1">
      <c r="A342" s="35"/>
      <c r="B342" s="153"/>
      <c r="C342" s="228" t="s">
        <v>771</v>
      </c>
      <c r="D342" s="228" t="s">
        <v>500</v>
      </c>
      <c r="E342" s="229" t="s">
        <v>3300</v>
      </c>
      <c r="F342" s="230" t="s">
        <v>3301</v>
      </c>
      <c r="G342" s="231" t="s">
        <v>595</v>
      </c>
      <c r="H342" s="232">
        <v>1</v>
      </c>
      <c r="I342" s="233"/>
      <c r="J342" s="234">
        <f t="shared" si="5"/>
        <v>0</v>
      </c>
      <c r="K342" s="230" t="s">
        <v>202</v>
      </c>
      <c r="L342" s="235"/>
      <c r="M342" s="236" t="s">
        <v>1</v>
      </c>
      <c r="N342" s="237" t="s">
        <v>50</v>
      </c>
      <c r="O342" s="61"/>
      <c r="P342" s="193">
        <f t="shared" si="6"/>
        <v>0</v>
      </c>
      <c r="Q342" s="193">
        <v>2E-3</v>
      </c>
      <c r="R342" s="193">
        <f t="shared" si="7"/>
        <v>2E-3</v>
      </c>
      <c r="S342" s="193">
        <v>0</v>
      </c>
      <c r="T342" s="194">
        <f t="shared" si="8"/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95" t="s">
        <v>239</v>
      </c>
      <c r="AT342" s="195" t="s">
        <v>500</v>
      </c>
      <c r="AU342" s="195" t="s">
        <v>94</v>
      </c>
      <c r="AY342" s="18" t="s">
        <v>196</v>
      </c>
      <c r="BE342" s="101">
        <f t="shared" si="9"/>
        <v>0</v>
      </c>
      <c r="BF342" s="101">
        <f t="shared" si="10"/>
        <v>0</v>
      </c>
      <c r="BG342" s="101">
        <f t="shared" si="11"/>
        <v>0</v>
      </c>
      <c r="BH342" s="101">
        <f t="shared" si="12"/>
        <v>0</v>
      </c>
      <c r="BI342" s="101">
        <f t="shared" si="13"/>
        <v>0</v>
      </c>
      <c r="BJ342" s="18" t="s">
        <v>25</v>
      </c>
      <c r="BK342" s="101">
        <f t="shared" si="14"/>
        <v>0</v>
      </c>
      <c r="BL342" s="18" t="s">
        <v>203</v>
      </c>
      <c r="BM342" s="195" t="s">
        <v>3530</v>
      </c>
    </row>
    <row r="343" spans="1:65" s="2" customFormat="1" ht="16.5" customHeight="1">
      <c r="A343" s="35"/>
      <c r="B343" s="153"/>
      <c r="C343" s="184" t="s">
        <v>776</v>
      </c>
      <c r="D343" s="184" t="s">
        <v>198</v>
      </c>
      <c r="E343" s="185" t="s">
        <v>3531</v>
      </c>
      <c r="F343" s="186" t="s">
        <v>3532</v>
      </c>
      <c r="G343" s="187" t="s">
        <v>595</v>
      </c>
      <c r="H343" s="188">
        <v>12</v>
      </c>
      <c r="I343" s="189"/>
      <c r="J343" s="190">
        <f t="shared" si="5"/>
        <v>0</v>
      </c>
      <c r="K343" s="186" t="s">
        <v>202</v>
      </c>
      <c r="L343" s="36"/>
      <c r="M343" s="191" t="s">
        <v>1</v>
      </c>
      <c r="N343" s="192" t="s">
        <v>50</v>
      </c>
      <c r="O343" s="61"/>
      <c r="P343" s="193">
        <f t="shared" si="6"/>
        <v>0</v>
      </c>
      <c r="Q343" s="193">
        <v>0</v>
      </c>
      <c r="R343" s="193">
        <f t="shared" si="7"/>
        <v>0</v>
      </c>
      <c r="S343" s="193">
        <v>0</v>
      </c>
      <c r="T343" s="194">
        <f t="shared" si="8"/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5" t="s">
        <v>681</v>
      </c>
      <c r="AT343" s="195" t="s">
        <v>198</v>
      </c>
      <c r="AU343" s="195" t="s">
        <v>94</v>
      </c>
      <c r="AY343" s="18" t="s">
        <v>196</v>
      </c>
      <c r="BE343" s="101">
        <f t="shared" si="9"/>
        <v>0</v>
      </c>
      <c r="BF343" s="101">
        <f t="shared" si="10"/>
        <v>0</v>
      </c>
      <c r="BG343" s="101">
        <f t="shared" si="11"/>
        <v>0</v>
      </c>
      <c r="BH343" s="101">
        <f t="shared" si="12"/>
        <v>0</v>
      </c>
      <c r="BI343" s="101">
        <f t="shared" si="13"/>
        <v>0</v>
      </c>
      <c r="BJ343" s="18" t="s">
        <v>25</v>
      </c>
      <c r="BK343" s="101">
        <f t="shared" si="14"/>
        <v>0</v>
      </c>
      <c r="BL343" s="18" t="s">
        <v>681</v>
      </c>
      <c r="BM343" s="195" t="s">
        <v>3533</v>
      </c>
    </row>
    <row r="344" spans="1:65" s="2" customFormat="1" ht="16.5" customHeight="1">
      <c r="A344" s="35"/>
      <c r="B344" s="153"/>
      <c r="C344" s="184" t="s">
        <v>781</v>
      </c>
      <c r="D344" s="184" t="s">
        <v>198</v>
      </c>
      <c r="E344" s="185" t="s">
        <v>3534</v>
      </c>
      <c r="F344" s="186" t="s">
        <v>3535</v>
      </c>
      <c r="G344" s="187" t="s">
        <v>595</v>
      </c>
      <c r="H344" s="188">
        <v>2</v>
      </c>
      <c r="I344" s="189"/>
      <c r="J344" s="190">
        <f t="shared" si="5"/>
        <v>0</v>
      </c>
      <c r="K344" s="186" t="s">
        <v>202</v>
      </c>
      <c r="L344" s="36"/>
      <c r="M344" s="191" t="s">
        <v>1</v>
      </c>
      <c r="N344" s="192" t="s">
        <v>50</v>
      </c>
      <c r="O344" s="61"/>
      <c r="P344" s="193">
        <f t="shared" si="6"/>
        <v>0</v>
      </c>
      <c r="Q344" s="193">
        <v>0</v>
      </c>
      <c r="R344" s="193">
        <f t="shared" si="7"/>
        <v>0</v>
      </c>
      <c r="S344" s="193">
        <v>0</v>
      </c>
      <c r="T344" s="194">
        <f t="shared" si="8"/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5" t="s">
        <v>681</v>
      </c>
      <c r="AT344" s="195" t="s">
        <v>198</v>
      </c>
      <c r="AU344" s="195" t="s">
        <v>94</v>
      </c>
      <c r="AY344" s="18" t="s">
        <v>196</v>
      </c>
      <c r="BE344" s="101">
        <f t="shared" si="9"/>
        <v>0</v>
      </c>
      <c r="BF344" s="101">
        <f t="shared" si="10"/>
        <v>0</v>
      </c>
      <c r="BG344" s="101">
        <f t="shared" si="11"/>
        <v>0</v>
      </c>
      <c r="BH344" s="101">
        <f t="shared" si="12"/>
        <v>0</v>
      </c>
      <c r="BI344" s="101">
        <f t="shared" si="13"/>
        <v>0</v>
      </c>
      <c r="BJ344" s="18" t="s">
        <v>25</v>
      </c>
      <c r="BK344" s="101">
        <f t="shared" si="14"/>
        <v>0</v>
      </c>
      <c r="BL344" s="18" t="s">
        <v>681</v>
      </c>
      <c r="BM344" s="195" t="s">
        <v>3536</v>
      </c>
    </row>
    <row r="345" spans="1:65" s="2" customFormat="1" ht="16.5" customHeight="1">
      <c r="A345" s="35"/>
      <c r="B345" s="153"/>
      <c r="C345" s="184" t="s">
        <v>786</v>
      </c>
      <c r="D345" s="184" t="s">
        <v>198</v>
      </c>
      <c r="E345" s="185" t="s">
        <v>3537</v>
      </c>
      <c r="F345" s="186" t="s">
        <v>3538</v>
      </c>
      <c r="G345" s="187" t="s">
        <v>595</v>
      </c>
      <c r="H345" s="188">
        <v>2</v>
      </c>
      <c r="I345" s="189"/>
      <c r="J345" s="190">
        <f t="shared" si="5"/>
        <v>0</v>
      </c>
      <c r="K345" s="186" t="s">
        <v>202</v>
      </c>
      <c r="L345" s="36"/>
      <c r="M345" s="191" t="s">
        <v>1</v>
      </c>
      <c r="N345" s="192" t="s">
        <v>50</v>
      </c>
      <c r="O345" s="61"/>
      <c r="P345" s="193">
        <f t="shared" si="6"/>
        <v>0</v>
      </c>
      <c r="Q345" s="193">
        <v>0</v>
      </c>
      <c r="R345" s="193">
        <f t="shared" si="7"/>
        <v>0</v>
      </c>
      <c r="S345" s="193">
        <v>0</v>
      </c>
      <c r="T345" s="194">
        <f t="shared" si="8"/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5" t="s">
        <v>681</v>
      </c>
      <c r="AT345" s="195" t="s">
        <v>198</v>
      </c>
      <c r="AU345" s="195" t="s">
        <v>94</v>
      </c>
      <c r="AY345" s="18" t="s">
        <v>196</v>
      </c>
      <c r="BE345" s="101">
        <f t="shared" si="9"/>
        <v>0</v>
      </c>
      <c r="BF345" s="101">
        <f t="shared" si="10"/>
        <v>0</v>
      </c>
      <c r="BG345" s="101">
        <f t="shared" si="11"/>
        <v>0</v>
      </c>
      <c r="BH345" s="101">
        <f t="shared" si="12"/>
        <v>0</v>
      </c>
      <c r="BI345" s="101">
        <f t="shared" si="13"/>
        <v>0</v>
      </c>
      <c r="BJ345" s="18" t="s">
        <v>25</v>
      </c>
      <c r="BK345" s="101">
        <f t="shared" si="14"/>
        <v>0</v>
      </c>
      <c r="BL345" s="18" t="s">
        <v>681</v>
      </c>
      <c r="BM345" s="195" t="s">
        <v>3539</v>
      </c>
    </row>
    <row r="346" spans="1:65" s="2" customFormat="1" ht="16.5" customHeight="1">
      <c r="A346" s="35"/>
      <c r="B346" s="153"/>
      <c r="C346" s="184" t="s">
        <v>791</v>
      </c>
      <c r="D346" s="184" t="s">
        <v>198</v>
      </c>
      <c r="E346" s="185" t="s">
        <v>3540</v>
      </c>
      <c r="F346" s="186" t="s">
        <v>3541</v>
      </c>
      <c r="G346" s="187" t="s">
        <v>595</v>
      </c>
      <c r="H346" s="188">
        <v>2</v>
      </c>
      <c r="I346" s="189"/>
      <c r="J346" s="190">
        <f t="shared" si="5"/>
        <v>0</v>
      </c>
      <c r="K346" s="186" t="s">
        <v>202</v>
      </c>
      <c r="L346" s="36"/>
      <c r="M346" s="191" t="s">
        <v>1</v>
      </c>
      <c r="N346" s="192" t="s">
        <v>50</v>
      </c>
      <c r="O346" s="61"/>
      <c r="P346" s="193">
        <f t="shared" si="6"/>
        <v>0</v>
      </c>
      <c r="Q346" s="193">
        <v>0</v>
      </c>
      <c r="R346" s="193">
        <f t="shared" si="7"/>
        <v>0</v>
      </c>
      <c r="S346" s="193">
        <v>0</v>
      </c>
      <c r="T346" s="194">
        <f t="shared" si="8"/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5" t="s">
        <v>681</v>
      </c>
      <c r="AT346" s="195" t="s">
        <v>198</v>
      </c>
      <c r="AU346" s="195" t="s">
        <v>94</v>
      </c>
      <c r="AY346" s="18" t="s">
        <v>196</v>
      </c>
      <c r="BE346" s="101">
        <f t="shared" si="9"/>
        <v>0</v>
      </c>
      <c r="BF346" s="101">
        <f t="shared" si="10"/>
        <v>0</v>
      </c>
      <c r="BG346" s="101">
        <f t="shared" si="11"/>
        <v>0</v>
      </c>
      <c r="BH346" s="101">
        <f t="shared" si="12"/>
        <v>0</v>
      </c>
      <c r="BI346" s="101">
        <f t="shared" si="13"/>
        <v>0</v>
      </c>
      <c r="BJ346" s="18" t="s">
        <v>25</v>
      </c>
      <c r="BK346" s="101">
        <f t="shared" si="14"/>
        <v>0</v>
      </c>
      <c r="BL346" s="18" t="s">
        <v>681</v>
      </c>
      <c r="BM346" s="195" t="s">
        <v>3542</v>
      </c>
    </row>
    <row r="347" spans="1:65" s="2" customFormat="1" ht="16.5" customHeight="1">
      <c r="A347" s="35"/>
      <c r="B347" s="153"/>
      <c r="C347" s="184" t="s">
        <v>796</v>
      </c>
      <c r="D347" s="184" t="s">
        <v>198</v>
      </c>
      <c r="E347" s="185" t="s">
        <v>3543</v>
      </c>
      <c r="F347" s="186" t="s">
        <v>3544</v>
      </c>
      <c r="G347" s="187" t="s">
        <v>3545</v>
      </c>
      <c r="H347" s="188">
        <v>12</v>
      </c>
      <c r="I347" s="189"/>
      <c r="J347" s="190">
        <f t="shared" si="5"/>
        <v>0</v>
      </c>
      <c r="K347" s="186" t="s">
        <v>202</v>
      </c>
      <c r="L347" s="36"/>
      <c r="M347" s="191" t="s">
        <v>1</v>
      </c>
      <c r="N347" s="192" t="s">
        <v>50</v>
      </c>
      <c r="O347" s="61"/>
      <c r="P347" s="193">
        <f t="shared" si="6"/>
        <v>0</v>
      </c>
      <c r="Q347" s="193">
        <v>0</v>
      </c>
      <c r="R347" s="193">
        <f t="shared" si="7"/>
        <v>0</v>
      </c>
      <c r="S347" s="193">
        <v>0</v>
      </c>
      <c r="T347" s="194">
        <f t="shared" si="8"/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5" t="s">
        <v>681</v>
      </c>
      <c r="AT347" s="195" t="s">
        <v>198</v>
      </c>
      <c r="AU347" s="195" t="s">
        <v>94</v>
      </c>
      <c r="AY347" s="18" t="s">
        <v>196</v>
      </c>
      <c r="BE347" s="101">
        <f t="shared" si="9"/>
        <v>0</v>
      </c>
      <c r="BF347" s="101">
        <f t="shared" si="10"/>
        <v>0</v>
      </c>
      <c r="BG347" s="101">
        <f t="shared" si="11"/>
        <v>0</v>
      </c>
      <c r="BH347" s="101">
        <f t="shared" si="12"/>
        <v>0</v>
      </c>
      <c r="BI347" s="101">
        <f t="shared" si="13"/>
        <v>0</v>
      </c>
      <c r="BJ347" s="18" t="s">
        <v>25</v>
      </c>
      <c r="BK347" s="101">
        <f t="shared" si="14"/>
        <v>0</v>
      </c>
      <c r="BL347" s="18" t="s">
        <v>681</v>
      </c>
      <c r="BM347" s="195" t="s">
        <v>3546</v>
      </c>
    </row>
    <row r="348" spans="1:65" s="2" customFormat="1" ht="16.5" customHeight="1">
      <c r="A348" s="35"/>
      <c r="B348" s="153"/>
      <c r="C348" s="184" t="s">
        <v>801</v>
      </c>
      <c r="D348" s="184" t="s">
        <v>198</v>
      </c>
      <c r="E348" s="185" t="s">
        <v>3547</v>
      </c>
      <c r="F348" s="186" t="s">
        <v>3548</v>
      </c>
      <c r="G348" s="187" t="s">
        <v>3545</v>
      </c>
      <c r="H348" s="188">
        <v>2</v>
      </c>
      <c r="I348" s="189"/>
      <c r="J348" s="190">
        <f t="shared" si="5"/>
        <v>0</v>
      </c>
      <c r="K348" s="186" t="s">
        <v>202</v>
      </c>
      <c r="L348" s="36"/>
      <c r="M348" s="191" t="s">
        <v>1</v>
      </c>
      <c r="N348" s="192" t="s">
        <v>50</v>
      </c>
      <c r="O348" s="61"/>
      <c r="P348" s="193">
        <f t="shared" si="6"/>
        <v>0</v>
      </c>
      <c r="Q348" s="193">
        <v>0</v>
      </c>
      <c r="R348" s="193">
        <f t="shared" si="7"/>
        <v>0</v>
      </c>
      <c r="S348" s="193">
        <v>0</v>
      </c>
      <c r="T348" s="194">
        <f t="shared" si="8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95" t="s">
        <v>681</v>
      </c>
      <c r="AT348" s="195" t="s">
        <v>198</v>
      </c>
      <c r="AU348" s="195" t="s">
        <v>94</v>
      </c>
      <c r="AY348" s="18" t="s">
        <v>196</v>
      </c>
      <c r="BE348" s="101">
        <f t="shared" si="9"/>
        <v>0</v>
      </c>
      <c r="BF348" s="101">
        <f t="shared" si="10"/>
        <v>0</v>
      </c>
      <c r="BG348" s="101">
        <f t="shared" si="11"/>
        <v>0</v>
      </c>
      <c r="BH348" s="101">
        <f t="shared" si="12"/>
        <v>0</v>
      </c>
      <c r="BI348" s="101">
        <f t="shared" si="13"/>
        <v>0</v>
      </c>
      <c r="BJ348" s="18" t="s">
        <v>25</v>
      </c>
      <c r="BK348" s="101">
        <f t="shared" si="14"/>
        <v>0</v>
      </c>
      <c r="BL348" s="18" t="s">
        <v>681</v>
      </c>
      <c r="BM348" s="195" t="s">
        <v>3549</v>
      </c>
    </row>
    <row r="349" spans="1:65" s="2" customFormat="1" ht="16.5" customHeight="1">
      <c r="A349" s="35"/>
      <c r="B349" s="153"/>
      <c r="C349" s="184" t="s">
        <v>809</v>
      </c>
      <c r="D349" s="184" t="s">
        <v>198</v>
      </c>
      <c r="E349" s="185" t="s">
        <v>3550</v>
      </c>
      <c r="F349" s="186" t="s">
        <v>3551</v>
      </c>
      <c r="G349" s="187" t="s">
        <v>3545</v>
      </c>
      <c r="H349" s="188">
        <v>2</v>
      </c>
      <c r="I349" s="189"/>
      <c r="J349" s="190">
        <f t="shared" si="5"/>
        <v>0</v>
      </c>
      <c r="K349" s="186" t="s">
        <v>202</v>
      </c>
      <c r="L349" s="36"/>
      <c r="M349" s="191" t="s">
        <v>1</v>
      </c>
      <c r="N349" s="192" t="s">
        <v>50</v>
      </c>
      <c r="O349" s="61"/>
      <c r="P349" s="193">
        <f t="shared" si="6"/>
        <v>0</v>
      </c>
      <c r="Q349" s="193">
        <v>0</v>
      </c>
      <c r="R349" s="193">
        <f t="shared" si="7"/>
        <v>0</v>
      </c>
      <c r="S349" s="193">
        <v>0</v>
      </c>
      <c r="T349" s="194">
        <f t="shared" si="8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5" t="s">
        <v>681</v>
      </c>
      <c r="AT349" s="195" t="s">
        <v>198</v>
      </c>
      <c r="AU349" s="195" t="s">
        <v>94</v>
      </c>
      <c r="AY349" s="18" t="s">
        <v>196</v>
      </c>
      <c r="BE349" s="101">
        <f t="shared" si="9"/>
        <v>0</v>
      </c>
      <c r="BF349" s="101">
        <f t="shared" si="10"/>
        <v>0</v>
      </c>
      <c r="BG349" s="101">
        <f t="shared" si="11"/>
        <v>0</v>
      </c>
      <c r="BH349" s="101">
        <f t="shared" si="12"/>
        <v>0</v>
      </c>
      <c r="BI349" s="101">
        <f t="shared" si="13"/>
        <v>0</v>
      </c>
      <c r="BJ349" s="18" t="s">
        <v>25</v>
      </c>
      <c r="BK349" s="101">
        <f t="shared" si="14"/>
        <v>0</v>
      </c>
      <c r="BL349" s="18" t="s">
        <v>681</v>
      </c>
      <c r="BM349" s="195" t="s">
        <v>3552</v>
      </c>
    </row>
    <row r="350" spans="1:65" s="2" customFormat="1" ht="16.5" customHeight="1">
      <c r="A350" s="35"/>
      <c r="B350" s="153"/>
      <c r="C350" s="184" t="s">
        <v>817</v>
      </c>
      <c r="D350" s="184" t="s">
        <v>198</v>
      </c>
      <c r="E350" s="185" t="s">
        <v>3553</v>
      </c>
      <c r="F350" s="186" t="s">
        <v>3554</v>
      </c>
      <c r="G350" s="187" t="s">
        <v>229</v>
      </c>
      <c r="H350" s="188">
        <v>48</v>
      </c>
      <c r="I350" s="189"/>
      <c r="J350" s="190">
        <f t="shared" si="5"/>
        <v>0</v>
      </c>
      <c r="K350" s="186" t="s">
        <v>202</v>
      </c>
      <c r="L350" s="36"/>
      <c r="M350" s="191" t="s">
        <v>1</v>
      </c>
      <c r="N350" s="192" t="s">
        <v>50</v>
      </c>
      <c r="O350" s="61"/>
      <c r="P350" s="193">
        <f t="shared" si="6"/>
        <v>0</v>
      </c>
      <c r="Q350" s="193">
        <v>0</v>
      </c>
      <c r="R350" s="193">
        <f t="shared" si="7"/>
        <v>0</v>
      </c>
      <c r="S350" s="193">
        <v>0</v>
      </c>
      <c r="T350" s="194">
        <f t="shared" si="8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5" t="s">
        <v>681</v>
      </c>
      <c r="AT350" s="195" t="s">
        <v>198</v>
      </c>
      <c r="AU350" s="195" t="s">
        <v>94</v>
      </c>
      <c r="AY350" s="18" t="s">
        <v>196</v>
      </c>
      <c r="BE350" s="101">
        <f t="shared" si="9"/>
        <v>0</v>
      </c>
      <c r="BF350" s="101">
        <f t="shared" si="10"/>
        <v>0</v>
      </c>
      <c r="BG350" s="101">
        <f t="shared" si="11"/>
        <v>0</v>
      </c>
      <c r="BH350" s="101">
        <f t="shared" si="12"/>
        <v>0</v>
      </c>
      <c r="BI350" s="101">
        <f t="shared" si="13"/>
        <v>0</v>
      </c>
      <c r="BJ350" s="18" t="s">
        <v>25</v>
      </c>
      <c r="BK350" s="101">
        <f t="shared" si="14"/>
        <v>0</v>
      </c>
      <c r="BL350" s="18" t="s">
        <v>681</v>
      </c>
      <c r="BM350" s="195" t="s">
        <v>3555</v>
      </c>
    </row>
    <row r="351" spans="1:65" s="2" customFormat="1" ht="16.5" customHeight="1">
      <c r="A351" s="35"/>
      <c r="B351" s="153"/>
      <c r="C351" s="184" t="s">
        <v>827</v>
      </c>
      <c r="D351" s="184" t="s">
        <v>198</v>
      </c>
      <c r="E351" s="185" t="s">
        <v>3556</v>
      </c>
      <c r="F351" s="186" t="s">
        <v>3557</v>
      </c>
      <c r="G351" s="187" t="s">
        <v>229</v>
      </c>
      <c r="H351" s="188">
        <v>12</v>
      </c>
      <c r="I351" s="189"/>
      <c r="J351" s="190">
        <f t="shared" si="5"/>
        <v>0</v>
      </c>
      <c r="K351" s="186" t="s">
        <v>202</v>
      </c>
      <c r="L351" s="36"/>
      <c r="M351" s="191" t="s">
        <v>1</v>
      </c>
      <c r="N351" s="192" t="s">
        <v>50</v>
      </c>
      <c r="O351" s="61"/>
      <c r="P351" s="193">
        <f t="shared" si="6"/>
        <v>0</v>
      </c>
      <c r="Q351" s="193">
        <v>0</v>
      </c>
      <c r="R351" s="193">
        <f t="shared" si="7"/>
        <v>0</v>
      </c>
      <c r="S351" s="193">
        <v>0</v>
      </c>
      <c r="T351" s="194">
        <f t="shared" si="8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5" t="s">
        <v>681</v>
      </c>
      <c r="AT351" s="195" t="s">
        <v>198</v>
      </c>
      <c r="AU351" s="195" t="s">
        <v>94</v>
      </c>
      <c r="AY351" s="18" t="s">
        <v>196</v>
      </c>
      <c r="BE351" s="101">
        <f t="shared" si="9"/>
        <v>0</v>
      </c>
      <c r="BF351" s="101">
        <f t="shared" si="10"/>
        <v>0</v>
      </c>
      <c r="BG351" s="101">
        <f t="shared" si="11"/>
        <v>0</v>
      </c>
      <c r="BH351" s="101">
        <f t="shared" si="12"/>
        <v>0</v>
      </c>
      <c r="BI351" s="101">
        <f t="shared" si="13"/>
        <v>0</v>
      </c>
      <c r="BJ351" s="18" t="s">
        <v>25</v>
      </c>
      <c r="BK351" s="101">
        <f t="shared" si="14"/>
        <v>0</v>
      </c>
      <c r="BL351" s="18" t="s">
        <v>681</v>
      </c>
      <c r="BM351" s="195" t="s">
        <v>3558</v>
      </c>
    </row>
    <row r="352" spans="1:65" s="2" customFormat="1" ht="16.5" customHeight="1">
      <c r="A352" s="35"/>
      <c r="B352" s="153"/>
      <c r="C352" s="184" t="s">
        <v>831</v>
      </c>
      <c r="D352" s="184" t="s">
        <v>198</v>
      </c>
      <c r="E352" s="185" t="s">
        <v>3559</v>
      </c>
      <c r="F352" s="186" t="s">
        <v>3560</v>
      </c>
      <c r="G352" s="187" t="s">
        <v>229</v>
      </c>
      <c r="H352" s="188">
        <v>12</v>
      </c>
      <c r="I352" s="189"/>
      <c r="J352" s="190">
        <f t="shared" si="5"/>
        <v>0</v>
      </c>
      <c r="K352" s="186" t="s">
        <v>202</v>
      </c>
      <c r="L352" s="36"/>
      <c r="M352" s="191" t="s">
        <v>1</v>
      </c>
      <c r="N352" s="192" t="s">
        <v>50</v>
      </c>
      <c r="O352" s="61"/>
      <c r="P352" s="193">
        <f t="shared" si="6"/>
        <v>0</v>
      </c>
      <c r="Q352" s="193">
        <v>0</v>
      </c>
      <c r="R352" s="193">
        <f t="shared" si="7"/>
        <v>0</v>
      </c>
      <c r="S352" s="193">
        <v>0</v>
      </c>
      <c r="T352" s="194">
        <f t="shared" si="8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5" t="s">
        <v>681</v>
      </c>
      <c r="AT352" s="195" t="s">
        <v>198</v>
      </c>
      <c r="AU352" s="195" t="s">
        <v>94</v>
      </c>
      <c r="AY352" s="18" t="s">
        <v>196</v>
      </c>
      <c r="BE352" s="101">
        <f t="shared" si="9"/>
        <v>0</v>
      </c>
      <c r="BF352" s="101">
        <f t="shared" si="10"/>
        <v>0</v>
      </c>
      <c r="BG352" s="101">
        <f t="shared" si="11"/>
        <v>0</v>
      </c>
      <c r="BH352" s="101">
        <f t="shared" si="12"/>
        <v>0</v>
      </c>
      <c r="BI352" s="101">
        <f t="shared" si="13"/>
        <v>0</v>
      </c>
      <c r="BJ352" s="18" t="s">
        <v>25</v>
      </c>
      <c r="BK352" s="101">
        <f t="shared" si="14"/>
        <v>0</v>
      </c>
      <c r="BL352" s="18" t="s">
        <v>681</v>
      </c>
      <c r="BM352" s="195" t="s">
        <v>3561</v>
      </c>
    </row>
    <row r="353" spans="1:65" s="2" customFormat="1" ht="16.5" customHeight="1">
      <c r="A353" s="35"/>
      <c r="B353" s="153"/>
      <c r="C353" s="184" t="s">
        <v>835</v>
      </c>
      <c r="D353" s="184" t="s">
        <v>198</v>
      </c>
      <c r="E353" s="185" t="s">
        <v>3562</v>
      </c>
      <c r="F353" s="186" t="s">
        <v>3563</v>
      </c>
      <c r="G353" s="187" t="s">
        <v>229</v>
      </c>
      <c r="H353" s="188">
        <v>234</v>
      </c>
      <c r="I353" s="189"/>
      <c r="J353" s="190">
        <f t="shared" si="5"/>
        <v>0</v>
      </c>
      <c r="K353" s="186" t="s">
        <v>202</v>
      </c>
      <c r="L353" s="36"/>
      <c r="M353" s="191" t="s">
        <v>1</v>
      </c>
      <c r="N353" s="192" t="s">
        <v>50</v>
      </c>
      <c r="O353" s="61"/>
      <c r="P353" s="193">
        <f t="shared" si="6"/>
        <v>0</v>
      </c>
      <c r="Q353" s="193">
        <v>0</v>
      </c>
      <c r="R353" s="193">
        <f t="shared" si="7"/>
        <v>0</v>
      </c>
      <c r="S353" s="193">
        <v>0</v>
      </c>
      <c r="T353" s="194">
        <f t="shared" si="8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95" t="s">
        <v>681</v>
      </c>
      <c r="AT353" s="195" t="s">
        <v>198</v>
      </c>
      <c r="AU353" s="195" t="s">
        <v>94</v>
      </c>
      <c r="AY353" s="18" t="s">
        <v>196</v>
      </c>
      <c r="BE353" s="101">
        <f t="shared" si="9"/>
        <v>0</v>
      </c>
      <c r="BF353" s="101">
        <f t="shared" si="10"/>
        <v>0</v>
      </c>
      <c r="BG353" s="101">
        <f t="shared" si="11"/>
        <v>0</v>
      </c>
      <c r="BH353" s="101">
        <f t="shared" si="12"/>
        <v>0</v>
      </c>
      <c r="BI353" s="101">
        <f t="shared" si="13"/>
        <v>0</v>
      </c>
      <c r="BJ353" s="18" t="s">
        <v>25</v>
      </c>
      <c r="BK353" s="101">
        <f t="shared" si="14"/>
        <v>0</v>
      </c>
      <c r="BL353" s="18" t="s">
        <v>681</v>
      </c>
      <c r="BM353" s="195" t="s">
        <v>3564</v>
      </c>
    </row>
    <row r="354" spans="1:65" s="2" customFormat="1" ht="16.5" customHeight="1">
      <c r="A354" s="35"/>
      <c r="B354" s="153"/>
      <c r="C354" s="184" t="s">
        <v>839</v>
      </c>
      <c r="D354" s="184" t="s">
        <v>198</v>
      </c>
      <c r="E354" s="185" t="s">
        <v>3565</v>
      </c>
      <c r="F354" s="186" t="s">
        <v>3566</v>
      </c>
      <c r="G354" s="187" t="s">
        <v>229</v>
      </c>
      <c r="H354" s="188">
        <v>60</v>
      </c>
      <c r="I354" s="189"/>
      <c r="J354" s="190">
        <f t="shared" si="5"/>
        <v>0</v>
      </c>
      <c r="K354" s="186" t="s">
        <v>202</v>
      </c>
      <c r="L354" s="36"/>
      <c r="M354" s="191" t="s">
        <v>1</v>
      </c>
      <c r="N354" s="192" t="s">
        <v>50</v>
      </c>
      <c r="O354" s="61"/>
      <c r="P354" s="193">
        <f t="shared" si="6"/>
        <v>0</v>
      </c>
      <c r="Q354" s="193">
        <v>0</v>
      </c>
      <c r="R354" s="193">
        <f t="shared" si="7"/>
        <v>0</v>
      </c>
      <c r="S354" s="193">
        <v>0</v>
      </c>
      <c r="T354" s="194">
        <f t="shared" si="8"/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95" t="s">
        <v>681</v>
      </c>
      <c r="AT354" s="195" t="s">
        <v>198</v>
      </c>
      <c r="AU354" s="195" t="s">
        <v>94</v>
      </c>
      <c r="AY354" s="18" t="s">
        <v>196</v>
      </c>
      <c r="BE354" s="101">
        <f t="shared" si="9"/>
        <v>0</v>
      </c>
      <c r="BF354" s="101">
        <f t="shared" si="10"/>
        <v>0</v>
      </c>
      <c r="BG354" s="101">
        <f t="shared" si="11"/>
        <v>0</v>
      </c>
      <c r="BH354" s="101">
        <f t="shared" si="12"/>
        <v>0</v>
      </c>
      <c r="BI354" s="101">
        <f t="shared" si="13"/>
        <v>0</v>
      </c>
      <c r="BJ354" s="18" t="s">
        <v>25</v>
      </c>
      <c r="BK354" s="101">
        <f t="shared" si="14"/>
        <v>0</v>
      </c>
      <c r="BL354" s="18" t="s">
        <v>681</v>
      </c>
      <c r="BM354" s="195" t="s">
        <v>3567</v>
      </c>
    </row>
    <row r="355" spans="1:65" s="13" customFormat="1" ht="11.25">
      <c r="B355" s="196"/>
      <c r="D355" s="197" t="s">
        <v>205</v>
      </c>
      <c r="E355" s="198" t="s">
        <v>1</v>
      </c>
      <c r="F355" s="199" t="s">
        <v>3568</v>
      </c>
      <c r="H355" s="200">
        <v>60</v>
      </c>
      <c r="I355" s="201"/>
      <c r="L355" s="196"/>
      <c r="M355" s="202"/>
      <c r="N355" s="203"/>
      <c r="O355" s="203"/>
      <c r="P355" s="203"/>
      <c r="Q355" s="203"/>
      <c r="R355" s="203"/>
      <c r="S355" s="203"/>
      <c r="T355" s="204"/>
      <c r="AT355" s="198" t="s">
        <v>205</v>
      </c>
      <c r="AU355" s="198" t="s">
        <v>94</v>
      </c>
      <c r="AV355" s="13" t="s">
        <v>94</v>
      </c>
      <c r="AW355" s="13" t="s">
        <v>38</v>
      </c>
      <c r="AX355" s="13" t="s">
        <v>25</v>
      </c>
      <c r="AY355" s="198" t="s">
        <v>196</v>
      </c>
    </row>
    <row r="356" spans="1:65" s="2" customFormat="1" ht="16.5" customHeight="1">
      <c r="A356" s="35"/>
      <c r="B356" s="153"/>
      <c r="C356" s="184" t="s">
        <v>843</v>
      </c>
      <c r="D356" s="184" t="s">
        <v>198</v>
      </c>
      <c r="E356" s="185" t="s">
        <v>3569</v>
      </c>
      <c r="F356" s="186" t="s">
        <v>3570</v>
      </c>
      <c r="G356" s="187" t="s">
        <v>229</v>
      </c>
      <c r="H356" s="188">
        <v>12</v>
      </c>
      <c r="I356" s="189"/>
      <c r="J356" s="190">
        <f>ROUND(I356*H356,2)</f>
        <v>0</v>
      </c>
      <c r="K356" s="186" t="s">
        <v>202</v>
      </c>
      <c r="L356" s="36"/>
      <c r="M356" s="191" t="s">
        <v>1</v>
      </c>
      <c r="N356" s="192" t="s">
        <v>50</v>
      </c>
      <c r="O356" s="61"/>
      <c r="P356" s="193">
        <f>O356*H356</f>
        <v>0</v>
      </c>
      <c r="Q356" s="193">
        <v>0</v>
      </c>
      <c r="R356" s="193">
        <f>Q356*H356</f>
        <v>0</v>
      </c>
      <c r="S356" s="193">
        <v>0</v>
      </c>
      <c r="T356" s="19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5" t="s">
        <v>681</v>
      </c>
      <c r="AT356" s="195" t="s">
        <v>198</v>
      </c>
      <c r="AU356" s="195" t="s">
        <v>94</v>
      </c>
      <c r="AY356" s="18" t="s">
        <v>196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25</v>
      </c>
      <c r="BK356" s="101">
        <f>ROUND(I356*H356,2)</f>
        <v>0</v>
      </c>
      <c r="BL356" s="18" t="s">
        <v>681</v>
      </c>
      <c r="BM356" s="195" t="s">
        <v>3571</v>
      </c>
    </row>
    <row r="357" spans="1:65" s="2" customFormat="1" ht="16.5" customHeight="1">
      <c r="A357" s="35"/>
      <c r="B357" s="153"/>
      <c r="C357" s="184" t="s">
        <v>847</v>
      </c>
      <c r="D357" s="184" t="s">
        <v>198</v>
      </c>
      <c r="E357" s="185" t="s">
        <v>3572</v>
      </c>
      <c r="F357" s="186" t="s">
        <v>3573</v>
      </c>
      <c r="G357" s="187" t="s">
        <v>229</v>
      </c>
      <c r="H357" s="188">
        <v>234</v>
      </c>
      <c r="I357" s="189"/>
      <c r="J357" s="190">
        <f>ROUND(I357*H357,2)</f>
        <v>0</v>
      </c>
      <c r="K357" s="186" t="s">
        <v>202</v>
      </c>
      <c r="L357" s="36"/>
      <c r="M357" s="191" t="s">
        <v>1</v>
      </c>
      <c r="N357" s="192" t="s">
        <v>50</v>
      </c>
      <c r="O357" s="61"/>
      <c r="P357" s="193">
        <f>O357*H357</f>
        <v>0</v>
      </c>
      <c r="Q357" s="193">
        <v>0</v>
      </c>
      <c r="R357" s="193">
        <f>Q357*H357</f>
        <v>0</v>
      </c>
      <c r="S357" s="193">
        <v>0</v>
      </c>
      <c r="T357" s="194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5" t="s">
        <v>681</v>
      </c>
      <c r="AT357" s="195" t="s">
        <v>198</v>
      </c>
      <c r="AU357" s="195" t="s">
        <v>94</v>
      </c>
      <c r="AY357" s="18" t="s">
        <v>196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25</v>
      </c>
      <c r="BK357" s="101">
        <f>ROUND(I357*H357,2)</f>
        <v>0</v>
      </c>
      <c r="BL357" s="18" t="s">
        <v>681</v>
      </c>
      <c r="BM357" s="195" t="s">
        <v>3574</v>
      </c>
    </row>
    <row r="358" spans="1:65" s="2" customFormat="1" ht="16.5" customHeight="1">
      <c r="A358" s="35"/>
      <c r="B358" s="153"/>
      <c r="C358" s="184" t="s">
        <v>851</v>
      </c>
      <c r="D358" s="184" t="s">
        <v>198</v>
      </c>
      <c r="E358" s="185" t="s">
        <v>3575</v>
      </c>
      <c r="F358" s="186" t="s">
        <v>3576</v>
      </c>
      <c r="G358" s="187" t="s">
        <v>229</v>
      </c>
      <c r="H358" s="188">
        <v>306</v>
      </c>
      <c r="I358" s="189"/>
      <c r="J358" s="190">
        <f>ROUND(I358*H358,2)</f>
        <v>0</v>
      </c>
      <c r="K358" s="186" t="s">
        <v>202</v>
      </c>
      <c r="L358" s="36"/>
      <c r="M358" s="191" t="s">
        <v>1</v>
      </c>
      <c r="N358" s="192" t="s">
        <v>50</v>
      </c>
      <c r="O358" s="61"/>
      <c r="P358" s="193">
        <f>O358*H358</f>
        <v>0</v>
      </c>
      <c r="Q358" s="193">
        <v>0</v>
      </c>
      <c r="R358" s="193">
        <f>Q358*H358</f>
        <v>0</v>
      </c>
      <c r="S358" s="193">
        <v>0</v>
      </c>
      <c r="T358" s="19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5" t="s">
        <v>681</v>
      </c>
      <c r="AT358" s="195" t="s">
        <v>198</v>
      </c>
      <c r="AU358" s="195" t="s">
        <v>94</v>
      </c>
      <c r="AY358" s="18" t="s">
        <v>196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25</v>
      </c>
      <c r="BK358" s="101">
        <f>ROUND(I358*H358,2)</f>
        <v>0</v>
      </c>
      <c r="BL358" s="18" t="s">
        <v>681</v>
      </c>
      <c r="BM358" s="195" t="s">
        <v>3577</v>
      </c>
    </row>
    <row r="359" spans="1:65" s="13" customFormat="1" ht="11.25">
      <c r="B359" s="196"/>
      <c r="D359" s="197" t="s">
        <v>205</v>
      </c>
      <c r="E359" s="198" t="s">
        <v>1</v>
      </c>
      <c r="F359" s="199" t="s">
        <v>3578</v>
      </c>
      <c r="H359" s="200">
        <v>306</v>
      </c>
      <c r="I359" s="201"/>
      <c r="L359" s="196"/>
      <c r="M359" s="202"/>
      <c r="N359" s="203"/>
      <c r="O359" s="203"/>
      <c r="P359" s="203"/>
      <c r="Q359" s="203"/>
      <c r="R359" s="203"/>
      <c r="S359" s="203"/>
      <c r="T359" s="204"/>
      <c r="AT359" s="198" t="s">
        <v>205</v>
      </c>
      <c r="AU359" s="198" t="s">
        <v>94</v>
      </c>
      <c r="AV359" s="13" t="s">
        <v>94</v>
      </c>
      <c r="AW359" s="13" t="s">
        <v>38</v>
      </c>
      <c r="AX359" s="13" t="s">
        <v>25</v>
      </c>
      <c r="AY359" s="198" t="s">
        <v>196</v>
      </c>
    </row>
    <row r="360" spans="1:65" s="2" customFormat="1" ht="16.5" customHeight="1">
      <c r="A360" s="35"/>
      <c r="B360" s="153"/>
      <c r="C360" s="184" t="s">
        <v>855</v>
      </c>
      <c r="D360" s="184" t="s">
        <v>198</v>
      </c>
      <c r="E360" s="185" t="s">
        <v>3579</v>
      </c>
      <c r="F360" s="186" t="s">
        <v>3580</v>
      </c>
      <c r="G360" s="187" t="s">
        <v>595</v>
      </c>
      <c r="H360" s="188">
        <v>1</v>
      </c>
      <c r="I360" s="189"/>
      <c r="J360" s="190">
        <f>ROUND(I360*H360,2)</f>
        <v>0</v>
      </c>
      <c r="K360" s="186" t="s">
        <v>202</v>
      </c>
      <c r="L360" s="36"/>
      <c r="M360" s="191" t="s">
        <v>1</v>
      </c>
      <c r="N360" s="192" t="s">
        <v>50</v>
      </c>
      <c r="O360" s="61"/>
      <c r="P360" s="193">
        <f>O360*H360</f>
        <v>0</v>
      </c>
      <c r="Q360" s="193">
        <v>0</v>
      </c>
      <c r="R360" s="193">
        <f>Q360*H360</f>
        <v>0</v>
      </c>
      <c r="S360" s="193">
        <v>0</v>
      </c>
      <c r="T360" s="194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5" t="s">
        <v>681</v>
      </c>
      <c r="AT360" s="195" t="s">
        <v>198</v>
      </c>
      <c r="AU360" s="195" t="s">
        <v>94</v>
      </c>
      <c r="AY360" s="18" t="s">
        <v>196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25</v>
      </c>
      <c r="BK360" s="101">
        <f>ROUND(I360*H360,2)</f>
        <v>0</v>
      </c>
      <c r="BL360" s="18" t="s">
        <v>681</v>
      </c>
      <c r="BM360" s="195" t="s">
        <v>3581</v>
      </c>
    </row>
    <row r="361" spans="1:65" s="2" customFormat="1" ht="16.5" customHeight="1">
      <c r="A361" s="35"/>
      <c r="B361" s="153"/>
      <c r="C361" s="184" t="s">
        <v>116</v>
      </c>
      <c r="D361" s="184" t="s">
        <v>198</v>
      </c>
      <c r="E361" s="185" t="s">
        <v>3582</v>
      </c>
      <c r="F361" s="186" t="s">
        <v>3583</v>
      </c>
      <c r="G361" s="187" t="s">
        <v>595</v>
      </c>
      <c r="H361" s="188">
        <v>1</v>
      </c>
      <c r="I361" s="189"/>
      <c r="J361" s="190">
        <f>ROUND(I361*H361,2)</f>
        <v>0</v>
      </c>
      <c r="K361" s="186" t="s">
        <v>202</v>
      </c>
      <c r="L361" s="36"/>
      <c r="M361" s="191" t="s">
        <v>1</v>
      </c>
      <c r="N361" s="192" t="s">
        <v>50</v>
      </c>
      <c r="O361" s="61"/>
      <c r="P361" s="193">
        <f>O361*H361</f>
        <v>0</v>
      </c>
      <c r="Q361" s="193">
        <v>0</v>
      </c>
      <c r="R361" s="193">
        <f>Q361*H361</f>
        <v>0</v>
      </c>
      <c r="S361" s="193">
        <v>0</v>
      </c>
      <c r="T361" s="19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95" t="s">
        <v>681</v>
      </c>
      <c r="AT361" s="195" t="s">
        <v>198</v>
      </c>
      <c r="AU361" s="195" t="s">
        <v>94</v>
      </c>
      <c r="AY361" s="18" t="s">
        <v>196</v>
      </c>
      <c r="BE361" s="101">
        <f>IF(N361="základní",J361,0)</f>
        <v>0</v>
      </c>
      <c r="BF361" s="101">
        <f>IF(N361="snížená",J361,0)</f>
        <v>0</v>
      </c>
      <c r="BG361" s="101">
        <f>IF(N361="zákl. přenesená",J361,0)</f>
        <v>0</v>
      </c>
      <c r="BH361" s="101">
        <f>IF(N361="sníž. přenesená",J361,0)</f>
        <v>0</v>
      </c>
      <c r="BI361" s="101">
        <f>IF(N361="nulová",J361,0)</f>
        <v>0</v>
      </c>
      <c r="BJ361" s="18" t="s">
        <v>25</v>
      </c>
      <c r="BK361" s="101">
        <f>ROUND(I361*H361,2)</f>
        <v>0</v>
      </c>
      <c r="BL361" s="18" t="s">
        <v>681</v>
      </c>
      <c r="BM361" s="195" t="s">
        <v>3584</v>
      </c>
    </row>
    <row r="362" spans="1:65" s="2" customFormat="1" ht="16.5" customHeight="1">
      <c r="A362" s="35"/>
      <c r="B362" s="153"/>
      <c r="C362" s="184" t="s">
        <v>862</v>
      </c>
      <c r="D362" s="184" t="s">
        <v>198</v>
      </c>
      <c r="E362" s="185" t="s">
        <v>3585</v>
      </c>
      <c r="F362" s="186" t="s">
        <v>3586</v>
      </c>
      <c r="G362" s="187" t="s">
        <v>595</v>
      </c>
      <c r="H362" s="188">
        <v>1</v>
      </c>
      <c r="I362" s="189"/>
      <c r="J362" s="190">
        <f>ROUND(I362*H362,2)</f>
        <v>0</v>
      </c>
      <c r="K362" s="186" t="s">
        <v>202</v>
      </c>
      <c r="L362" s="36"/>
      <c r="M362" s="191" t="s">
        <v>1</v>
      </c>
      <c r="N362" s="192" t="s">
        <v>50</v>
      </c>
      <c r="O362" s="61"/>
      <c r="P362" s="193">
        <f>O362*H362</f>
        <v>0</v>
      </c>
      <c r="Q362" s="193">
        <v>0</v>
      </c>
      <c r="R362" s="193">
        <f>Q362*H362</f>
        <v>0</v>
      </c>
      <c r="S362" s="193">
        <v>0</v>
      </c>
      <c r="T362" s="194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5" t="s">
        <v>681</v>
      </c>
      <c r="AT362" s="195" t="s">
        <v>198</v>
      </c>
      <c r="AU362" s="195" t="s">
        <v>94</v>
      </c>
      <c r="AY362" s="18" t="s">
        <v>196</v>
      </c>
      <c r="BE362" s="101">
        <f>IF(N362="základní",J362,0)</f>
        <v>0</v>
      </c>
      <c r="BF362" s="101">
        <f>IF(N362="snížená",J362,0)</f>
        <v>0</v>
      </c>
      <c r="BG362" s="101">
        <f>IF(N362="zákl. přenesená",J362,0)</f>
        <v>0</v>
      </c>
      <c r="BH362" s="101">
        <f>IF(N362="sníž. přenesená",J362,0)</f>
        <v>0</v>
      </c>
      <c r="BI362" s="101">
        <f>IF(N362="nulová",J362,0)</f>
        <v>0</v>
      </c>
      <c r="BJ362" s="18" t="s">
        <v>25</v>
      </c>
      <c r="BK362" s="101">
        <f>ROUND(I362*H362,2)</f>
        <v>0</v>
      </c>
      <c r="BL362" s="18" t="s">
        <v>681</v>
      </c>
      <c r="BM362" s="195" t="s">
        <v>3587</v>
      </c>
    </row>
    <row r="363" spans="1:65" s="12" customFormat="1" ht="22.9" customHeight="1">
      <c r="B363" s="171"/>
      <c r="D363" s="172" t="s">
        <v>83</v>
      </c>
      <c r="E363" s="182" t="s">
        <v>1010</v>
      </c>
      <c r="F363" s="182" t="s">
        <v>1011</v>
      </c>
      <c r="I363" s="174"/>
      <c r="J363" s="183">
        <f>BK363</f>
        <v>0</v>
      </c>
      <c r="L363" s="171"/>
      <c r="M363" s="176"/>
      <c r="N363" s="177"/>
      <c r="O363" s="177"/>
      <c r="P363" s="178">
        <f>SUM(P364:P370)</f>
        <v>0</v>
      </c>
      <c r="Q363" s="177"/>
      <c r="R363" s="178">
        <f>SUM(R364:R370)</f>
        <v>2.18092</v>
      </c>
      <c r="S363" s="177"/>
      <c r="T363" s="179">
        <f>SUM(T364:T370)</f>
        <v>0</v>
      </c>
      <c r="AR363" s="172" t="s">
        <v>211</v>
      </c>
      <c r="AT363" s="180" t="s">
        <v>83</v>
      </c>
      <c r="AU363" s="180" t="s">
        <v>25</v>
      </c>
      <c r="AY363" s="172" t="s">
        <v>196</v>
      </c>
      <c r="BK363" s="181">
        <f>SUM(BK364:BK370)</f>
        <v>0</v>
      </c>
    </row>
    <row r="364" spans="1:65" s="2" customFormat="1" ht="16.5" customHeight="1">
      <c r="A364" s="35"/>
      <c r="B364" s="153"/>
      <c r="C364" s="184" t="s">
        <v>866</v>
      </c>
      <c r="D364" s="184" t="s">
        <v>198</v>
      </c>
      <c r="E364" s="185" t="s">
        <v>1013</v>
      </c>
      <c r="F364" s="186" t="s">
        <v>1014</v>
      </c>
      <c r="G364" s="187" t="s">
        <v>229</v>
      </c>
      <c r="H364" s="188">
        <v>356</v>
      </c>
      <c r="I364" s="189"/>
      <c r="J364" s="190">
        <f>ROUND(I364*H364,2)</f>
        <v>0</v>
      </c>
      <c r="K364" s="186" t="s">
        <v>202</v>
      </c>
      <c r="L364" s="36"/>
      <c r="M364" s="191" t="s">
        <v>1</v>
      </c>
      <c r="N364" s="192" t="s">
        <v>50</v>
      </c>
      <c r="O364" s="61"/>
      <c r="P364" s="193">
        <f>O364*H364</f>
        <v>0</v>
      </c>
      <c r="Q364" s="193">
        <v>6.9999999999999994E-5</v>
      </c>
      <c r="R364" s="193">
        <f>Q364*H364</f>
        <v>2.4919999999999998E-2</v>
      </c>
      <c r="S364" s="193">
        <v>0</v>
      </c>
      <c r="T364" s="194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5" t="s">
        <v>681</v>
      </c>
      <c r="AT364" s="195" t="s">
        <v>198</v>
      </c>
      <c r="AU364" s="195" t="s">
        <v>94</v>
      </c>
      <c r="AY364" s="18" t="s">
        <v>196</v>
      </c>
      <c r="BE364" s="101">
        <f>IF(N364="základní",J364,0)</f>
        <v>0</v>
      </c>
      <c r="BF364" s="101">
        <f>IF(N364="snížená",J364,0)</f>
        <v>0</v>
      </c>
      <c r="BG364" s="101">
        <f>IF(N364="zákl. přenesená",J364,0)</f>
        <v>0</v>
      </c>
      <c r="BH364" s="101">
        <f>IF(N364="sníž. přenesená",J364,0)</f>
        <v>0</v>
      </c>
      <c r="BI364" s="101">
        <f>IF(N364="nulová",J364,0)</f>
        <v>0</v>
      </c>
      <c r="BJ364" s="18" t="s">
        <v>25</v>
      </c>
      <c r="BK364" s="101">
        <f>ROUND(I364*H364,2)</f>
        <v>0</v>
      </c>
      <c r="BL364" s="18" t="s">
        <v>681</v>
      </c>
      <c r="BM364" s="195" t="s">
        <v>3588</v>
      </c>
    </row>
    <row r="365" spans="1:65" s="13" customFormat="1" ht="11.25">
      <c r="B365" s="196"/>
      <c r="D365" s="197" t="s">
        <v>205</v>
      </c>
      <c r="E365" s="198" t="s">
        <v>1</v>
      </c>
      <c r="F365" s="199" t="s">
        <v>3589</v>
      </c>
      <c r="H365" s="200">
        <v>50</v>
      </c>
      <c r="I365" s="201"/>
      <c r="L365" s="196"/>
      <c r="M365" s="202"/>
      <c r="N365" s="203"/>
      <c r="O365" s="203"/>
      <c r="P365" s="203"/>
      <c r="Q365" s="203"/>
      <c r="R365" s="203"/>
      <c r="S365" s="203"/>
      <c r="T365" s="204"/>
      <c r="AT365" s="198" t="s">
        <v>205</v>
      </c>
      <c r="AU365" s="198" t="s">
        <v>94</v>
      </c>
      <c r="AV365" s="13" t="s">
        <v>94</v>
      </c>
      <c r="AW365" s="13" t="s">
        <v>38</v>
      </c>
      <c r="AX365" s="13" t="s">
        <v>84</v>
      </c>
      <c r="AY365" s="198" t="s">
        <v>196</v>
      </c>
    </row>
    <row r="366" spans="1:65" s="14" customFormat="1" ht="11.25">
      <c r="B366" s="205"/>
      <c r="D366" s="197" t="s">
        <v>205</v>
      </c>
      <c r="E366" s="206" t="s">
        <v>1</v>
      </c>
      <c r="F366" s="207" t="s">
        <v>3590</v>
      </c>
      <c r="H366" s="206" t="s">
        <v>1</v>
      </c>
      <c r="I366" s="208"/>
      <c r="L366" s="205"/>
      <c r="M366" s="209"/>
      <c r="N366" s="210"/>
      <c r="O366" s="210"/>
      <c r="P366" s="210"/>
      <c r="Q366" s="210"/>
      <c r="R366" s="210"/>
      <c r="S366" s="210"/>
      <c r="T366" s="211"/>
      <c r="AT366" s="206" t="s">
        <v>205</v>
      </c>
      <c r="AU366" s="206" t="s">
        <v>94</v>
      </c>
      <c r="AV366" s="14" t="s">
        <v>25</v>
      </c>
      <c r="AW366" s="14" t="s">
        <v>38</v>
      </c>
      <c r="AX366" s="14" t="s">
        <v>84</v>
      </c>
      <c r="AY366" s="206" t="s">
        <v>196</v>
      </c>
    </row>
    <row r="367" spans="1:65" s="13" customFormat="1" ht="11.25">
      <c r="B367" s="196"/>
      <c r="D367" s="197" t="s">
        <v>205</v>
      </c>
      <c r="E367" s="198" t="s">
        <v>1</v>
      </c>
      <c r="F367" s="199" t="s">
        <v>3591</v>
      </c>
      <c r="H367" s="200">
        <v>306</v>
      </c>
      <c r="I367" s="201"/>
      <c r="L367" s="196"/>
      <c r="M367" s="202"/>
      <c r="N367" s="203"/>
      <c r="O367" s="203"/>
      <c r="P367" s="203"/>
      <c r="Q367" s="203"/>
      <c r="R367" s="203"/>
      <c r="S367" s="203"/>
      <c r="T367" s="204"/>
      <c r="AT367" s="198" t="s">
        <v>205</v>
      </c>
      <c r="AU367" s="198" t="s">
        <v>94</v>
      </c>
      <c r="AV367" s="13" t="s">
        <v>94</v>
      </c>
      <c r="AW367" s="13" t="s">
        <v>38</v>
      </c>
      <c r="AX367" s="13" t="s">
        <v>84</v>
      </c>
      <c r="AY367" s="198" t="s">
        <v>196</v>
      </c>
    </row>
    <row r="368" spans="1:65" s="15" customFormat="1" ht="11.25">
      <c r="B368" s="212"/>
      <c r="D368" s="197" t="s">
        <v>205</v>
      </c>
      <c r="E368" s="213" t="s">
        <v>1</v>
      </c>
      <c r="F368" s="214" t="s">
        <v>225</v>
      </c>
      <c r="H368" s="215">
        <v>356</v>
      </c>
      <c r="I368" s="216"/>
      <c r="L368" s="212"/>
      <c r="M368" s="217"/>
      <c r="N368" s="218"/>
      <c r="O368" s="218"/>
      <c r="P368" s="218"/>
      <c r="Q368" s="218"/>
      <c r="R368" s="218"/>
      <c r="S368" s="218"/>
      <c r="T368" s="219"/>
      <c r="AT368" s="213" t="s">
        <v>205</v>
      </c>
      <c r="AU368" s="213" t="s">
        <v>94</v>
      </c>
      <c r="AV368" s="15" t="s">
        <v>203</v>
      </c>
      <c r="AW368" s="15" t="s">
        <v>38</v>
      </c>
      <c r="AX368" s="15" t="s">
        <v>25</v>
      </c>
      <c r="AY368" s="213" t="s">
        <v>196</v>
      </c>
    </row>
    <row r="369" spans="1:65" s="2" customFormat="1" ht="16.5" customHeight="1">
      <c r="A369" s="35"/>
      <c r="B369" s="153"/>
      <c r="C369" s="184" t="s">
        <v>870</v>
      </c>
      <c r="D369" s="184" t="s">
        <v>198</v>
      </c>
      <c r="E369" s="185" t="s">
        <v>1653</v>
      </c>
      <c r="F369" s="186" t="s">
        <v>1020</v>
      </c>
      <c r="G369" s="187" t="s">
        <v>229</v>
      </c>
      <c r="H369" s="188">
        <v>14</v>
      </c>
      <c r="I369" s="189"/>
      <c r="J369" s="190">
        <f>ROUND(I369*H369,2)</f>
        <v>0</v>
      </c>
      <c r="K369" s="186" t="s">
        <v>202</v>
      </c>
      <c r="L369" s="36"/>
      <c r="M369" s="191" t="s">
        <v>1</v>
      </c>
      <c r="N369" s="192" t="s">
        <v>50</v>
      </c>
      <c r="O369" s="61"/>
      <c r="P369" s="193">
        <f>O369*H369</f>
        <v>0</v>
      </c>
      <c r="Q369" s="193">
        <v>0.154</v>
      </c>
      <c r="R369" s="193">
        <f>Q369*H369</f>
        <v>2.1560000000000001</v>
      </c>
      <c r="S369" s="193">
        <v>0</v>
      </c>
      <c r="T369" s="194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5" t="s">
        <v>681</v>
      </c>
      <c r="AT369" s="195" t="s">
        <v>198</v>
      </c>
      <c r="AU369" s="195" t="s">
        <v>94</v>
      </c>
      <c r="AY369" s="18" t="s">
        <v>196</v>
      </c>
      <c r="BE369" s="101">
        <f>IF(N369="základní",J369,0)</f>
        <v>0</v>
      </c>
      <c r="BF369" s="101">
        <f>IF(N369="snížená",J369,0)</f>
        <v>0</v>
      </c>
      <c r="BG369" s="101">
        <f>IF(N369="zákl. přenesená",J369,0)</f>
        <v>0</v>
      </c>
      <c r="BH369" s="101">
        <f>IF(N369="sníž. přenesená",J369,0)</f>
        <v>0</v>
      </c>
      <c r="BI369" s="101">
        <f>IF(N369="nulová",J369,0)</f>
        <v>0</v>
      </c>
      <c r="BJ369" s="18" t="s">
        <v>25</v>
      </c>
      <c r="BK369" s="101">
        <f>ROUND(I369*H369,2)</f>
        <v>0</v>
      </c>
      <c r="BL369" s="18" t="s">
        <v>681</v>
      </c>
      <c r="BM369" s="195" t="s">
        <v>3592</v>
      </c>
    </row>
    <row r="370" spans="1:65" s="13" customFormat="1" ht="11.25">
      <c r="B370" s="196"/>
      <c r="D370" s="197" t="s">
        <v>205</v>
      </c>
      <c r="E370" s="198" t="s">
        <v>1</v>
      </c>
      <c r="F370" s="199" t="s">
        <v>3593</v>
      </c>
      <c r="H370" s="200">
        <v>14</v>
      </c>
      <c r="I370" s="201"/>
      <c r="L370" s="196"/>
      <c r="M370" s="202"/>
      <c r="N370" s="203"/>
      <c r="O370" s="203"/>
      <c r="P370" s="203"/>
      <c r="Q370" s="203"/>
      <c r="R370" s="203"/>
      <c r="S370" s="203"/>
      <c r="T370" s="204"/>
      <c r="AT370" s="198" t="s">
        <v>205</v>
      </c>
      <c r="AU370" s="198" t="s">
        <v>94</v>
      </c>
      <c r="AV370" s="13" t="s">
        <v>94</v>
      </c>
      <c r="AW370" s="13" t="s">
        <v>38</v>
      </c>
      <c r="AX370" s="13" t="s">
        <v>25</v>
      </c>
      <c r="AY370" s="198" t="s">
        <v>196</v>
      </c>
    </row>
    <row r="371" spans="1:65" s="12" customFormat="1" ht="25.9" customHeight="1">
      <c r="B371" s="171"/>
      <c r="D371" s="172" t="s">
        <v>83</v>
      </c>
      <c r="E371" s="173" t="s">
        <v>3594</v>
      </c>
      <c r="F371" s="173" t="s">
        <v>3595</v>
      </c>
      <c r="I371" s="174"/>
      <c r="J371" s="175">
        <f>BK371</f>
        <v>0</v>
      </c>
      <c r="L371" s="171"/>
      <c r="M371" s="176"/>
      <c r="N371" s="177"/>
      <c r="O371" s="177"/>
      <c r="P371" s="178">
        <f>SUM(P372:P375)</f>
        <v>0</v>
      </c>
      <c r="Q371" s="177"/>
      <c r="R371" s="178">
        <f>SUM(R372:R375)</f>
        <v>0</v>
      </c>
      <c r="S371" s="177"/>
      <c r="T371" s="179">
        <f>SUM(T372:T375)</f>
        <v>0</v>
      </c>
      <c r="AR371" s="172" t="s">
        <v>203</v>
      </c>
      <c r="AT371" s="180" t="s">
        <v>83</v>
      </c>
      <c r="AU371" s="180" t="s">
        <v>84</v>
      </c>
      <c r="AY371" s="172" t="s">
        <v>196</v>
      </c>
      <c r="BK371" s="181">
        <f>SUM(BK372:BK375)</f>
        <v>0</v>
      </c>
    </row>
    <row r="372" spans="1:65" s="2" customFormat="1" ht="16.5" customHeight="1">
      <c r="A372" s="35"/>
      <c r="B372" s="153"/>
      <c r="C372" s="184" t="s">
        <v>874</v>
      </c>
      <c r="D372" s="184" t="s">
        <v>198</v>
      </c>
      <c r="E372" s="185" t="s">
        <v>3596</v>
      </c>
      <c r="F372" s="186" t="s">
        <v>3597</v>
      </c>
      <c r="G372" s="187" t="s">
        <v>595</v>
      </c>
      <c r="H372" s="188">
        <v>1</v>
      </c>
      <c r="I372" s="189"/>
      <c r="J372" s="190">
        <f>ROUND(I372*H372,2)</f>
        <v>0</v>
      </c>
      <c r="K372" s="186" t="s">
        <v>202</v>
      </c>
      <c r="L372" s="36"/>
      <c r="M372" s="191" t="s">
        <v>1</v>
      </c>
      <c r="N372" s="192" t="s">
        <v>50</v>
      </c>
      <c r="O372" s="61"/>
      <c r="P372" s="193">
        <f>O372*H372</f>
        <v>0</v>
      </c>
      <c r="Q372" s="193">
        <v>0</v>
      </c>
      <c r="R372" s="193">
        <f>Q372*H372</f>
        <v>0</v>
      </c>
      <c r="S372" s="193">
        <v>0</v>
      </c>
      <c r="T372" s="194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5" t="s">
        <v>3598</v>
      </c>
      <c r="AT372" s="195" t="s">
        <v>198</v>
      </c>
      <c r="AU372" s="195" t="s">
        <v>25</v>
      </c>
      <c r="AY372" s="18" t="s">
        <v>196</v>
      </c>
      <c r="BE372" s="101">
        <f>IF(N372="základní",J372,0)</f>
        <v>0</v>
      </c>
      <c r="BF372" s="101">
        <f>IF(N372="snížená",J372,0)</f>
        <v>0</v>
      </c>
      <c r="BG372" s="101">
        <f>IF(N372="zákl. přenesená",J372,0)</f>
        <v>0</v>
      </c>
      <c r="BH372" s="101">
        <f>IF(N372="sníž. přenesená",J372,0)</f>
        <v>0</v>
      </c>
      <c r="BI372" s="101">
        <f>IF(N372="nulová",J372,0)</f>
        <v>0</v>
      </c>
      <c r="BJ372" s="18" t="s">
        <v>25</v>
      </c>
      <c r="BK372" s="101">
        <f>ROUND(I372*H372,2)</f>
        <v>0</v>
      </c>
      <c r="BL372" s="18" t="s">
        <v>3598</v>
      </c>
      <c r="BM372" s="195" t="s">
        <v>3599</v>
      </c>
    </row>
    <row r="373" spans="1:65" s="2" customFormat="1" ht="16.5" customHeight="1">
      <c r="A373" s="35"/>
      <c r="B373" s="153"/>
      <c r="C373" s="184" t="s">
        <v>878</v>
      </c>
      <c r="D373" s="184" t="s">
        <v>198</v>
      </c>
      <c r="E373" s="185" t="s">
        <v>3600</v>
      </c>
      <c r="F373" s="186" t="s">
        <v>3601</v>
      </c>
      <c r="G373" s="187" t="s">
        <v>595</v>
      </c>
      <c r="H373" s="188">
        <v>1</v>
      </c>
      <c r="I373" s="189"/>
      <c r="J373" s="190">
        <f>ROUND(I373*H373,2)</f>
        <v>0</v>
      </c>
      <c r="K373" s="186" t="s">
        <v>202</v>
      </c>
      <c r="L373" s="36"/>
      <c r="M373" s="191" t="s">
        <v>1</v>
      </c>
      <c r="N373" s="192" t="s">
        <v>50</v>
      </c>
      <c r="O373" s="61"/>
      <c r="P373" s="193">
        <f>O373*H373</f>
        <v>0</v>
      </c>
      <c r="Q373" s="193">
        <v>0</v>
      </c>
      <c r="R373" s="193">
        <f>Q373*H373</f>
        <v>0</v>
      </c>
      <c r="S373" s="193">
        <v>0</v>
      </c>
      <c r="T373" s="194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5" t="s">
        <v>3598</v>
      </c>
      <c r="AT373" s="195" t="s">
        <v>198</v>
      </c>
      <c r="AU373" s="195" t="s">
        <v>25</v>
      </c>
      <c r="AY373" s="18" t="s">
        <v>196</v>
      </c>
      <c r="BE373" s="101">
        <f>IF(N373="základní",J373,0)</f>
        <v>0</v>
      </c>
      <c r="BF373" s="101">
        <f>IF(N373="snížená",J373,0)</f>
        <v>0</v>
      </c>
      <c r="BG373" s="101">
        <f>IF(N373="zákl. přenesená",J373,0)</f>
        <v>0</v>
      </c>
      <c r="BH373" s="101">
        <f>IF(N373="sníž. přenesená",J373,0)</f>
        <v>0</v>
      </c>
      <c r="BI373" s="101">
        <f>IF(N373="nulová",J373,0)</f>
        <v>0</v>
      </c>
      <c r="BJ373" s="18" t="s">
        <v>25</v>
      </c>
      <c r="BK373" s="101">
        <f>ROUND(I373*H373,2)</f>
        <v>0</v>
      </c>
      <c r="BL373" s="18" t="s">
        <v>3598</v>
      </c>
      <c r="BM373" s="195" t="s">
        <v>3602</v>
      </c>
    </row>
    <row r="374" spans="1:65" s="2" customFormat="1" ht="16.5" customHeight="1">
      <c r="A374" s="35"/>
      <c r="B374" s="153"/>
      <c r="C374" s="184" t="s">
        <v>882</v>
      </c>
      <c r="D374" s="184" t="s">
        <v>198</v>
      </c>
      <c r="E374" s="185" t="s">
        <v>3603</v>
      </c>
      <c r="F374" s="186" t="s">
        <v>3604</v>
      </c>
      <c r="G374" s="187" t="s">
        <v>595</v>
      </c>
      <c r="H374" s="188">
        <v>1</v>
      </c>
      <c r="I374" s="189"/>
      <c r="J374" s="190">
        <f>ROUND(I374*H374,2)</f>
        <v>0</v>
      </c>
      <c r="K374" s="186" t="s">
        <v>202</v>
      </c>
      <c r="L374" s="36"/>
      <c r="M374" s="191" t="s">
        <v>1</v>
      </c>
      <c r="N374" s="192" t="s">
        <v>50</v>
      </c>
      <c r="O374" s="61"/>
      <c r="P374" s="193">
        <f>O374*H374</f>
        <v>0</v>
      </c>
      <c r="Q374" s="193">
        <v>0</v>
      </c>
      <c r="R374" s="193">
        <f>Q374*H374</f>
        <v>0</v>
      </c>
      <c r="S374" s="193">
        <v>0</v>
      </c>
      <c r="T374" s="194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5" t="s">
        <v>3598</v>
      </c>
      <c r="AT374" s="195" t="s">
        <v>198</v>
      </c>
      <c r="AU374" s="195" t="s">
        <v>25</v>
      </c>
      <c r="AY374" s="18" t="s">
        <v>196</v>
      </c>
      <c r="BE374" s="101">
        <f>IF(N374="základní",J374,0)</f>
        <v>0</v>
      </c>
      <c r="BF374" s="101">
        <f>IF(N374="snížená",J374,0)</f>
        <v>0</v>
      </c>
      <c r="BG374" s="101">
        <f>IF(N374="zákl. přenesená",J374,0)</f>
        <v>0</v>
      </c>
      <c r="BH374" s="101">
        <f>IF(N374="sníž. přenesená",J374,0)</f>
        <v>0</v>
      </c>
      <c r="BI374" s="101">
        <f>IF(N374="nulová",J374,0)</f>
        <v>0</v>
      </c>
      <c r="BJ374" s="18" t="s">
        <v>25</v>
      </c>
      <c r="BK374" s="101">
        <f>ROUND(I374*H374,2)</f>
        <v>0</v>
      </c>
      <c r="BL374" s="18" t="s">
        <v>3598</v>
      </c>
      <c r="BM374" s="195" t="s">
        <v>3605</v>
      </c>
    </row>
    <row r="375" spans="1:65" s="2" customFormat="1" ht="16.5" customHeight="1">
      <c r="A375" s="35"/>
      <c r="B375" s="153"/>
      <c r="C375" s="184" t="s">
        <v>886</v>
      </c>
      <c r="D375" s="184" t="s">
        <v>198</v>
      </c>
      <c r="E375" s="185" t="s">
        <v>3606</v>
      </c>
      <c r="F375" s="186" t="s">
        <v>3607</v>
      </c>
      <c r="G375" s="187" t="s">
        <v>595</v>
      </c>
      <c r="H375" s="188">
        <v>1</v>
      </c>
      <c r="I375" s="189"/>
      <c r="J375" s="190">
        <f>ROUND(I375*H375,2)</f>
        <v>0</v>
      </c>
      <c r="K375" s="186" t="s">
        <v>202</v>
      </c>
      <c r="L375" s="36"/>
      <c r="M375" s="245" t="s">
        <v>1</v>
      </c>
      <c r="N375" s="246" t="s">
        <v>50</v>
      </c>
      <c r="O375" s="247"/>
      <c r="P375" s="248">
        <f>O375*H375</f>
        <v>0</v>
      </c>
      <c r="Q375" s="248">
        <v>0</v>
      </c>
      <c r="R375" s="248">
        <f>Q375*H375</f>
        <v>0</v>
      </c>
      <c r="S375" s="248">
        <v>0</v>
      </c>
      <c r="T375" s="249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95" t="s">
        <v>3598</v>
      </c>
      <c r="AT375" s="195" t="s">
        <v>198</v>
      </c>
      <c r="AU375" s="195" t="s">
        <v>25</v>
      </c>
      <c r="AY375" s="18" t="s">
        <v>196</v>
      </c>
      <c r="BE375" s="101">
        <f>IF(N375="základní",J375,0)</f>
        <v>0</v>
      </c>
      <c r="BF375" s="101">
        <f>IF(N375="snížená",J375,0)</f>
        <v>0</v>
      </c>
      <c r="BG375" s="101">
        <f>IF(N375="zákl. přenesená",J375,0)</f>
        <v>0</v>
      </c>
      <c r="BH375" s="101">
        <f>IF(N375="sníž. přenesená",J375,0)</f>
        <v>0</v>
      </c>
      <c r="BI375" s="101">
        <f>IF(N375="nulová",J375,0)</f>
        <v>0</v>
      </c>
      <c r="BJ375" s="18" t="s">
        <v>25</v>
      </c>
      <c r="BK375" s="101">
        <f>ROUND(I375*H375,2)</f>
        <v>0</v>
      </c>
      <c r="BL375" s="18" t="s">
        <v>3598</v>
      </c>
      <c r="BM375" s="195" t="s">
        <v>3608</v>
      </c>
    </row>
    <row r="376" spans="1:65" s="2" customFormat="1" ht="6.95" customHeight="1">
      <c r="A376" s="35"/>
      <c r="B376" s="50"/>
      <c r="C376" s="51"/>
      <c r="D376" s="51"/>
      <c r="E376" s="51"/>
      <c r="F376" s="51"/>
      <c r="G376" s="51"/>
      <c r="H376" s="51"/>
      <c r="I376" s="135"/>
      <c r="J376" s="51"/>
      <c r="K376" s="51"/>
      <c r="L376" s="36"/>
      <c r="M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</sheetData>
  <autoFilter ref="C136:K375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"/>
  <sheetViews>
    <sheetView showGridLines="0" workbookViewId="0">
      <selection activeCell="D105" sqref="D105:F105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</row>
    <row r="4" spans="1:4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</row>
    <row r="8" spans="1:4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5" t="s">
        <v>3609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112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>Obrtel M.</v>
      </c>
      <c r="F24" s="35"/>
      <c r="G24" s="35"/>
      <c r="H24" s="35"/>
      <c r="I24" s="113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J100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ROUND((SUM(BE100:BE107) + SUM(BE127:BE129)),  0)</f>
        <v>0</v>
      </c>
      <c r="G35" s="35"/>
      <c r="H35" s="35"/>
      <c r="I35" s="123">
        <v>0.21</v>
      </c>
      <c r="J35" s="122">
        <f>ROUND(((SUM(BE100:BE107) + SUM(BE127:BE129))*I35),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51</v>
      </c>
      <c r="F36" s="122">
        <f>ROUND((SUM(BF100:BF107) + SUM(BF127:BF129)),  0)</f>
        <v>0</v>
      </c>
      <c r="G36" s="35"/>
      <c r="H36" s="35"/>
      <c r="I36" s="123">
        <v>0.15</v>
      </c>
      <c r="J36" s="122">
        <f>ROUND(((SUM(BF100:BF107) + SUM(BF127:BF129))*I36),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ROUND((SUM(BG100:BG107) + SUM(BG127:BG129)),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ROUND((SUM(BH100:BH107) + SUM(BH127:BH129)),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ROUND((SUM(BI100:BI107) + SUM(BI127:BI129)),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40 - PŘELOŽKA KABELU O2     -     nenaceněno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3766</v>
      </c>
      <c r="D96" s="35"/>
      <c r="E96" s="35"/>
      <c r="F96" s="35"/>
      <c r="G96" s="35"/>
      <c r="H96" s="35"/>
      <c r="I96" s="112"/>
      <c r="J96" s="74">
        <f>J127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9" customFormat="1" ht="24.95" customHeight="1">
      <c r="B97" s="141"/>
      <c r="D97" s="142" t="s">
        <v>3610</v>
      </c>
      <c r="E97" s="143"/>
      <c r="F97" s="143"/>
      <c r="G97" s="143"/>
      <c r="H97" s="143"/>
      <c r="I97" s="144"/>
      <c r="J97" s="145">
        <f>J128</f>
        <v>0</v>
      </c>
      <c r="L97" s="141"/>
    </row>
    <row r="98" spans="1:65" s="2" customFormat="1" ht="21.75" customHeight="1">
      <c r="A98" s="35"/>
      <c r="B98" s="36"/>
      <c r="C98" s="35"/>
      <c r="D98" s="35"/>
      <c r="E98" s="35"/>
      <c r="F98" s="35"/>
      <c r="G98" s="35"/>
      <c r="H98" s="35"/>
      <c r="I98" s="112"/>
      <c r="J98" s="35"/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6.95" customHeight="1">
      <c r="A99" s="35"/>
      <c r="B99" s="36"/>
      <c r="C99" s="35"/>
      <c r="D99" s="35"/>
      <c r="E99" s="35"/>
      <c r="F99" s="35"/>
      <c r="G99" s="35"/>
      <c r="H99" s="35"/>
      <c r="I99" s="112"/>
      <c r="J99" s="35"/>
      <c r="K99" s="35"/>
      <c r="L99" s="4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29.25" customHeight="1">
      <c r="A100" s="35"/>
      <c r="B100" s="36"/>
      <c r="C100" s="140"/>
      <c r="D100" s="35"/>
      <c r="E100" s="35"/>
      <c r="F100" s="35"/>
      <c r="G100" s="35"/>
      <c r="H100" s="35"/>
      <c r="I100" s="112"/>
      <c r="J100" s="151"/>
      <c r="K100" s="35"/>
      <c r="L100" s="45"/>
      <c r="N100" s="152" t="s">
        <v>49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18" customHeight="1">
      <c r="A101" s="35"/>
      <c r="B101" s="153"/>
      <c r="C101" s="112"/>
      <c r="D101" s="262"/>
      <c r="E101" s="308"/>
      <c r="F101" s="308"/>
      <c r="G101" s="112"/>
      <c r="H101" s="112"/>
      <c r="I101" s="112"/>
      <c r="J101" s="97"/>
      <c r="K101" s="112"/>
      <c r="L101" s="155"/>
      <c r="M101" s="156"/>
      <c r="N101" s="157" t="s">
        <v>50</v>
      </c>
      <c r="O101" s="156"/>
      <c r="P101" s="156"/>
      <c r="Q101" s="156"/>
      <c r="R101" s="156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8" t="s">
        <v>179</v>
      </c>
      <c r="AZ101" s="156"/>
      <c r="BA101" s="156"/>
      <c r="BB101" s="156"/>
      <c r="BC101" s="156"/>
      <c r="BD101" s="156"/>
      <c r="BE101" s="159">
        <f t="shared" ref="BE101:BE106" si="0">IF(N101="základní",J101,0)</f>
        <v>0</v>
      </c>
      <c r="BF101" s="159">
        <f t="shared" ref="BF101:BF106" si="1">IF(N101="snížená",J101,0)</f>
        <v>0</v>
      </c>
      <c r="BG101" s="159">
        <f t="shared" ref="BG101:BG106" si="2">IF(N101="zákl. přenesená",J101,0)</f>
        <v>0</v>
      </c>
      <c r="BH101" s="159">
        <f t="shared" ref="BH101:BH106" si="3">IF(N101="sníž. přenesená",J101,0)</f>
        <v>0</v>
      </c>
      <c r="BI101" s="159">
        <f t="shared" ref="BI101:BI106" si="4">IF(N101="nulová",J101,0)</f>
        <v>0</v>
      </c>
      <c r="BJ101" s="158" t="s">
        <v>25</v>
      </c>
      <c r="BK101" s="156"/>
      <c r="BL101" s="156"/>
      <c r="BM101" s="156"/>
    </row>
    <row r="102" spans="1:65" s="2" customFormat="1" ht="18" customHeight="1">
      <c r="A102" s="35"/>
      <c r="B102" s="153"/>
      <c r="C102" s="112"/>
      <c r="D102" s="262"/>
      <c r="E102" s="308"/>
      <c r="F102" s="308"/>
      <c r="G102" s="112"/>
      <c r="H102" s="112"/>
      <c r="I102" s="112"/>
      <c r="J102" s="97"/>
      <c r="K102" s="112"/>
      <c r="L102" s="155"/>
      <c r="M102" s="156"/>
      <c r="N102" s="157" t="s">
        <v>50</v>
      </c>
      <c r="O102" s="156"/>
      <c r="P102" s="156"/>
      <c r="Q102" s="156"/>
      <c r="R102" s="156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8" t="s">
        <v>179</v>
      </c>
      <c r="AZ102" s="156"/>
      <c r="BA102" s="156"/>
      <c r="BB102" s="156"/>
      <c r="BC102" s="156"/>
      <c r="BD102" s="156"/>
      <c r="BE102" s="159">
        <f t="shared" si="0"/>
        <v>0</v>
      </c>
      <c r="BF102" s="159">
        <f t="shared" si="1"/>
        <v>0</v>
      </c>
      <c r="BG102" s="159">
        <f t="shared" si="2"/>
        <v>0</v>
      </c>
      <c r="BH102" s="159">
        <f t="shared" si="3"/>
        <v>0</v>
      </c>
      <c r="BI102" s="159">
        <f t="shared" si="4"/>
        <v>0</v>
      </c>
      <c r="BJ102" s="158" t="s">
        <v>25</v>
      </c>
      <c r="BK102" s="156"/>
      <c r="BL102" s="156"/>
      <c r="BM102" s="156"/>
    </row>
    <row r="103" spans="1:65" s="2" customFormat="1" ht="18" customHeight="1">
      <c r="A103" s="35"/>
      <c r="B103" s="153"/>
      <c r="C103" s="112"/>
      <c r="D103" s="262"/>
      <c r="E103" s="308"/>
      <c r="F103" s="308"/>
      <c r="G103" s="112"/>
      <c r="H103" s="112"/>
      <c r="I103" s="112"/>
      <c r="J103" s="97"/>
      <c r="K103" s="112"/>
      <c r="L103" s="155"/>
      <c r="M103" s="156"/>
      <c r="N103" s="157" t="s">
        <v>50</v>
      </c>
      <c r="O103" s="156"/>
      <c r="P103" s="156"/>
      <c r="Q103" s="156"/>
      <c r="R103" s="156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8" t="s">
        <v>179</v>
      </c>
      <c r="AZ103" s="156"/>
      <c r="BA103" s="156"/>
      <c r="BB103" s="156"/>
      <c r="BC103" s="156"/>
      <c r="BD103" s="156"/>
      <c r="BE103" s="159">
        <f t="shared" si="0"/>
        <v>0</v>
      </c>
      <c r="BF103" s="159">
        <f t="shared" si="1"/>
        <v>0</v>
      </c>
      <c r="BG103" s="159">
        <f t="shared" si="2"/>
        <v>0</v>
      </c>
      <c r="BH103" s="159">
        <f t="shared" si="3"/>
        <v>0</v>
      </c>
      <c r="BI103" s="159">
        <f t="shared" si="4"/>
        <v>0</v>
      </c>
      <c r="BJ103" s="158" t="s">
        <v>25</v>
      </c>
      <c r="BK103" s="156"/>
      <c r="BL103" s="156"/>
      <c r="BM103" s="156"/>
    </row>
    <row r="104" spans="1:65" s="2" customFormat="1" ht="18" customHeight="1">
      <c r="A104" s="35"/>
      <c r="B104" s="153"/>
      <c r="C104" s="112"/>
      <c r="D104" s="262"/>
      <c r="E104" s="308"/>
      <c r="F104" s="308"/>
      <c r="G104" s="112"/>
      <c r="H104" s="112"/>
      <c r="I104" s="112"/>
      <c r="J104" s="97"/>
      <c r="K104" s="112"/>
      <c r="L104" s="155"/>
      <c r="M104" s="156"/>
      <c r="N104" s="157" t="s">
        <v>50</v>
      </c>
      <c r="O104" s="156"/>
      <c r="P104" s="156"/>
      <c r="Q104" s="156"/>
      <c r="R104" s="156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8" t="s">
        <v>179</v>
      </c>
      <c r="AZ104" s="156"/>
      <c r="BA104" s="156"/>
      <c r="BB104" s="156"/>
      <c r="BC104" s="156"/>
      <c r="BD104" s="156"/>
      <c r="BE104" s="159">
        <f t="shared" si="0"/>
        <v>0</v>
      </c>
      <c r="BF104" s="159">
        <f t="shared" si="1"/>
        <v>0</v>
      </c>
      <c r="BG104" s="159">
        <f t="shared" si="2"/>
        <v>0</v>
      </c>
      <c r="BH104" s="159">
        <f t="shared" si="3"/>
        <v>0</v>
      </c>
      <c r="BI104" s="159">
        <f t="shared" si="4"/>
        <v>0</v>
      </c>
      <c r="BJ104" s="158" t="s">
        <v>25</v>
      </c>
      <c r="BK104" s="156"/>
      <c r="BL104" s="156"/>
      <c r="BM104" s="156"/>
    </row>
    <row r="105" spans="1:65" s="2" customFormat="1" ht="18" customHeight="1">
      <c r="A105" s="35"/>
      <c r="B105" s="153"/>
      <c r="C105" s="112"/>
      <c r="D105" s="262"/>
      <c r="E105" s="308"/>
      <c r="F105" s="308"/>
      <c r="G105" s="112"/>
      <c r="H105" s="112"/>
      <c r="I105" s="112"/>
      <c r="J105" s="97"/>
      <c r="K105" s="112"/>
      <c r="L105" s="155"/>
      <c r="M105" s="156"/>
      <c r="N105" s="157" t="s">
        <v>50</v>
      </c>
      <c r="O105" s="156"/>
      <c r="P105" s="156"/>
      <c r="Q105" s="156"/>
      <c r="R105" s="156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8" t="s">
        <v>179</v>
      </c>
      <c r="AZ105" s="156"/>
      <c r="BA105" s="156"/>
      <c r="BB105" s="156"/>
      <c r="BC105" s="156"/>
      <c r="BD105" s="156"/>
      <c r="BE105" s="159">
        <f t="shared" si="0"/>
        <v>0</v>
      </c>
      <c r="BF105" s="159">
        <f t="shared" si="1"/>
        <v>0</v>
      </c>
      <c r="BG105" s="159">
        <f t="shared" si="2"/>
        <v>0</v>
      </c>
      <c r="BH105" s="159">
        <f t="shared" si="3"/>
        <v>0</v>
      </c>
      <c r="BI105" s="159">
        <f t="shared" si="4"/>
        <v>0</v>
      </c>
      <c r="BJ105" s="158" t="s">
        <v>25</v>
      </c>
      <c r="BK105" s="156"/>
      <c r="BL105" s="156"/>
      <c r="BM105" s="156"/>
    </row>
    <row r="106" spans="1:65" s="2" customFormat="1" ht="18" customHeight="1">
      <c r="A106" s="35"/>
      <c r="B106" s="153"/>
      <c r="C106" s="112"/>
      <c r="D106" s="154"/>
      <c r="E106" s="112"/>
      <c r="F106" s="112"/>
      <c r="G106" s="112"/>
      <c r="H106" s="112"/>
      <c r="I106" s="112"/>
      <c r="J106" s="97"/>
      <c r="K106" s="112"/>
      <c r="L106" s="155"/>
      <c r="M106" s="156"/>
      <c r="N106" s="157" t="s">
        <v>50</v>
      </c>
      <c r="O106" s="156"/>
      <c r="P106" s="156"/>
      <c r="Q106" s="156"/>
      <c r="R106" s="156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8" t="s">
        <v>180</v>
      </c>
      <c r="AZ106" s="156"/>
      <c r="BA106" s="156"/>
      <c r="BB106" s="156"/>
      <c r="BC106" s="156"/>
      <c r="BD106" s="156"/>
      <c r="BE106" s="159">
        <f t="shared" si="0"/>
        <v>0</v>
      </c>
      <c r="BF106" s="159">
        <f t="shared" si="1"/>
        <v>0</v>
      </c>
      <c r="BG106" s="159">
        <f t="shared" si="2"/>
        <v>0</v>
      </c>
      <c r="BH106" s="159">
        <f t="shared" si="3"/>
        <v>0</v>
      </c>
      <c r="BI106" s="159">
        <f t="shared" si="4"/>
        <v>0</v>
      </c>
      <c r="BJ106" s="158" t="s">
        <v>25</v>
      </c>
      <c r="BK106" s="156"/>
      <c r="BL106" s="156"/>
      <c r="BM106" s="156"/>
    </row>
    <row r="107" spans="1:65" s="2" customFormat="1" ht="11.25">
      <c r="A107" s="35"/>
      <c r="B107" s="36"/>
      <c r="C107" s="35"/>
      <c r="D107" s="35"/>
      <c r="E107" s="35"/>
      <c r="F107" s="35"/>
      <c r="G107" s="35"/>
      <c r="H107" s="35"/>
      <c r="I107" s="112"/>
      <c r="J107" s="35"/>
      <c r="K107" s="35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05" t="s">
        <v>3758</v>
      </c>
      <c r="D108" s="106"/>
      <c r="E108" s="106"/>
      <c r="F108" s="106"/>
      <c r="G108" s="106"/>
      <c r="H108" s="106"/>
      <c r="I108" s="138"/>
      <c r="J108" s="107">
        <f>ROUND(J96+J100,0)</f>
        <v>0</v>
      </c>
      <c r="K108" s="106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50"/>
      <c r="C109" s="51"/>
      <c r="D109" s="51"/>
      <c r="E109" s="51"/>
      <c r="F109" s="51"/>
      <c r="G109" s="51"/>
      <c r="H109" s="51"/>
      <c r="I109" s="135"/>
      <c r="J109" s="51"/>
      <c r="K109" s="51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63" s="2" customFormat="1" ht="6.95" customHeight="1">
      <c r="A113" s="35"/>
      <c r="B113" s="52"/>
      <c r="C113" s="53"/>
      <c r="D113" s="53"/>
      <c r="E113" s="53"/>
      <c r="F113" s="53"/>
      <c r="G113" s="53"/>
      <c r="H113" s="53"/>
      <c r="I113" s="136"/>
      <c r="J113" s="53"/>
      <c r="K113" s="53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2" t="s">
        <v>181</v>
      </c>
      <c r="D114" s="35"/>
      <c r="E114" s="35"/>
      <c r="F114" s="35"/>
      <c r="G114" s="35"/>
      <c r="H114" s="35"/>
      <c r="I114" s="112"/>
      <c r="J114" s="35"/>
      <c r="K114" s="35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5"/>
      <c r="D115" s="35"/>
      <c r="E115" s="35"/>
      <c r="F115" s="35"/>
      <c r="G115" s="35"/>
      <c r="H115" s="35"/>
      <c r="I115" s="112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28" t="s">
        <v>16</v>
      </c>
      <c r="D116" s="35"/>
      <c r="E116" s="35"/>
      <c r="F116" s="35"/>
      <c r="G116" s="35"/>
      <c r="H116" s="35"/>
      <c r="I116" s="112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6.5" customHeight="1">
      <c r="A117" s="35"/>
      <c r="B117" s="36"/>
      <c r="C117" s="35"/>
      <c r="D117" s="35"/>
      <c r="E117" s="304" t="str">
        <f>E7</f>
        <v>BRNO, KRKOŠKOVA, ZÁTIŠÍ, FÜGNEROVA I - REKONSTRUKCE KANALIZACE A VODOVODU</v>
      </c>
      <c r="F117" s="305"/>
      <c r="G117" s="305"/>
      <c r="H117" s="305"/>
      <c r="I117" s="112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28" t="s">
        <v>138</v>
      </c>
      <c r="D118" s="35"/>
      <c r="E118" s="35"/>
      <c r="F118" s="35"/>
      <c r="G118" s="35"/>
      <c r="H118" s="35"/>
      <c r="I118" s="112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5"/>
      <c r="D119" s="35"/>
      <c r="E119" s="265" t="str">
        <f>E9</f>
        <v>SO 40 - PŘELOŽKA KABELU O2     -     nenaceněno</v>
      </c>
      <c r="F119" s="306"/>
      <c r="G119" s="306"/>
      <c r="H119" s="306"/>
      <c r="I119" s="112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5"/>
      <c r="D120" s="35"/>
      <c r="E120" s="35"/>
      <c r="F120" s="35"/>
      <c r="G120" s="35"/>
      <c r="H120" s="35"/>
      <c r="I120" s="112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28" t="s">
        <v>21</v>
      </c>
      <c r="D121" s="35"/>
      <c r="E121" s="35"/>
      <c r="F121" s="26" t="str">
        <f>F12</f>
        <v>BRNO</v>
      </c>
      <c r="G121" s="35"/>
      <c r="H121" s="35"/>
      <c r="I121" s="113" t="s">
        <v>23</v>
      </c>
      <c r="J121" s="58" t="str">
        <f>IF(J12="","",J12)</f>
        <v>13. 10. 2017</v>
      </c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5"/>
      <c r="D122" s="35"/>
      <c r="E122" s="35"/>
      <c r="F122" s="35"/>
      <c r="G122" s="35"/>
      <c r="H122" s="35"/>
      <c r="I122" s="112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25.7" customHeight="1">
      <c r="A123" s="35"/>
      <c r="B123" s="36"/>
      <c r="C123" s="28" t="s">
        <v>26</v>
      </c>
      <c r="D123" s="35"/>
      <c r="E123" s="35"/>
      <c r="F123" s="26" t="str">
        <f>E15</f>
        <v>Statutární město Brno</v>
      </c>
      <c r="G123" s="35"/>
      <c r="H123" s="35"/>
      <c r="I123" s="113" t="s">
        <v>34</v>
      </c>
      <c r="J123" s="31" t="str">
        <f>E21</f>
        <v>KOVOPROJEKTA BRNO a.s.</v>
      </c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28" t="s">
        <v>32</v>
      </c>
      <c r="D124" s="35"/>
      <c r="E124" s="35"/>
      <c r="F124" s="26" t="str">
        <f>IF(E18="","",E18)</f>
        <v>Vyplň údaj</v>
      </c>
      <c r="G124" s="35"/>
      <c r="H124" s="35"/>
      <c r="I124" s="113" t="s">
        <v>39</v>
      </c>
      <c r="J124" s="31" t="str">
        <f>E24</f>
        <v>Obrtel M.</v>
      </c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5"/>
      <c r="D125" s="35"/>
      <c r="E125" s="35"/>
      <c r="F125" s="35"/>
      <c r="G125" s="35"/>
      <c r="H125" s="35"/>
      <c r="I125" s="112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0"/>
      <c r="B126" s="161"/>
      <c r="C126" s="162" t="s">
        <v>182</v>
      </c>
      <c r="D126" s="163" t="s">
        <v>70</v>
      </c>
      <c r="E126" s="163" t="s">
        <v>66</v>
      </c>
      <c r="F126" s="163" t="s">
        <v>67</v>
      </c>
      <c r="G126" s="163" t="s">
        <v>183</v>
      </c>
      <c r="H126" s="163" t="s">
        <v>184</v>
      </c>
      <c r="I126" s="164" t="s">
        <v>185</v>
      </c>
      <c r="J126" s="163" t="s">
        <v>167</v>
      </c>
      <c r="K126" s="165" t="s">
        <v>186</v>
      </c>
      <c r="L126" s="166"/>
      <c r="M126" s="65" t="s">
        <v>1</v>
      </c>
      <c r="N126" s="66" t="s">
        <v>49</v>
      </c>
      <c r="O126" s="66" t="s">
        <v>187</v>
      </c>
      <c r="P126" s="66" t="s">
        <v>188</v>
      </c>
      <c r="Q126" s="66" t="s">
        <v>189</v>
      </c>
      <c r="R126" s="66" t="s">
        <v>190</v>
      </c>
      <c r="S126" s="66" t="s">
        <v>191</v>
      </c>
      <c r="T126" s="67" t="s">
        <v>192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pans="1:63" s="2" customFormat="1" ht="22.9" customHeight="1">
      <c r="A127" s="35"/>
      <c r="B127" s="36"/>
      <c r="C127" s="72" t="s">
        <v>193</v>
      </c>
      <c r="D127" s="35"/>
      <c r="E127" s="35"/>
      <c r="F127" s="35"/>
      <c r="G127" s="35"/>
      <c r="H127" s="35"/>
      <c r="I127" s="112"/>
      <c r="J127" s="167">
        <f>BK127</f>
        <v>0</v>
      </c>
      <c r="K127" s="35"/>
      <c r="L127" s="36"/>
      <c r="M127" s="68"/>
      <c r="N127" s="59"/>
      <c r="O127" s="69"/>
      <c r="P127" s="168">
        <f>P128</f>
        <v>0</v>
      </c>
      <c r="Q127" s="69"/>
      <c r="R127" s="168">
        <f>R128</f>
        <v>0</v>
      </c>
      <c r="S127" s="69"/>
      <c r="T127" s="169">
        <f>T128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83</v>
      </c>
      <c r="AU127" s="18" t="s">
        <v>168</v>
      </c>
      <c r="BK127" s="170">
        <f>BK128</f>
        <v>0</v>
      </c>
    </row>
    <row r="128" spans="1:63" s="12" customFormat="1" ht="25.9" customHeight="1">
      <c r="B128" s="171"/>
      <c r="D128" s="172" t="s">
        <v>83</v>
      </c>
      <c r="E128" s="173" t="s">
        <v>3611</v>
      </c>
      <c r="F128" s="173" t="s">
        <v>3612</v>
      </c>
      <c r="I128" s="174"/>
      <c r="J128" s="175">
        <f>BK128</f>
        <v>0</v>
      </c>
      <c r="L128" s="171"/>
      <c r="M128" s="176"/>
      <c r="N128" s="177"/>
      <c r="O128" s="177"/>
      <c r="P128" s="178">
        <f>P129</f>
        <v>0</v>
      </c>
      <c r="Q128" s="177"/>
      <c r="R128" s="178">
        <f>R129</f>
        <v>0</v>
      </c>
      <c r="S128" s="177"/>
      <c r="T128" s="179">
        <f>T129</f>
        <v>0</v>
      </c>
      <c r="AR128" s="172" t="s">
        <v>203</v>
      </c>
      <c r="AT128" s="180" t="s">
        <v>83</v>
      </c>
      <c r="AU128" s="180" t="s">
        <v>84</v>
      </c>
      <c r="AY128" s="172" t="s">
        <v>196</v>
      </c>
      <c r="BK128" s="181">
        <f>BK129</f>
        <v>0</v>
      </c>
    </row>
    <row r="129" spans="1:65" s="2" customFormat="1" ht="16.5" customHeight="1">
      <c r="A129" s="35"/>
      <c r="B129" s="153"/>
      <c r="C129" s="184" t="s">
        <v>25</v>
      </c>
      <c r="D129" s="184" t="s">
        <v>198</v>
      </c>
      <c r="E129" s="185" t="s">
        <v>3613</v>
      </c>
      <c r="F129" s="186" t="s">
        <v>3614</v>
      </c>
      <c r="G129" s="187" t="s">
        <v>1</v>
      </c>
      <c r="H129" s="188">
        <v>0</v>
      </c>
      <c r="I129" s="189"/>
      <c r="J129" s="190">
        <f>ROUND(I129*H129,2)</f>
        <v>0</v>
      </c>
      <c r="K129" s="186" t="s">
        <v>1</v>
      </c>
      <c r="L129" s="36"/>
      <c r="M129" s="245" t="s">
        <v>1</v>
      </c>
      <c r="N129" s="246" t="s">
        <v>50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5" t="s">
        <v>3598</v>
      </c>
      <c r="AT129" s="195" t="s">
        <v>198</v>
      </c>
      <c r="AU129" s="195" t="s">
        <v>25</v>
      </c>
      <c r="AY129" s="18" t="s">
        <v>196</v>
      </c>
      <c r="BE129" s="101">
        <f>IF(N129="základní",J129,0)</f>
        <v>0</v>
      </c>
      <c r="BF129" s="101">
        <f>IF(N129="snížená",J129,0)</f>
        <v>0</v>
      </c>
      <c r="BG129" s="101">
        <f>IF(N129="zákl. přenesená",J129,0)</f>
        <v>0</v>
      </c>
      <c r="BH129" s="101">
        <f>IF(N129="sníž. přenesená",J129,0)</f>
        <v>0</v>
      </c>
      <c r="BI129" s="101">
        <f>IF(N129="nulová",J129,0)</f>
        <v>0</v>
      </c>
      <c r="BJ129" s="18" t="s">
        <v>25</v>
      </c>
      <c r="BK129" s="101">
        <f>ROUND(I129*H129,2)</f>
        <v>0</v>
      </c>
      <c r="BL129" s="18" t="s">
        <v>3598</v>
      </c>
      <c r="BM129" s="195" t="s">
        <v>3615</v>
      </c>
    </row>
    <row r="130" spans="1:65" s="2" customFormat="1" ht="6.95" customHeight="1">
      <c r="A130" s="35"/>
      <c r="B130" s="50"/>
      <c r="C130" s="51"/>
      <c r="D130" s="51"/>
      <c r="E130" s="51"/>
      <c r="F130" s="51"/>
      <c r="G130" s="51"/>
      <c r="H130" s="51"/>
      <c r="I130" s="135"/>
      <c r="J130" s="51"/>
      <c r="K130" s="51"/>
      <c r="L130" s="36"/>
      <c r="M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</sheetData>
  <autoFilter ref="C126:K129"/>
  <mergeCells count="14">
    <mergeCell ref="D105:F105"/>
    <mergeCell ref="E117:H117"/>
    <mergeCell ref="E119:H119"/>
    <mergeCell ref="L2:V2"/>
    <mergeCell ref="E87:H87"/>
    <mergeCell ref="D101:F101"/>
    <mergeCell ref="D102:F102"/>
    <mergeCell ref="D103:F103"/>
    <mergeCell ref="D104:F10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9"/>
  <sheetViews>
    <sheetView showGridLines="0" workbookViewId="0">
      <selection activeCell="F91" sqref="F9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115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</row>
    <row r="4" spans="1:4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</row>
    <row r="8" spans="1:4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5" t="s">
        <v>3616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112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>Obrtel M.</v>
      </c>
      <c r="F24" s="35"/>
      <c r="G24" s="35"/>
      <c r="H24" s="35"/>
      <c r="I24" s="113" t="s">
        <v>30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J99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ROUND((SUM(BE99:BE106) + SUM(BE126:BE138)),  0)</f>
        <v>0</v>
      </c>
      <c r="G35" s="35"/>
      <c r="H35" s="35"/>
      <c r="I35" s="123">
        <v>0.21</v>
      </c>
      <c r="J35" s="122">
        <f>ROUND(((SUM(BE99:BE106) + SUM(BE126:BE138))*I35),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51</v>
      </c>
      <c r="F36" s="122">
        <f>ROUND((SUM(BF99:BF106) + SUM(BF126:BF138)),  0)</f>
        <v>0</v>
      </c>
      <c r="G36" s="35"/>
      <c r="H36" s="35"/>
      <c r="I36" s="123">
        <v>0.15</v>
      </c>
      <c r="J36" s="122">
        <f>ROUND(((SUM(BF99:BF106) + SUM(BF126:BF138))*I36),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52</v>
      </c>
      <c r="F37" s="122">
        <f>ROUND((SUM(BG99:BG106) + SUM(BG126:BG138)),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53</v>
      </c>
      <c r="F38" s="122">
        <f>ROUND((SUM(BH99:BH106) + SUM(BH126:BH138)),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54</v>
      </c>
      <c r="F39" s="122">
        <f>ROUND((SUM(BI99:BI106) + SUM(BI126:BI138)),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SO 41 - PŘELOŽKA KABELU UPC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3766</v>
      </c>
      <c r="D96" s="35"/>
      <c r="E96" s="35"/>
      <c r="F96" s="35"/>
      <c r="G96" s="35"/>
      <c r="H96" s="35"/>
      <c r="I96" s="112"/>
      <c r="J96" s="74">
        <f>J126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2" customFormat="1" ht="21.75" customHeight="1">
      <c r="A97" s="35"/>
      <c r="B97" s="36"/>
      <c r="C97" s="35"/>
      <c r="D97" s="35"/>
      <c r="E97" s="35"/>
      <c r="F97" s="35"/>
      <c r="G97" s="35"/>
      <c r="H97" s="35"/>
      <c r="I97" s="112"/>
      <c r="J97" s="35"/>
      <c r="K97" s="35"/>
      <c r="L97" s="4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6.95" customHeight="1">
      <c r="A98" s="35"/>
      <c r="B98" s="36"/>
      <c r="C98" s="35"/>
      <c r="D98" s="35"/>
      <c r="E98" s="35"/>
      <c r="F98" s="35"/>
      <c r="G98" s="35"/>
      <c r="H98" s="35"/>
      <c r="I98" s="112"/>
      <c r="J98" s="35"/>
      <c r="K98" s="35"/>
      <c r="L98" s="4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65" s="2" customFormat="1" ht="29.25" customHeight="1">
      <c r="A99" s="35"/>
      <c r="B99" s="36"/>
      <c r="C99" s="140"/>
      <c r="D99" s="35"/>
      <c r="E99" s="35"/>
      <c r="F99" s="35"/>
      <c r="G99" s="35"/>
      <c r="H99" s="35"/>
      <c r="I99" s="112"/>
      <c r="J99" s="151"/>
      <c r="K99" s="35"/>
      <c r="L99" s="45"/>
      <c r="N99" s="152" t="s">
        <v>49</v>
      </c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65" s="2" customFormat="1" ht="18" customHeight="1">
      <c r="A100" s="35"/>
      <c r="B100" s="153"/>
      <c r="C100" s="112"/>
      <c r="D100" s="262"/>
      <c r="E100" s="308"/>
      <c r="F100" s="308"/>
      <c r="G100" s="112"/>
      <c r="H100" s="112"/>
      <c r="I100" s="112"/>
      <c r="J100" s="97"/>
      <c r="K100" s="112"/>
      <c r="L100" s="155"/>
      <c r="M100" s="156"/>
      <c r="N100" s="157" t="s">
        <v>50</v>
      </c>
      <c r="O100" s="156"/>
      <c r="P100" s="156"/>
      <c r="Q100" s="156"/>
      <c r="R100" s="156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8" t="s">
        <v>179</v>
      </c>
      <c r="AZ100" s="156"/>
      <c r="BA100" s="156"/>
      <c r="BB100" s="156"/>
      <c r="BC100" s="156"/>
      <c r="BD100" s="156"/>
      <c r="BE100" s="159">
        <f t="shared" ref="BE100:BE105" si="0">IF(N100="základní",J100,0)</f>
        <v>0</v>
      </c>
      <c r="BF100" s="159">
        <f t="shared" ref="BF100:BF105" si="1">IF(N100="snížená",J100,0)</f>
        <v>0</v>
      </c>
      <c r="BG100" s="159">
        <f t="shared" ref="BG100:BG105" si="2">IF(N100="zákl. přenesená",J100,0)</f>
        <v>0</v>
      </c>
      <c r="BH100" s="159">
        <f t="shared" ref="BH100:BH105" si="3">IF(N100="sníž. přenesená",J100,0)</f>
        <v>0</v>
      </c>
      <c r="BI100" s="159">
        <f t="shared" ref="BI100:BI105" si="4">IF(N100="nulová",J100,0)</f>
        <v>0</v>
      </c>
      <c r="BJ100" s="158" t="s">
        <v>25</v>
      </c>
      <c r="BK100" s="156"/>
      <c r="BL100" s="156"/>
      <c r="BM100" s="156"/>
    </row>
    <row r="101" spans="1:65" s="2" customFormat="1" ht="18" customHeight="1">
      <c r="A101" s="35"/>
      <c r="B101" s="153"/>
      <c r="C101" s="112"/>
      <c r="D101" s="262"/>
      <c r="E101" s="308"/>
      <c r="F101" s="308"/>
      <c r="G101" s="112"/>
      <c r="H101" s="112"/>
      <c r="I101" s="112"/>
      <c r="J101" s="97"/>
      <c r="K101" s="112"/>
      <c r="L101" s="155"/>
      <c r="M101" s="156"/>
      <c r="N101" s="157" t="s">
        <v>50</v>
      </c>
      <c r="O101" s="156"/>
      <c r="P101" s="156"/>
      <c r="Q101" s="156"/>
      <c r="R101" s="156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8" t="s">
        <v>179</v>
      </c>
      <c r="AZ101" s="156"/>
      <c r="BA101" s="156"/>
      <c r="BB101" s="156"/>
      <c r="BC101" s="156"/>
      <c r="BD101" s="156"/>
      <c r="BE101" s="159">
        <f t="shared" si="0"/>
        <v>0</v>
      </c>
      <c r="BF101" s="159">
        <f t="shared" si="1"/>
        <v>0</v>
      </c>
      <c r="BG101" s="159">
        <f t="shared" si="2"/>
        <v>0</v>
      </c>
      <c r="BH101" s="159">
        <f t="shared" si="3"/>
        <v>0</v>
      </c>
      <c r="BI101" s="159">
        <f t="shared" si="4"/>
        <v>0</v>
      </c>
      <c r="BJ101" s="158" t="s">
        <v>25</v>
      </c>
      <c r="BK101" s="156"/>
      <c r="BL101" s="156"/>
      <c r="BM101" s="156"/>
    </row>
    <row r="102" spans="1:65" s="2" customFormat="1" ht="18" customHeight="1">
      <c r="A102" s="35"/>
      <c r="B102" s="153"/>
      <c r="C102" s="112"/>
      <c r="D102" s="262"/>
      <c r="E102" s="308"/>
      <c r="F102" s="308"/>
      <c r="G102" s="112"/>
      <c r="H102" s="112"/>
      <c r="I102" s="112"/>
      <c r="J102" s="97"/>
      <c r="K102" s="112"/>
      <c r="L102" s="155"/>
      <c r="M102" s="156"/>
      <c r="N102" s="157" t="s">
        <v>50</v>
      </c>
      <c r="O102" s="156"/>
      <c r="P102" s="156"/>
      <c r="Q102" s="156"/>
      <c r="R102" s="156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8" t="s">
        <v>179</v>
      </c>
      <c r="AZ102" s="156"/>
      <c r="BA102" s="156"/>
      <c r="BB102" s="156"/>
      <c r="BC102" s="156"/>
      <c r="BD102" s="156"/>
      <c r="BE102" s="159">
        <f t="shared" si="0"/>
        <v>0</v>
      </c>
      <c r="BF102" s="159">
        <f t="shared" si="1"/>
        <v>0</v>
      </c>
      <c r="BG102" s="159">
        <f t="shared" si="2"/>
        <v>0</v>
      </c>
      <c r="BH102" s="159">
        <f t="shared" si="3"/>
        <v>0</v>
      </c>
      <c r="BI102" s="159">
        <f t="shared" si="4"/>
        <v>0</v>
      </c>
      <c r="BJ102" s="158" t="s">
        <v>25</v>
      </c>
      <c r="BK102" s="156"/>
      <c r="BL102" s="156"/>
      <c r="BM102" s="156"/>
    </row>
    <row r="103" spans="1:65" s="2" customFormat="1" ht="18" customHeight="1">
      <c r="A103" s="35"/>
      <c r="B103" s="153"/>
      <c r="C103" s="112"/>
      <c r="D103" s="262"/>
      <c r="E103" s="308"/>
      <c r="F103" s="308"/>
      <c r="G103" s="112"/>
      <c r="H103" s="112"/>
      <c r="I103" s="112"/>
      <c r="J103" s="97"/>
      <c r="K103" s="112"/>
      <c r="L103" s="155"/>
      <c r="M103" s="156"/>
      <c r="N103" s="157" t="s">
        <v>50</v>
      </c>
      <c r="O103" s="156"/>
      <c r="P103" s="156"/>
      <c r="Q103" s="156"/>
      <c r="R103" s="156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8" t="s">
        <v>179</v>
      </c>
      <c r="AZ103" s="156"/>
      <c r="BA103" s="156"/>
      <c r="BB103" s="156"/>
      <c r="BC103" s="156"/>
      <c r="BD103" s="156"/>
      <c r="BE103" s="159">
        <f t="shared" si="0"/>
        <v>0</v>
      </c>
      <c r="BF103" s="159">
        <f t="shared" si="1"/>
        <v>0</v>
      </c>
      <c r="BG103" s="159">
        <f t="shared" si="2"/>
        <v>0</v>
      </c>
      <c r="BH103" s="159">
        <f t="shared" si="3"/>
        <v>0</v>
      </c>
      <c r="BI103" s="159">
        <f t="shared" si="4"/>
        <v>0</v>
      </c>
      <c r="BJ103" s="158" t="s">
        <v>25</v>
      </c>
      <c r="BK103" s="156"/>
      <c r="BL103" s="156"/>
      <c r="BM103" s="156"/>
    </row>
    <row r="104" spans="1:65" s="2" customFormat="1" ht="18" customHeight="1">
      <c r="A104" s="35"/>
      <c r="B104" s="153"/>
      <c r="C104" s="112"/>
      <c r="D104" s="262"/>
      <c r="E104" s="308"/>
      <c r="F104" s="308"/>
      <c r="G104" s="112"/>
      <c r="H104" s="112"/>
      <c r="I104" s="112"/>
      <c r="J104" s="97"/>
      <c r="K104" s="112"/>
      <c r="L104" s="155"/>
      <c r="M104" s="156"/>
      <c r="N104" s="157" t="s">
        <v>50</v>
      </c>
      <c r="O104" s="156"/>
      <c r="P104" s="156"/>
      <c r="Q104" s="156"/>
      <c r="R104" s="156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8" t="s">
        <v>179</v>
      </c>
      <c r="AZ104" s="156"/>
      <c r="BA104" s="156"/>
      <c r="BB104" s="156"/>
      <c r="BC104" s="156"/>
      <c r="BD104" s="156"/>
      <c r="BE104" s="159">
        <f t="shared" si="0"/>
        <v>0</v>
      </c>
      <c r="BF104" s="159">
        <f t="shared" si="1"/>
        <v>0</v>
      </c>
      <c r="BG104" s="159">
        <f t="shared" si="2"/>
        <v>0</v>
      </c>
      <c r="BH104" s="159">
        <f t="shared" si="3"/>
        <v>0</v>
      </c>
      <c r="BI104" s="159">
        <f t="shared" si="4"/>
        <v>0</v>
      </c>
      <c r="BJ104" s="158" t="s">
        <v>25</v>
      </c>
      <c r="BK104" s="156"/>
      <c r="BL104" s="156"/>
      <c r="BM104" s="156"/>
    </row>
    <row r="105" spans="1:65" s="2" customFormat="1" ht="18" customHeight="1">
      <c r="A105" s="35"/>
      <c r="B105" s="153"/>
      <c r="C105" s="112"/>
      <c r="D105" s="154"/>
      <c r="E105" s="112"/>
      <c r="F105" s="112"/>
      <c r="G105" s="112"/>
      <c r="H105" s="112"/>
      <c r="I105" s="112"/>
      <c r="J105" s="97"/>
      <c r="K105" s="112"/>
      <c r="L105" s="155"/>
      <c r="M105" s="156"/>
      <c r="N105" s="157" t="s">
        <v>50</v>
      </c>
      <c r="O105" s="156"/>
      <c r="P105" s="156"/>
      <c r="Q105" s="156"/>
      <c r="R105" s="156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8" t="s">
        <v>180</v>
      </c>
      <c r="AZ105" s="156"/>
      <c r="BA105" s="156"/>
      <c r="BB105" s="156"/>
      <c r="BC105" s="156"/>
      <c r="BD105" s="156"/>
      <c r="BE105" s="159">
        <f t="shared" si="0"/>
        <v>0</v>
      </c>
      <c r="BF105" s="159">
        <f t="shared" si="1"/>
        <v>0</v>
      </c>
      <c r="BG105" s="159">
        <f t="shared" si="2"/>
        <v>0</v>
      </c>
      <c r="BH105" s="159">
        <f t="shared" si="3"/>
        <v>0</v>
      </c>
      <c r="BI105" s="159">
        <f t="shared" si="4"/>
        <v>0</v>
      </c>
      <c r="BJ105" s="158" t="s">
        <v>25</v>
      </c>
      <c r="BK105" s="156"/>
      <c r="BL105" s="156"/>
      <c r="BM105" s="156"/>
    </row>
    <row r="106" spans="1:65" s="2" customFormat="1" ht="11.25">
      <c r="A106" s="35"/>
      <c r="B106" s="36"/>
      <c r="C106" s="35"/>
      <c r="D106" s="35"/>
      <c r="E106" s="35"/>
      <c r="F106" s="35"/>
      <c r="G106" s="35"/>
      <c r="H106" s="35"/>
      <c r="I106" s="112"/>
      <c r="J106" s="35"/>
      <c r="K106" s="35"/>
      <c r="L106" s="4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05" t="s">
        <v>3758</v>
      </c>
      <c r="D107" s="106"/>
      <c r="E107" s="106"/>
      <c r="F107" s="106"/>
      <c r="G107" s="106"/>
      <c r="H107" s="106"/>
      <c r="I107" s="138"/>
      <c r="J107" s="107">
        <f>ROUND(J96+J99,0)</f>
        <v>0</v>
      </c>
      <c r="K107" s="106"/>
      <c r="L107" s="4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6.95" customHeight="1">
      <c r="A108" s="35"/>
      <c r="B108" s="50"/>
      <c r="C108" s="51"/>
      <c r="D108" s="51"/>
      <c r="E108" s="51"/>
      <c r="F108" s="51"/>
      <c r="G108" s="51"/>
      <c r="H108" s="51"/>
      <c r="I108" s="135"/>
      <c r="J108" s="51"/>
      <c r="K108" s="51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65" s="2" customFormat="1" ht="6.95" customHeight="1">
      <c r="A112" s="35"/>
      <c r="B112" s="52"/>
      <c r="C112" s="53"/>
      <c r="D112" s="53"/>
      <c r="E112" s="53"/>
      <c r="F112" s="53"/>
      <c r="G112" s="53"/>
      <c r="H112" s="53"/>
      <c r="I112" s="136"/>
      <c r="J112" s="53"/>
      <c r="K112" s="53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4.95" customHeight="1">
      <c r="A113" s="35"/>
      <c r="B113" s="36"/>
      <c r="C113" s="22" t="s">
        <v>181</v>
      </c>
      <c r="D113" s="35"/>
      <c r="E113" s="35"/>
      <c r="F113" s="35"/>
      <c r="G113" s="35"/>
      <c r="H113" s="35"/>
      <c r="I113" s="112"/>
      <c r="J113" s="35"/>
      <c r="K113" s="35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5"/>
      <c r="D114" s="35"/>
      <c r="E114" s="35"/>
      <c r="F114" s="35"/>
      <c r="G114" s="35"/>
      <c r="H114" s="35"/>
      <c r="I114" s="112"/>
      <c r="J114" s="35"/>
      <c r="K114" s="35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28" t="s">
        <v>16</v>
      </c>
      <c r="D115" s="35"/>
      <c r="E115" s="35"/>
      <c r="F115" s="35"/>
      <c r="G115" s="35"/>
      <c r="H115" s="35"/>
      <c r="I115" s="112"/>
      <c r="J115" s="35"/>
      <c r="K115" s="35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5"/>
      <c r="D116" s="35"/>
      <c r="E116" s="304" t="str">
        <f>E7</f>
        <v>BRNO, KRKOŠKOVA, ZÁTIŠÍ, FÜGNEROVA I - REKONSTRUKCE KANALIZACE A VODOVODU</v>
      </c>
      <c r="F116" s="305"/>
      <c r="G116" s="305"/>
      <c r="H116" s="305"/>
      <c r="I116" s="112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28" t="s">
        <v>138</v>
      </c>
      <c r="D117" s="35"/>
      <c r="E117" s="35"/>
      <c r="F117" s="35"/>
      <c r="G117" s="35"/>
      <c r="H117" s="35"/>
      <c r="I117" s="112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6.5" customHeight="1">
      <c r="A118" s="35"/>
      <c r="B118" s="36"/>
      <c r="C118" s="35"/>
      <c r="D118" s="35"/>
      <c r="E118" s="265" t="str">
        <f>E9</f>
        <v>SO 41 - PŘELOŽKA KABELU UPC</v>
      </c>
      <c r="F118" s="306"/>
      <c r="G118" s="306"/>
      <c r="H118" s="306"/>
      <c r="I118" s="112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5"/>
      <c r="D119" s="35"/>
      <c r="E119" s="35"/>
      <c r="F119" s="35"/>
      <c r="G119" s="35"/>
      <c r="H119" s="35"/>
      <c r="I119" s="112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2" customHeight="1">
      <c r="A120" s="35"/>
      <c r="B120" s="36"/>
      <c r="C120" s="28" t="s">
        <v>21</v>
      </c>
      <c r="D120" s="35"/>
      <c r="E120" s="35"/>
      <c r="F120" s="26" t="str">
        <f>F12</f>
        <v>BRNO</v>
      </c>
      <c r="G120" s="35"/>
      <c r="H120" s="35"/>
      <c r="I120" s="113" t="s">
        <v>23</v>
      </c>
      <c r="J120" s="58" t="str">
        <f>IF(J12="","",J12)</f>
        <v>13. 10. 2017</v>
      </c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6.95" customHeight="1">
      <c r="A121" s="35"/>
      <c r="B121" s="36"/>
      <c r="C121" s="35"/>
      <c r="D121" s="35"/>
      <c r="E121" s="35"/>
      <c r="F121" s="35"/>
      <c r="G121" s="35"/>
      <c r="H121" s="35"/>
      <c r="I121" s="112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.7" customHeight="1">
      <c r="A122" s="35"/>
      <c r="B122" s="36"/>
      <c r="C122" s="28" t="s">
        <v>26</v>
      </c>
      <c r="D122" s="35"/>
      <c r="E122" s="35"/>
      <c r="F122" s="26" t="str">
        <f>E15</f>
        <v>Statutární město Brno</v>
      </c>
      <c r="G122" s="35"/>
      <c r="H122" s="35"/>
      <c r="I122" s="113" t="s">
        <v>34</v>
      </c>
      <c r="J122" s="31" t="str">
        <f>E21</f>
        <v>KOVOPROJEKTA BRNO a.s.</v>
      </c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5.2" customHeight="1">
      <c r="A123" s="35"/>
      <c r="B123" s="36"/>
      <c r="C123" s="28" t="s">
        <v>32</v>
      </c>
      <c r="D123" s="35"/>
      <c r="E123" s="35"/>
      <c r="F123" s="26" t="str">
        <f>IF(E18="","",E18)</f>
        <v>Vyplň údaj</v>
      </c>
      <c r="G123" s="35"/>
      <c r="H123" s="35"/>
      <c r="I123" s="113" t="s">
        <v>39</v>
      </c>
      <c r="J123" s="31" t="str">
        <f>E24</f>
        <v>Obrtel M.</v>
      </c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0.35" customHeight="1">
      <c r="A124" s="35"/>
      <c r="B124" s="36"/>
      <c r="C124" s="35"/>
      <c r="D124" s="35"/>
      <c r="E124" s="35"/>
      <c r="F124" s="35"/>
      <c r="G124" s="35"/>
      <c r="H124" s="35"/>
      <c r="I124" s="112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1" customFormat="1" ht="29.25" customHeight="1">
      <c r="A125" s="160"/>
      <c r="B125" s="161"/>
      <c r="C125" s="162" t="s">
        <v>182</v>
      </c>
      <c r="D125" s="163" t="s">
        <v>70</v>
      </c>
      <c r="E125" s="163" t="s">
        <v>66</v>
      </c>
      <c r="F125" s="163" t="s">
        <v>67</v>
      </c>
      <c r="G125" s="163" t="s">
        <v>183</v>
      </c>
      <c r="H125" s="163" t="s">
        <v>184</v>
      </c>
      <c r="I125" s="164" t="s">
        <v>185</v>
      </c>
      <c r="J125" s="163" t="s">
        <v>167</v>
      </c>
      <c r="K125" s="165" t="s">
        <v>186</v>
      </c>
      <c r="L125" s="166"/>
      <c r="M125" s="65" t="s">
        <v>1</v>
      </c>
      <c r="N125" s="66" t="s">
        <v>49</v>
      </c>
      <c r="O125" s="66" t="s">
        <v>187</v>
      </c>
      <c r="P125" s="66" t="s">
        <v>188</v>
      </c>
      <c r="Q125" s="66" t="s">
        <v>189</v>
      </c>
      <c r="R125" s="66" t="s">
        <v>190</v>
      </c>
      <c r="S125" s="66" t="s">
        <v>191</v>
      </c>
      <c r="T125" s="67" t="s">
        <v>192</v>
      </c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</row>
    <row r="126" spans="1:65" s="2" customFormat="1" ht="22.9" customHeight="1">
      <c r="A126" s="35"/>
      <c r="B126" s="36"/>
      <c r="C126" s="72" t="s">
        <v>193</v>
      </c>
      <c r="D126" s="35"/>
      <c r="E126" s="35"/>
      <c r="F126" s="35"/>
      <c r="G126" s="35"/>
      <c r="H126" s="35"/>
      <c r="I126" s="112"/>
      <c r="J126" s="167">
        <f>BK126</f>
        <v>0</v>
      </c>
      <c r="K126" s="35"/>
      <c r="L126" s="36"/>
      <c r="M126" s="68"/>
      <c r="N126" s="59"/>
      <c r="O126" s="69"/>
      <c r="P126" s="168">
        <f>SUM(P127:P138)</f>
        <v>0</v>
      </c>
      <c r="Q126" s="69"/>
      <c r="R126" s="168">
        <f>SUM(R127:R138)</f>
        <v>0</v>
      </c>
      <c r="S126" s="69"/>
      <c r="T126" s="169">
        <f>SUM(T127:T138)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83</v>
      </c>
      <c r="AU126" s="18" t="s">
        <v>168</v>
      </c>
      <c r="BK126" s="170">
        <f>SUM(BK127:BK138)</f>
        <v>0</v>
      </c>
    </row>
    <row r="127" spans="1:65" s="2" customFormat="1" ht="21.75" customHeight="1">
      <c r="A127" s="35"/>
      <c r="B127" s="153"/>
      <c r="C127" s="184" t="s">
        <v>25</v>
      </c>
      <c r="D127" s="184" t="s">
        <v>198</v>
      </c>
      <c r="E127" s="185" t="s">
        <v>25</v>
      </c>
      <c r="F127" s="186" t="s">
        <v>3617</v>
      </c>
      <c r="G127" s="187" t="s">
        <v>3618</v>
      </c>
      <c r="H127" s="188">
        <v>55</v>
      </c>
      <c r="I127" s="189"/>
      <c r="J127" s="190">
        <f t="shared" ref="J127:J138" si="5">ROUND(I127*H127,2)</f>
        <v>0</v>
      </c>
      <c r="K127" s="186" t="s">
        <v>1</v>
      </c>
      <c r="L127" s="36"/>
      <c r="M127" s="191" t="s">
        <v>1</v>
      </c>
      <c r="N127" s="192" t="s">
        <v>50</v>
      </c>
      <c r="O127" s="61"/>
      <c r="P127" s="193">
        <f t="shared" ref="P127:P138" si="6">O127*H127</f>
        <v>0</v>
      </c>
      <c r="Q127" s="193">
        <v>0</v>
      </c>
      <c r="R127" s="193">
        <f t="shared" ref="R127:R138" si="7">Q127*H127</f>
        <v>0</v>
      </c>
      <c r="S127" s="193">
        <v>0</v>
      </c>
      <c r="T127" s="194">
        <f t="shared" ref="T127:T138" si="8"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5" t="s">
        <v>681</v>
      </c>
      <c r="AT127" s="195" t="s">
        <v>198</v>
      </c>
      <c r="AU127" s="195" t="s">
        <v>84</v>
      </c>
      <c r="AY127" s="18" t="s">
        <v>196</v>
      </c>
      <c r="BE127" s="101">
        <f t="shared" ref="BE127:BE138" si="9">IF(N127="základní",J127,0)</f>
        <v>0</v>
      </c>
      <c r="BF127" s="101">
        <f t="shared" ref="BF127:BF138" si="10">IF(N127="snížená",J127,0)</f>
        <v>0</v>
      </c>
      <c r="BG127" s="101">
        <f t="shared" ref="BG127:BG138" si="11">IF(N127="zákl. přenesená",J127,0)</f>
        <v>0</v>
      </c>
      <c r="BH127" s="101">
        <f t="shared" ref="BH127:BH138" si="12">IF(N127="sníž. přenesená",J127,0)</f>
        <v>0</v>
      </c>
      <c r="BI127" s="101">
        <f t="shared" ref="BI127:BI138" si="13">IF(N127="nulová",J127,0)</f>
        <v>0</v>
      </c>
      <c r="BJ127" s="18" t="s">
        <v>25</v>
      </c>
      <c r="BK127" s="101">
        <f t="shared" ref="BK127:BK138" si="14">ROUND(I127*H127,2)</f>
        <v>0</v>
      </c>
      <c r="BL127" s="18" t="s">
        <v>681</v>
      </c>
      <c r="BM127" s="195" t="s">
        <v>94</v>
      </c>
    </row>
    <row r="128" spans="1:65" s="2" customFormat="1" ht="16.5" customHeight="1">
      <c r="A128" s="35"/>
      <c r="B128" s="153"/>
      <c r="C128" s="184" t="s">
        <v>94</v>
      </c>
      <c r="D128" s="184" t="s">
        <v>198</v>
      </c>
      <c r="E128" s="185" t="s">
        <v>3619</v>
      </c>
      <c r="F128" s="186" t="s">
        <v>3620</v>
      </c>
      <c r="G128" s="187" t="s">
        <v>3618</v>
      </c>
      <c r="H128" s="188">
        <v>55</v>
      </c>
      <c r="I128" s="189"/>
      <c r="J128" s="190">
        <f t="shared" si="5"/>
        <v>0</v>
      </c>
      <c r="K128" s="186" t="s">
        <v>1</v>
      </c>
      <c r="L128" s="36"/>
      <c r="M128" s="191" t="s">
        <v>1</v>
      </c>
      <c r="N128" s="192" t="s">
        <v>50</v>
      </c>
      <c r="O128" s="61"/>
      <c r="P128" s="193">
        <f t="shared" si="6"/>
        <v>0</v>
      </c>
      <c r="Q128" s="193">
        <v>0</v>
      </c>
      <c r="R128" s="193">
        <f t="shared" si="7"/>
        <v>0</v>
      </c>
      <c r="S128" s="193">
        <v>0</v>
      </c>
      <c r="T128" s="194">
        <f t="shared" si="8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5" t="s">
        <v>681</v>
      </c>
      <c r="AT128" s="195" t="s">
        <v>198</v>
      </c>
      <c r="AU128" s="195" t="s">
        <v>84</v>
      </c>
      <c r="AY128" s="18" t="s">
        <v>196</v>
      </c>
      <c r="BE128" s="101">
        <f t="shared" si="9"/>
        <v>0</v>
      </c>
      <c r="BF128" s="101">
        <f t="shared" si="10"/>
        <v>0</v>
      </c>
      <c r="BG128" s="101">
        <f t="shared" si="11"/>
        <v>0</v>
      </c>
      <c r="BH128" s="101">
        <f t="shared" si="12"/>
        <v>0</v>
      </c>
      <c r="BI128" s="101">
        <f t="shared" si="13"/>
        <v>0</v>
      </c>
      <c r="BJ128" s="18" t="s">
        <v>25</v>
      </c>
      <c r="BK128" s="101">
        <f t="shared" si="14"/>
        <v>0</v>
      </c>
      <c r="BL128" s="18" t="s">
        <v>681</v>
      </c>
      <c r="BM128" s="195" t="s">
        <v>402</v>
      </c>
    </row>
    <row r="129" spans="1:65" s="2" customFormat="1" ht="16.5" customHeight="1">
      <c r="A129" s="35"/>
      <c r="B129" s="153"/>
      <c r="C129" s="184" t="s">
        <v>211</v>
      </c>
      <c r="D129" s="184" t="s">
        <v>198</v>
      </c>
      <c r="E129" s="185" t="s">
        <v>3621</v>
      </c>
      <c r="F129" s="186" t="s">
        <v>3622</v>
      </c>
      <c r="G129" s="187" t="s">
        <v>3618</v>
      </c>
      <c r="H129" s="188">
        <v>55</v>
      </c>
      <c r="I129" s="189"/>
      <c r="J129" s="190">
        <f t="shared" si="5"/>
        <v>0</v>
      </c>
      <c r="K129" s="186" t="s">
        <v>1</v>
      </c>
      <c r="L129" s="36"/>
      <c r="M129" s="191" t="s">
        <v>1</v>
      </c>
      <c r="N129" s="192" t="s">
        <v>50</v>
      </c>
      <c r="O129" s="61"/>
      <c r="P129" s="193">
        <f t="shared" si="6"/>
        <v>0</v>
      </c>
      <c r="Q129" s="193">
        <v>0</v>
      </c>
      <c r="R129" s="193">
        <f t="shared" si="7"/>
        <v>0</v>
      </c>
      <c r="S129" s="193">
        <v>0</v>
      </c>
      <c r="T129" s="194">
        <f t="shared" si="8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5" t="s">
        <v>681</v>
      </c>
      <c r="AT129" s="195" t="s">
        <v>198</v>
      </c>
      <c r="AU129" s="195" t="s">
        <v>84</v>
      </c>
      <c r="AY129" s="18" t="s">
        <v>196</v>
      </c>
      <c r="BE129" s="101">
        <f t="shared" si="9"/>
        <v>0</v>
      </c>
      <c r="BF129" s="101">
        <f t="shared" si="10"/>
        <v>0</v>
      </c>
      <c r="BG129" s="101">
        <f t="shared" si="11"/>
        <v>0</v>
      </c>
      <c r="BH129" s="101">
        <f t="shared" si="12"/>
        <v>0</v>
      </c>
      <c r="BI129" s="101">
        <f t="shared" si="13"/>
        <v>0</v>
      </c>
      <c r="BJ129" s="18" t="s">
        <v>25</v>
      </c>
      <c r="BK129" s="101">
        <f t="shared" si="14"/>
        <v>0</v>
      </c>
      <c r="BL129" s="18" t="s">
        <v>681</v>
      </c>
      <c r="BM129" s="195" t="s">
        <v>563</v>
      </c>
    </row>
    <row r="130" spans="1:65" s="2" customFormat="1" ht="16.5" customHeight="1">
      <c r="A130" s="35"/>
      <c r="B130" s="153"/>
      <c r="C130" s="184" t="s">
        <v>203</v>
      </c>
      <c r="D130" s="184" t="s">
        <v>198</v>
      </c>
      <c r="E130" s="185" t="s">
        <v>3623</v>
      </c>
      <c r="F130" s="186" t="s">
        <v>3624</v>
      </c>
      <c r="G130" s="187" t="s">
        <v>327</v>
      </c>
      <c r="H130" s="188">
        <v>2</v>
      </c>
      <c r="I130" s="189"/>
      <c r="J130" s="190">
        <f t="shared" si="5"/>
        <v>0</v>
      </c>
      <c r="K130" s="186" t="s">
        <v>1</v>
      </c>
      <c r="L130" s="36"/>
      <c r="M130" s="191" t="s">
        <v>1</v>
      </c>
      <c r="N130" s="192" t="s">
        <v>50</v>
      </c>
      <c r="O130" s="61"/>
      <c r="P130" s="193">
        <f t="shared" si="6"/>
        <v>0</v>
      </c>
      <c r="Q130" s="193">
        <v>0</v>
      </c>
      <c r="R130" s="193">
        <f t="shared" si="7"/>
        <v>0</v>
      </c>
      <c r="S130" s="193">
        <v>0</v>
      </c>
      <c r="T130" s="194">
        <f t="shared" si="8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5" t="s">
        <v>681</v>
      </c>
      <c r="AT130" s="195" t="s">
        <v>198</v>
      </c>
      <c r="AU130" s="195" t="s">
        <v>84</v>
      </c>
      <c r="AY130" s="18" t="s">
        <v>196</v>
      </c>
      <c r="BE130" s="101">
        <f t="shared" si="9"/>
        <v>0</v>
      </c>
      <c r="BF130" s="101">
        <f t="shared" si="10"/>
        <v>0</v>
      </c>
      <c r="BG130" s="101">
        <f t="shared" si="11"/>
        <v>0</v>
      </c>
      <c r="BH130" s="101">
        <f t="shared" si="12"/>
        <v>0</v>
      </c>
      <c r="BI130" s="101">
        <f t="shared" si="13"/>
        <v>0</v>
      </c>
      <c r="BJ130" s="18" t="s">
        <v>25</v>
      </c>
      <c r="BK130" s="101">
        <f t="shared" si="14"/>
        <v>0</v>
      </c>
      <c r="BL130" s="18" t="s">
        <v>681</v>
      </c>
      <c r="BM130" s="195" t="s">
        <v>701</v>
      </c>
    </row>
    <row r="131" spans="1:65" s="2" customFormat="1" ht="16.5" customHeight="1">
      <c r="A131" s="35"/>
      <c r="B131" s="153"/>
      <c r="C131" s="184" t="s">
        <v>219</v>
      </c>
      <c r="D131" s="184" t="s">
        <v>198</v>
      </c>
      <c r="E131" s="185" t="s">
        <v>3625</v>
      </c>
      <c r="F131" s="186" t="s">
        <v>3626</v>
      </c>
      <c r="G131" s="187" t="s">
        <v>3627</v>
      </c>
      <c r="H131" s="188">
        <v>4</v>
      </c>
      <c r="I131" s="189"/>
      <c r="J131" s="190">
        <f t="shared" si="5"/>
        <v>0</v>
      </c>
      <c r="K131" s="186" t="s">
        <v>1</v>
      </c>
      <c r="L131" s="36"/>
      <c r="M131" s="191" t="s">
        <v>1</v>
      </c>
      <c r="N131" s="192" t="s">
        <v>50</v>
      </c>
      <c r="O131" s="61"/>
      <c r="P131" s="193">
        <f t="shared" si="6"/>
        <v>0</v>
      </c>
      <c r="Q131" s="193">
        <v>0</v>
      </c>
      <c r="R131" s="193">
        <f t="shared" si="7"/>
        <v>0</v>
      </c>
      <c r="S131" s="193">
        <v>0</v>
      </c>
      <c r="T131" s="194">
        <f t="shared" si="8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5" t="s">
        <v>681</v>
      </c>
      <c r="AT131" s="195" t="s">
        <v>198</v>
      </c>
      <c r="AU131" s="195" t="s">
        <v>84</v>
      </c>
      <c r="AY131" s="18" t="s">
        <v>196</v>
      </c>
      <c r="BE131" s="101">
        <f t="shared" si="9"/>
        <v>0</v>
      </c>
      <c r="BF131" s="101">
        <f t="shared" si="10"/>
        <v>0</v>
      </c>
      <c r="BG131" s="101">
        <f t="shared" si="11"/>
        <v>0</v>
      </c>
      <c r="BH131" s="101">
        <f t="shared" si="12"/>
        <v>0</v>
      </c>
      <c r="BI131" s="101">
        <f t="shared" si="13"/>
        <v>0</v>
      </c>
      <c r="BJ131" s="18" t="s">
        <v>25</v>
      </c>
      <c r="BK131" s="101">
        <f t="shared" si="14"/>
        <v>0</v>
      </c>
      <c r="BL131" s="18" t="s">
        <v>681</v>
      </c>
      <c r="BM131" s="195" t="s">
        <v>878</v>
      </c>
    </row>
    <row r="132" spans="1:65" s="2" customFormat="1" ht="16.5" customHeight="1">
      <c r="A132" s="35"/>
      <c r="B132" s="153"/>
      <c r="C132" s="184" t="s">
        <v>226</v>
      </c>
      <c r="D132" s="184" t="s">
        <v>198</v>
      </c>
      <c r="E132" s="185" t="s">
        <v>3628</v>
      </c>
      <c r="F132" s="186" t="s">
        <v>3629</v>
      </c>
      <c r="G132" s="187" t="s">
        <v>3630</v>
      </c>
      <c r="H132" s="250"/>
      <c r="I132" s="189"/>
      <c r="J132" s="190">
        <f t="shared" si="5"/>
        <v>0</v>
      </c>
      <c r="K132" s="186" t="s">
        <v>1</v>
      </c>
      <c r="L132" s="36"/>
      <c r="M132" s="191" t="s">
        <v>1</v>
      </c>
      <c r="N132" s="192" t="s">
        <v>50</v>
      </c>
      <c r="O132" s="61"/>
      <c r="P132" s="193">
        <f t="shared" si="6"/>
        <v>0</v>
      </c>
      <c r="Q132" s="193">
        <v>0</v>
      </c>
      <c r="R132" s="193">
        <f t="shared" si="7"/>
        <v>0</v>
      </c>
      <c r="S132" s="193">
        <v>0</v>
      </c>
      <c r="T132" s="194">
        <f t="shared" si="8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5" t="s">
        <v>681</v>
      </c>
      <c r="AT132" s="195" t="s">
        <v>198</v>
      </c>
      <c r="AU132" s="195" t="s">
        <v>84</v>
      </c>
      <c r="AY132" s="18" t="s">
        <v>196</v>
      </c>
      <c r="BE132" s="101">
        <f t="shared" si="9"/>
        <v>0</v>
      </c>
      <c r="BF132" s="101">
        <f t="shared" si="10"/>
        <v>0</v>
      </c>
      <c r="BG132" s="101">
        <f t="shared" si="11"/>
        <v>0</v>
      </c>
      <c r="BH132" s="101">
        <f t="shared" si="12"/>
        <v>0</v>
      </c>
      <c r="BI132" s="101">
        <f t="shared" si="13"/>
        <v>0</v>
      </c>
      <c r="BJ132" s="18" t="s">
        <v>25</v>
      </c>
      <c r="BK132" s="101">
        <f t="shared" si="14"/>
        <v>0</v>
      </c>
      <c r="BL132" s="18" t="s">
        <v>681</v>
      </c>
      <c r="BM132" s="195" t="s">
        <v>3631</v>
      </c>
    </row>
    <row r="133" spans="1:65" s="2" customFormat="1" ht="16.5" customHeight="1">
      <c r="A133" s="35"/>
      <c r="B133" s="153"/>
      <c r="C133" s="184" t="s">
        <v>232</v>
      </c>
      <c r="D133" s="184" t="s">
        <v>198</v>
      </c>
      <c r="E133" s="185" t="s">
        <v>3632</v>
      </c>
      <c r="F133" s="186" t="s">
        <v>3633</v>
      </c>
      <c r="G133" s="187" t="s">
        <v>3630</v>
      </c>
      <c r="H133" s="250"/>
      <c r="I133" s="189"/>
      <c r="J133" s="190">
        <f t="shared" si="5"/>
        <v>0</v>
      </c>
      <c r="K133" s="186" t="s">
        <v>1</v>
      </c>
      <c r="L133" s="36"/>
      <c r="M133" s="191" t="s">
        <v>1</v>
      </c>
      <c r="N133" s="192" t="s">
        <v>50</v>
      </c>
      <c r="O133" s="61"/>
      <c r="P133" s="193">
        <f t="shared" si="6"/>
        <v>0</v>
      </c>
      <c r="Q133" s="193">
        <v>0</v>
      </c>
      <c r="R133" s="193">
        <f t="shared" si="7"/>
        <v>0</v>
      </c>
      <c r="S133" s="193">
        <v>0</v>
      </c>
      <c r="T133" s="194">
        <f t="shared" si="8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5" t="s">
        <v>681</v>
      </c>
      <c r="AT133" s="195" t="s">
        <v>198</v>
      </c>
      <c r="AU133" s="195" t="s">
        <v>84</v>
      </c>
      <c r="AY133" s="18" t="s">
        <v>196</v>
      </c>
      <c r="BE133" s="101">
        <f t="shared" si="9"/>
        <v>0</v>
      </c>
      <c r="BF133" s="101">
        <f t="shared" si="10"/>
        <v>0</v>
      </c>
      <c r="BG133" s="101">
        <f t="shared" si="11"/>
        <v>0</v>
      </c>
      <c r="BH133" s="101">
        <f t="shared" si="12"/>
        <v>0</v>
      </c>
      <c r="BI133" s="101">
        <f t="shared" si="13"/>
        <v>0</v>
      </c>
      <c r="BJ133" s="18" t="s">
        <v>25</v>
      </c>
      <c r="BK133" s="101">
        <f t="shared" si="14"/>
        <v>0</v>
      </c>
      <c r="BL133" s="18" t="s">
        <v>681</v>
      </c>
      <c r="BM133" s="195" t="s">
        <v>3634</v>
      </c>
    </row>
    <row r="134" spans="1:65" s="2" customFormat="1" ht="16.5" customHeight="1">
      <c r="A134" s="35"/>
      <c r="B134" s="153"/>
      <c r="C134" s="184" t="s">
        <v>239</v>
      </c>
      <c r="D134" s="184" t="s">
        <v>198</v>
      </c>
      <c r="E134" s="185" t="s">
        <v>3635</v>
      </c>
      <c r="F134" s="186" t="s">
        <v>3636</v>
      </c>
      <c r="G134" s="187" t="s">
        <v>301</v>
      </c>
      <c r="H134" s="188">
        <v>8</v>
      </c>
      <c r="I134" s="189"/>
      <c r="J134" s="190">
        <f t="shared" si="5"/>
        <v>0</v>
      </c>
      <c r="K134" s="186" t="s">
        <v>1</v>
      </c>
      <c r="L134" s="36"/>
      <c r="M134" s="191" t="s">
        <v>1</v>
      </c>
      <c r="N134" s="192" t="s">
        <v>50</v>
      </c>
      <c r="O134" s="61"/>
      <c r="P134" s="193">
        <f t="shared" si="6"/>
        <v>0</v>
      </c>
      <c r="Q134" s="193">
        <v>0</v>
      </c>
      <c r="R134" s="193">
        <f t="shared" si="7"/>
        <v>0</v>
      </c>
      <c r="S134" s="193">
        <v>0</v>
      </c>
      <c r="T134" s="194">
        <f t="shared" si="8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5" t="s">
        <v>681</v>
      </c>
      <c r="AT134" s="195" t="s">
        <v>198</v>
      </c>
      <c r="AU134" s="195" t="s">
        <v>84</v>
      </c>
      <c r="AY134" s="18" t="s">
        <v>196</v>
      </c>
      <c r="BE134" s="101">
        <f t="shared" si="9"/>
        <v>0</v>
      </c>
      <c r="BF134" s="101">
        <f t="shared" si="10"/>
        <v>0</v>
      </c>
      <c r="BG134" s="101">
        <f t="shared" si="11"/>
        <v>0</v>
      </c>
      <c r="BH134" s="101">
        <f t="shared" si="12"/>
        <v>0</v>
      </c>
      <c r="BI134" s="101">
        <f t="shared" si="13"/>
        <v>0</v>
      </c>
      <c r="BJ134" s="18" t="s">
        <v>25</v>
      </c>
      <c r="BK134" s="101">
        <f t="shared" si="14"/>
        <v>0</v>
      </c>
      <c r="BL134" s="18" t="s">
        <v>681</v>
      </c>
      <c r="BM134" s="195" t="s">
        <v>2560</v>
      </c>
    </row>
    <row r="135" spans="1:65" s="2" customFormat="1" ht="16.5" customHeight="1">
      <c r="A135" s="35"/>
      <c r="B135" s="153"/>
      <c r="C135" s="184" t="s">
        <v>246</v>
      </c>
      <c r="D135" s="184" t="s">
        <v>198</v>
      </c>
      <c r="E135" s="185" t="s">
        <v>3637</v>
      </c>
      <c r="F135" s="186" t="s">
        <v>3638</v>
      </c>
      <c r="G135" s="187" t="s">
        <v>3627</v>
      </c>
      <c r="H135" s="188">
        <v>1</v>
      </c>
      <c r="I135" s="189"/>
      <c r="J135" s="190">
        <f t="shared" si="5"/>
        <v>0</v>
      </c>
      <c r="K135" s="186" t="s">
        <v>1</v>
      </c>
      <c r="L135" s="36"/>
      <c r="M135" s="191" t="s">
        <v>1</v>
      </c>
      <c r="N135" s="192" t="s">
        <v>50</v>
      </c>
      <c r="O135" s="61"/>
      <c r="P135" s="193">
        <f t="shared" si="6"/>
        <v>0</v>
      </c>
      <c r="Q135" s="193">
        <v>0</v>
      </c>
      <c r="R135" s="193">
        <f t="shared" si="7"/>
        <v>0</v>
      </c>
      <c r="S135" s="193">
        <v>0</v>
      </c>
      <c r="T135" s="194">
        <f t="shared" si="8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5" t="s">
        <v>681</v>
      </c>
      <c r="AT135" s="195" t="s">
        <v>198</v>
      </c>
      <c r="AU135" s="195" t="s">
        <v>84</v>
      </c>
      <c r="AY135" s="18" t="s">
        <v>196</v>
      </c>
      <c r="BE135" s="101">
        <f t="shared" si="9"/>
        <v>0</v>
      </c>
      <c r="BF135" s="101">
        <f t="shared" si="10"/>
        <v>0</v>
      </c>
      <c r="BG135" s="101">
        <f t="shared" si="11"/>
        <v>0</v>
      </c>
      <c r="BH135" s="101">
        <f t="shared" si="12"/>
        <v>0</v>
      </c>
      <c r="BI135" s="101">
        <f t="shared" si="13"/>
        <v>0</v>
      </c>
      <c r="BJ135" s="18" t="s">
        <v>25</v>
      </c>
      <c r="BK135" s="101">
        <f t="shared" si="14"/>
        <v>0</v>
      </c>
      <c r="BL135" s="18" t="s">
        <v>681</v>
      </c>
      <c r="BM135" s="195" t="s">
        <v>2586</v>
      </c>
    </row>
    <row r="136" spans="1:65" s="2" customFormat="1" ht="16.5" customHeight="1">
      <c r="A136" s="35"/>
      <c r="B136" s="153"/>
      <c r="C136" s="184" t="s">
        <v>284</v>
      </c>
      <c r="D136" s="184" t="s">
        <v>198</v>
      </c>
      <c r="E136" s="185" t="s">
        <v>3639</v>
      </c>
      <c r="F136" s="186" t="s">
        <v>3640</v>
      </c>
      <c r="G136" s="187" t="s">
        <v>3627</v>
      </c>
      <c r="H136" s="188">
        <v>1</v>
      </c>
      <c r="I136" s="189"/>
      <c r="J136" s="190">
        <f t="shared" si="5"/>
        <v>0</v>
      </c>
      <c r="K136" s="186" t="s">
        <v>1</v>
      </c>
      <c r="L136" s="36"/>
      <c r="M136" s="191" t="s">
        <v>1</v>
      </c>
      <c r="N136" s="192" t="s">
        <v>50</v>
      </c>
      <c r="O136" s="61"/>
      <c r="P136" s="193">
        <f t="shared" si="6"/>
        <v>0</v>
      </c>
      <c r="Q136" s="193">
        <v>0</v>
      </c>
      <c r="R136" s="193">
        <f t="shared" si="7"/>
        <v>0</v>
      </c>
      <c r="S136" s="193">
        <v>0</v>
      </c>
      <c r="T136" s="194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5" t="s">
        <v>681</v>
      </c>
      <c r="AT136" s="195" t="s">
        <v>198</v>
      </c>
      <c r="AU136" s="195" t="s">
        <v>84</v>
      </c>
      <c r="AY136" s="18" t="s">
        <v>196</v>
      </c>
      <c r="BE136" s="101">
        <f t="shared" si="9"/>
        <v>0</v>
      </c>
      <c r="BF136" s="101">
        <f t="shared" si="10"/>
        <v>0</v>
      </c>
      <c r="BG136" s="101">
        <f t="shared" si="11"/>
        <v>0</v>
      </c>
      <c r="BH136" s="101">
        <f t="shared" si="12"/>
        <v>0</v>
      </c>
      <c r="BI136" s="101">
        <f t="shared" si="13"/>
        <v>0</v>
      </c>
      <c r="BJ136" s="18" t="s">
        <v>25</v>
      </c>
      <c r="BK136" s="101">
        <f t="shared" si="14"/>
        <v>0</v>
      </c>
      <c r="BL136" s="18" t="s">
        <v>681</v>
      </c>
      <c r="BM136" s="195" t="s">
        <v>2737</v>
      </c>
    </row>
    <row r="137" spans="1:65" s="2" customFormat="1" ht="16.5" customHeight="1">
      <c r="A137" s="35"/>
      <c r="B137" s="153"/>
      <c r="C137" s="184" t="s">
        <v>289</v>
      </c>
      <c r="D137" s="184" t="s">
        <v>198</v>
      </c>
      <c r="E137" s="185" t="s">
        <v>3641</v>
      </c>
      <c r="F137" s="186" t="s">
        <v>3642</v>
      </c>
      <c r="G137" s="187" t="s">
        <v>229</v>
      </c>
      <c r="H137" s="188">
        <v>115</v>
      </c>
      <c r="I137" s="189"/>
      <c r="J137" s="190">
        <f t="shared" si="5"/>
        <v>0</v>
      </c>
      <c r="K137" s="186" t="s">
        <v>1</v>
      </c>
      <c r="L137" s="36"/>
      <c r="M137" s="191" t="s">
        <v>1</v>
      </c>
      <c r="N137" s="192" t="s">
        <v>50</v>
      </c>
      <c r="O137" s="61"/>
      <c r="P137" s="193">
        <f t="shared" si="6"/>
        <v>0</v>
      </c>
      <c r="Q137" s="193">
        <v>0</v>
      </c>
      <c r="R137" s="193">
        <f t="shared" si="7"/>
        <v>0</v>
      </c>
      <c r="S137" s="193">
        <v>0</v>
      </c>
      <c r="T137" s="194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5" t="s">
        <v>681</v>
      </c>
      <c r="AT137" s="195" t="s">
        <v>198</v>
      </c>
      <c r="AU137" s="195" t="s">
        <v>84</v>
      </c>
      <c r="AY137" s="18" t="s">
        <v>196</v>
      </c>
      <c r="BE137" s="101">
        <f t="shared" si="9"/>
        <v>0</v>
      </c>
      <c r="BF137" s="101">
        <f t="shared" si="10"/>
        <v>0</v>
      </c>
      <c r="BG137" s="101">
        <f t="shared" si="11"/>
        <v>0</v>
      </c>
      <c r="BH137" s="101">
        <f t="shared" si="12"/>
        <v>0</v>
      </c>
      <c r="BI137" s="101">
        <f t="shared" si="13"/>
        <v>0</v>
      </c>
      <c r="BJ137" s="18" t="s">
        <v>25</v>
      </c>
      <c r="BK137" s="101">
        <f t="shared" si="14"/>
        <v>0</v>
      </c>
      <c r="BL137" s="18" t="s">
        <v>681</v>
      </c>
      <c r="BM137" s="195" t="s">
        <v>2745</v>
      </c>
    </row>
    <row r="138" spans="1:65" s="2" customFormat="1" ht="16.5" customHeight="1">
      <c r="A138" s="35"/>
      <c r="B138" s="153"/>
      <c r="C138" s="184" t="s">
        <v>291</v>
      </c>
      <c r="D138" s="184" t="s">
        <v>198</v>
      </c>
      <c r="E138" s="185" t="s">
        <v>3643</v>
      </c>
      <c r="F138" s="186" t="s">
        <v>3644</v>
      </c>
      <c r="G138" s="187" t="s">
        <v>3627</v>
      </c>
      <c r="H138" s="188">
        <v>4</v>
      </c>
      <c r="I138" s="189"/>
      <c r="J138" s="190">
        <f t="shared" si="5"/>
        <v>0</v>
      </c>
      <c r="K138" s="186" t="s">
        <v>1</v>
      </c>
      <c r="L138" s="36"/>
      <c r="M138" s="245" t="s">
        <v>1</v>
      </c>
      <c r="N138" s="246" t="s">
        <v>50</v>
      </c>
      <c r="O138" s="247"/>
      <c r="P138" s="248">
        <f t="shared" si="6"/>
        <v>0</v>
      </c>
      <c r="Q138" s="248">
        <v>0</v>
      </c>
      <c r="R138" s="248">
        <f t="shared" si="7"/>
        <v>0</v>
      </c>
      <c r="S138" s="248">
        <v>0</v>
      </c>
      <c r="T138" s="249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5" t="s">
        <v>681</v>
      </c>
      <c r="AT138" s="195" t="s">
        <v>198</v>
      </c>
      <c r="AU138" s="195" t="s">
        <v>84</v>
      </c>
      <c r="AY138" s="18" t="s">
        <v>196</v>
      </c>
      <c r="BE138" s="101">
        <f t="shared" si="9"/>
        <v>0</v>
      </c>
      <c r="BF138" s="101">
        <f t="shared" si="10"/>
        <v>0</v>
      </c>
      <c r="BG138" s="101">
        <f t="shared" si="11"/>
        <v>0</v>
      </c>
      <c r="BH138" s="101">
        <f t="shared" si="12"/>
        <v>0</v>
      </c>
      <c r="BI138" s="101">
        <f t="shared" si="13"/>
        <v>0</v>
      </c>
      <c r="BJ138" s="18" t="s">
        <v>25</v>
      </c>
      <c r="BK138" s="101">
        <f t="shared" si="14"/>
        <v>0</v>
      </c>
      <c r="BL138" s="18" t="s">
        <v>681</v>
      </c>
      <c r="BM138" s="195" t="s">
        <v>2762</v>
      </c>
    </row>
    <row r="139" spans="1:65" s="2" customFormat="1" ht="6.95" customHeight="1">
      <c r="A139" s="35"/>
      <c r="B139" s="50"/>
      <c r="C139" s="51"/>
      <c r="D139" s="51"/>
      <c r="E139" s="51"/>
      <c r="F139" s="51"/>
      <c r="G139" s="51"/>
      <c r="H139" s="51"/>
      <c r="I139" s="135"/>
      <c r="J139" s="51"/>
      <c r="K139" s="51"/>
      <c r="L139" s="36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</sheetData>
  <autoFilter ref="C125:K138"/>
  <mergeCells count="14">
    <mergeCell ref="D104:F104"/>
    <mergeCell ref="E116:H116"/>
    <mergeCell ref="E118:H118"/>
    <mergeCell ref="L2:V2"/>
    <mergeCell ref="E87:H87"/>
    <mergeCell ref="D100:F100"/>
    <mergeCell ref="D101:F101"/>
    <mergeCell ref="D102:F102"/>
    <mergeCell ref="D103:F10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>
      <selection activeCell="D107" sqref="D107:F10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95" t="s">
        <v>5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10"/>
      <c r="J3" s="20"/>
      <c r="K3" s="20"/>
      <c r="L3" s="21"/>
      <c r="AT3" s="18" t="s">
        <v>94</v>
      </c>
    </row>
    <row r="4" spans="1:46" s="1" customFormat="1" ht="24.95" customHeight="1">
      <c r="B4" s="21"/>
      <c r="D4" s="22" t="s">
        <v>129</v>
      </c>
      <c r="I4" s="108"/>
      <c r="L4" s="21"/>
      <c r="M4" s="111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304" t="str">
        <f>'Rekapitulace stavby'!K6</f>
        <v>BRNO, KRKOŠKOVA, ZÁTIŠÍ, FÜGNEROVA I - REKONSTRUKCE KANALIZACE A VODOVODU</v>
      </c>
      <c r="F7" s="305"/>
      <c r="G7" s="305"/>
      <c r="H7" s="305"/>
      <c r="I7" s="108"/>
      <c r="L7" s="21"/>
    </row>
    <row r="8" spans="1:46" s="2" customFormat="1" ht="12" customHeight="1">
      <c r="A8" s="35"/>
      <c r="B8" s="36"/>
      <c r="C8" s="35"/>
      <c r="D8" s="28" t="s">
        <v>138</v>
      </c>
      <c r="E8" s="35"/>
      <c r="F8" s="35"/>
      <c r="G8" s="35"/>
      <c r="H8" s="35"/>
      <c r="I8" s="112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65" t="s">
        <v>3645</v>
      </c>
      <c r="F9" s="306"/>
      <c r="G9" s="306"/>
      <c r="H9" s="306"/>
      <c r="I9" s="112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36"/>
      <c r="C10" s="35"/>
      <c r="D10" s="35"/>
      <c r="E10" s="35"/>
      <c r="F10" s="35"/>
      <c r="G10" s="35"/>
      <c r="H10" s="35"/>
      <c r="I10" s="112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19</v>
      </c>
      <c r="E11" s="35"/>
      <c r="F11" s="26" t="s">
        <v>1</v>
      </c>
      <c r="G11" s="35"/>
      <c r="H11" s="35"/>
      <c r="I11" s="113" t="s">
        <v>20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21</v>
      </c>
      <c r="E12" s="35"/>
      <c r="F12" s="26" t="s">
        <v>22</v>
      </c>
      <c r="G12" s="35"/>
      <c r="H12" s="35"/>
      <c r="I12" s="113" t="s">
        <v>23</v>
      </c>
      <c r="J12" s="58" t="str">
        <f>'Rekapitulace stavby'!AN8</f>
        <v>13. 10. 2017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2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26</v>
      </c>
      <c r="E14" s="35"/>
      <c r="F14" s="35"/>
      <c r="G14" s="35"/>
      <c r="H14" s="35"/>
      <c r="I14" s="113" t="s">
        <v>27</v>
      </c>
      <c r="J14" s="26" t="s">
        <v>28</v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">
        <v>29</v>
      </c>
      <c r="F15" s="35"/>
      <c r="G15" s="35"/>
      <c r="H15" s="35"/>
      <c r="I15" s="113" t="s">
        <v>30</v>
      </c>
      <c r="J15" s="26" t="s">
        <v>31</v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2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32</v>
      </c>
      <c r="E17" s="35"/>
      <c r="F17" s="35"/>
      <c r="G17" s="35"/>
      <c r="H17" s="35"/>
      <c r="I17" s="113" t="s">
        <v>27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07" t="str">
        <f>'Rekapitulace stavby'!E14</f>
        <v>Vyplň údaj</v>
      </c>
      <c r="F18" s="278"/>
      <c r="G18" s="278"/>
      <c r="H18" s="278"/>
      <c r="I18" s="113" t="s">
        <v>30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2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34</v>
      </c>
      <c r="E20" s="35"/>
      <c r="F20" s="35"/>
      <c r="G20" s="35"/>
      <c r="H20" s="35"/>
      <c r="I20" s="113" t="s">
        <v>27</v>
      </c>
      <c r="J20" s="26" t="s">
        <v>35</v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">
        <v>36</v>
      </c>
      <c r="F21" s="35"/>
      <c r="G21" s="35"/>
      <c r="H21" s="35"/>
      <c r="I21" s="113" t="s">
        <v>30</v>
      </c>
      <c r="J21" s="26" t="s">
        <v>37</v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2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39</v>
      </c>
      <c r="E23" s="35"/>
      <c r="F23" s="35"/>
      <c r="G23" s="35"/>
      <c r="H23" s="35"/>
      <c r="I23" s="113" t="s">
        <v>27</v>
      </c>
      <c r="J23" s="26" t="s">
        <v>1</v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">
        <v>40</v>
      </c>
      <c r="F24" s="35"/>
      <c r="G24" s="35"/>
      <c r="H24" s="35"/>
      <c r="I24" s="113" t="s">
        <v>30</v>
      </c>
      <c r="J24" s="26" t="s">
        <v>1</v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2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41</v>
      </c>
      <c r="E26" s="35"/>
      <c r="F26" s="35"/>
      <c r="G26" s="35"/>
      <c r="H26" s="35"/>
      <c r="I26" s="112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4"/>
      <c r="B27" s="115"/>
      <c r="C27" s="114"/>
      <c r="D27" s="114"/>
      <c r="E27" s="283" t="s">
        <v>1</v>
      </c>
      <c r="F27" s="283"/>
      <c r="G27" s="283"/>
      <c r="H27" s="283"/>
      <c r="I27" s="116"/>
      <c r="J27" s="114"/>
      <c r="K27" s="114"/>
      <c r="L27" s="117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2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8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164</v>
      </c>
      <c r="E30" s="35"/>
      <c r="F30" s="35"/>
      <c r="G30" s="35"/>
      <c r="H30" s="35"/>
      <c r="I30" s="112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122</v>
      </c>
      <c r="E31" s="35"/>
      <c r="F31" s="35"/>
      <c r="G31" s="35"/>
      <c r="H31" s="35"/>
      <c r="I31" s="112"/>
      <c r="J31" s="34">
        <f>J102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9" t="s">
        <v>45</v>
      </c>
      <c r="E32" s="35"/>
      <c r="F32" s="35"/>
      <c r="G32" s="35"/>
      <c r="H32" s="35"/>
      <c r="I32" s="112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8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47</v>
      </c>
      <c r="G34" s="35"/>
      <c r="H34" s="35"/>
      <c r="I34" s="120" t="s">
        <v>46</v>
      </c>
      <c r="J34" s="39" t="s">
        <v>48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1" t="s">
        <v>49</v>
      </c>
      <c r="E35" s="28" t="s">
        <v>50</v>
      </c>
      <c r="F35" s="122">
        <f>ROUND((SUM(BE102:BE109) + SUM(BE129:BE196)),  0)</f>
        <v>0</v>
      </c>
      <c r="G35" s="35"/>
      <c r="H35" s="35"/>
      <c r="I35" s="123">
        <v>0.21</v>
      </c>
      <c r="J35" s="122">
        <f>ROUND(((SUM(BE102:BE109) + SUM(BE129:BE196))*I35),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51</v>
      </c>
      <c r="F36" s="122">
        <f>ROUND((SUM(BF102:BF109) + SUM(BF129:BF196)),  0)</f>
        <v>0</v>
      </c>
      <c r="G36" s="35"/>
      <c r="H36" s="35"/>
      <c r="I36" s="123">
        <v>0.15</v>
      </c>
      <c r="J36" s="122">
        <f>ROUND(((SUM(BF102:BF109) + SUM(BF129:BF196))*I36),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52</v>
      </c>
      <c r="F37" s="122">
        <f>ROUND((SUM(BG102:BG109) + SUM(BG129:BG196)),  0)</f>
        <v>0</v>
      </c>
      <c r="G37" s="35"/>
      <c r="H37" s="35"/>
      <c r="I37" s="123">
        <v>0.21</v>
      </c>
      <c r="J37" s="122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53</v>
      </c>
      <c r="F38" s="122">
        <f>ROUND((SUM(BH102:BH109) + SUM(BH129:BH196)),  0)</f>
        <v>0</v>
      </c>
      <c r="G38" s="35"/>
      <c r="H38" s="35"/>
      <c r="I38" s="123">
        <v>0.15</v>
      </c>
      <c r="J38" s="122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54</v>
      </c>
      <c r="F39" s="122">
        <f>ROUND((SUM(BI102:BI109) + SUM(BI129:BI196)),  0)</f>
        <v>0</v>
      </c>
      <c r="G39" s="35"/>
      <c r="H39" s="35"/>
      <c r="I39" s="123">
        <v>0</v>
      </c>
      <c r="J39" s="122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2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4" t="s">
        <v>55</v>
      </c>
      <c r="E41" s="63"/>
      <c r="F41" s="63"/>
      <c r="G41" s="125" t="s">
        <v>56</v>
      </c>
      <c r="H41" s="126" t="s">
        <v>57</v>
      </c>
      <c r="I41" s="127"/>
      <c r="J41" s="128">
        <f>SUM(J32:J39)</f>
        <v>0</v>
      </c>
      <c r="K41" s="129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2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58</v>
      </c>
      <c r="E50" s="47"/>
      <c r="F50" s="47"/>
      <c r="G50" s="46" t="s">
        <v>59</v>
      </c>
      <c r="H50" s="47"/>
      <c r="I50" s="130"/>
      <c r="J50" s="47"/>
      <c r="K50" s="47"/>
      <c r="L50" s="45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36"/>
      <c r="C61" s="35"/>
      <c r="D61" s="48" t="s">
        <v>60</v>
      </c>
      <c r="E61" s="38"/>
      <c r="F61" s="131" t="s">
        <v>61</v>
      </c>
      <c r="G61" s="48" t="s">
        <v>60</v>
      </c>
      <c r="H61" s="38"/>
      <c r="I61" s="132"/>
      <c r="J61" s="133" t="s">
        <v>61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36"/>
      <c r="C65" s="35"/>
      <c r="D65" s="46" t="s">
        <v>62</v>
      </c>
      <c r="E65" s="49"/>
      <c r="F65" s="49"/>
      <c r="G65" s="46" t="s">
        <v>63</v>
      </c>
      <c r="H65" s="49"/>
      <c r="I65" s="134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36"/>
      <c r="C76" s="35"/>
      <c r="D76" s="48" t="s">
        <v>60</v>
      </c>
      <c r="E76" s="38"/>
      <c r="F76" s="131" t="s">
        <v>61</v>
      </c>
      <c r="G76" s="48" t="s">
        <v>60</v>
      </c>
      <c r="H76" s="38"/>
      <c r="I76" s="132"/>
      <c r="J76" s="133" t="s">
        <v>61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5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6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165</v>
      </c>
      <c r="D82" s="35"/>
      <c r="E82" s="35"/>
      <c r="F82" s="35"/>
      <c r="G82" s="35"/>
      <c r="H82" s="35"/>
      <c r="I82" s="112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2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2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304" t="str">
        <f>E7</f>
        <v>BRNO, KRKOŠKOVA, ZÁTIŠÍ, FÜGNEROVA I - REKONSTRUKCE KANALIZACE A VODOVODU</v>
      </c>
      <c r="F85" s="305"/>
      <c r="G85" s="305"/>
      <c r="H85" s="305"/>
      <c r="I85" s="112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138</v>
      </c>
      <c r="D86" s="35"/>
      <c r="E86" s="35"/>
      <c r="F86" s="35"/>
      <c r="G86" s="35"/>
      <c r="H86" s="35"/>
      <c r="I86" s="112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65" t="str">
        <f>E9</f>
        <v>99 - OSTATNÍ NÁKLADY</v>
      </c>
      <c r="F87" s="306"/>
      <c r="G87" s="306"/>
      <c r="H87" s="306"/>
      <c r="I87" s="112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2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21</v>
      </c>
      <c r="D89" s="35"/>
      <c r="E89" s="35"/>
      <c r="F89" s="26" t="str">
        <f>F12</f>
        <v>BRNO</v>
      </c>
      <c r="G89" s="35"/>
      <c r="H89" s="35"/>
      <c r="I89" s="113" t="s">
        <v>23</v>
      </c>
      <c r="J89" s="58" t="str">
        <f>IF(J12="","",J12)</f>
        <v>13. 10. 2017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2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28" t="s">
        <v>26</v>
      </c>
      <c r="D91" s="35"/>
      <c r="E91" s="35"/>
      <c r="F91" s="26" t="str">
        <f>E15</f>
        <v>Statutární město Brno</v>
      </c>
      <c r="G91" s="35"/>
      <c r="H91" s="35"/>
      <c r="I91" s="113" t="s">
        <v>34</v>
      </c>
      <c r="J91" s="31" t="str">
        <f>E21</f>
        <v>KOVOPROJEKTA BRNO a.s.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32</v>
      </c>
      <c r="D92" s="35"/>
      <c r="E92" s="35"/>
      <c r="F92" s="26" t="str">
        <f>IF(E18="","",E18)</f>
        <v>Vyplň údaj</v>
      </c>
      <c r="G92" s="35"/>
      <c r="H92" s="35"/>
      <c r="I92" s="113" t="s">
        <v>39</v>
      </c>
      <c r="J92" s="31" t="str">
        <f>E24</f>
        <v>Obrtel M.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2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7" t="s">
        <v>166</v>
      </c>
      <c r="D94" s="106"/>
      <c r="E94" s="106"/>
      <c r="F94" s="106"/>
      <c r="G94" s="106"/>
      <c r="H94" s="106"/>
      <c r="I94" s="138"/>
      <c r="J94" s="139" t="s">
        <v>167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2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0" t="s">
        <v>3766</v>
      </c>
      <c r="D96" s="35"/>
      <c r="E96" s="35"/>
      <c r="F96" s="35"/>
      <c r="G96" s="35"/>
      <c r="H96" s="35"/>
      <c r="I96" s="112"/>
      <c r="J96" s="74">
        <f>J129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168</v>
      </c>
    </row>
    <row r="97" spans="1:65" s="9" customFormat="1" ht="24.95" customHeight="1">
      <c r="B97" s="141"/>
      <c r="D97" s="142" t="s">
        <v>169</v>
      </c>
      <c r="E97" s="143"/>
      <c r="F97" s="143"/>
      <c r="G97" s="143"/>
      <c r="H97" s="143"/>
      <c r="I97" s="144"/>
      <c r="J97" s="145">
        <f>J130</f>
        <v>0</v>
      </c>
      <c r="L97" s="141"/>
    </row>
    <row r="98" spans="1:65" s="10" customFormat="1" ht="19.899999999999999" customHeight="1">
      <c r="B98" s="146"/>
      <c r="D98" s="147" t="s">
        <v>3646</v>
      </c>
      <c r="E98" s="148"/>
      <c r="F98" s="148"/>
      <c r="G98" s="148"/>
      <c r="H98" s="148"/>
      <c r="I98" s="149"/>
      <c r="J98" s="150">
        <f>J131</f>
        <v>0</v>
      </c>
      <c r="L98" s="146"/>
    </row>
    <row r="99" spans="1:65" s="9" customFormat="1" ht="24.95" customHeight="1">
      <c r="B99" s="141"/>
      <c r="D99" s="142" t="s">
        <v>3647</v>
      </c>
      <c r="E99" s="143"/>
      <c r="F99" s="143"/>
      <c r="G99" s="143"/>
      <c r="H99" s="143"/>
      <c r="I99" s="144"/>
      <c r="J99" s="145">
        <f>J132</f>
        <v>0</v>
      </c>
      <c r="L99" s="141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112"/>
      <c r="J100" s="35"/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6.95" customHeight="1">
      <c r="A101" s="35"/>
      <c r="B101" s="36"/>
      <c r="C101" s="35"/>
      <c r="D101" s="35"/>
      <c r="E101" s="35"/>
      <c r="F101" s="35"/>
      <c r="G101" s="35"/>
      <c r="H101" s="35"/>
      <c r="I101" s="112"/>
      <c r="J101" s="35"/>
      <c r="K101" s="35"/>
      <c r="L101" s="4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40"/>
      <c r="D102" s="35"/>
      <c r="E102" s="35"/>
      <c r="F102" s="35"/>
      <c r="G102" s="35"/>
      <c r="H102" s="35"/>
      <c r="I102" s="112"/>
      <c r="J102" s="151"/>
      <c r="K102" s="35"/>
      <c r="L102" s="45"/>
      <c r="N102" s="152" t="s">
        <v>49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53"/>
      <c r="C103" s="112"/>
      <c r="D103" s="262"/>
      <c r="E103" s="308"/>
      <c r="F103" s="308"/>
      <c r="G103" s="112"/>
      <c r="H103" s="112"/>
      <c r="I103" s="112"/>
      <c r="J103" s="97"/>
      <c r="K103" s="112"/>
      <c r="L103" s="155"/>
      <c r="M103" s="156"/>
      <c r="N103" s="157" t="s">
        <v>50</v>
      </c>
      <c r="O103" s="156"/>
      <c r="P103" s="156"/>
      <c r="Q103" s="156"/>
      <c r="R103" s="156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8" t="s">
        <v>179</v>
      </c>
      <c r="AZ103" s="156"/>
      <c r="BA103" s="156"/>
      <c r="BB103" s="156"/>
      <c r="BC103" s="156"/>
      <c r="BD103" s="156"/>
      <c r="BE103" s="159">
        <f t="shared" ref="BE103:BE108" si="0">IF(N103="základní",J103,0)</f>
        <v>0</v>
      </c>
      <c r="BF103" s="159">
        <f t="shared" ref="BF103:BF108" si="1">IF(N103="snížená",J103,0)</f>
        <v>0</v>
      </c>
      <c r="BG103" s="159">
        <f t="shared" ref="BG103:BG108" si="2">IF(N103="zákl. přenesená",J103,0)</f>
        <v>0</v>
      </c>
      <c r="BH103" s="159">
        <f t="shared" ref="BH103:BH108" si="3">IF(N103="sníž. přenesená",J103,0)</f>
        <v>0</v>
      </c>
      <c r="BI103" s="159">
        <f t="shared" ref="BI103:BI108" si="4">IF(N103="nulová",J103,0)</f>
        <v>0</v>
      </c>
      <c r="BJ103" s="158" t="s">
        <v>25</v>
      </c>
      <c r="BK103" s="156"/>
      <c r="BL103" s="156"/>
      <c r="BM103" s="156"/>
    </row>
    <row r="104" spans="1:65" s="2" customFormat="1" ht="18" customHeight="1">
      <c r="A104" s="35"/>
      <c r="B104" s="153"/>
      <c r="C104" s="112"/>
      <c r="D104" s="262"/>
      <c r="E104" s="308"/>
      <c r="F104" s="308"/>
      <c r="G104" s="112"/>
      <c r="H104" s="112"/>
      <c r="I104" s="112"/>
      <c r="J104" s="97"/>
      <c r="K104" s="112"/>
      <c r="L104" s="155"/>
      <c r="M104" s="156"/>
      <c r="N104" s="157" t="s">
        <v>50</v>
      </c>
      <c r="O104" s="156"/>
      <c r="P104" s="156"/>
      <c r="Q104" s="156"/>
      <c r="R104" s="156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8" t="s">
        <v>179</v>
      </c>
      <c r="AZ104" s="156"/>
      <c r="BA104" s="156"/>
      <c r="BB104" s="156"/>
      <c r="BC104" s="156"/>
      <c r="BD104" s="156"/>
      <c r="BE104" s="159">
        <f t="shared" si="0"/>
        <v>0</v>
      </c>
      <c r="BF104" s="159">
        <f t="shared" si="1"/>
        <v>0</v>
      </c>
      <c r="BG104" s="159">
        <f t="shared" si="2"/>
        <v>0</v>
      </c>
      <c r="BH104" s="159">
        <f t="shared" si="3"/>
        <v>0</v>
      </c>
      <c r="BI104" s="159">
        <f t="shared" si="4"/>
        <v>0</v>
      </c>
      <c r="BJ104" s="158" t="s">
        <v>25</v>
      </c>
      <c r="BK104" s="156"/>
      <c r="BL104" s="156"/>
      <c r="BM104" s="156"/>
    </row>
    <row r="105" spans="1:65" s="2" customFormat="1" ht="18" customHeight="1">
      <c r="A105" s="35"/>
      <c r="B105" s="153"/>
      <c r="C105" s="112"/>
      <c r="D105" s="262"/>
      <c r="E105" s="308"/>
      <c r="F105" s="308"/>
      <c r="G105" s="112"/>
      <c r="H105" s="112"/>
      <c r="I105" s="112"/>
      <c r="J105" s="97"/>
      <c r="K105" s="112"/>
      <c r="L105" s="155"/>
      <c r="M105" s="156"/>
      <c r="N105" s="157" t="s">
        <v>50</v>
      </c>
      <c r="O105" s="156"/>
      <c r="P105" s="156"/>
      <c r="Q105" s="156"/>
      <c r="R105" s="156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8" t="s">
        <v>179</v>
      </c>
      <c r="AZ105" s="156"/>
      <c r="BA105" s="156"/>
      <c r="BB105" s="156"/>
      <c r="BC105" s="156"/>
      <c r="BD105" s="156"/>
      <c r="BE105" s="159">
        <f t="shared" si="0"/>
        <v>0</v>
      </c>
      <c r="BF105" s="159">
        <f t="shared" si="1"/>
        <v>0</v>
      </c>
      <c r="BG105" s="159">
        <f t="shared" si="2"/>
        <v>0</v>
      </c>
      <c r="BH105" s="159">
        <f t="shared" si="3"/>
        <v>0</v>
      </c>
      <c r="BI105" s="159">
        <f t="shared" si="4"/>
        <v>0</v>
      </c>
      <c r="BJ105" s="158" t="s">
        <v>25</v>
      </c>
      <c r="BK105" s="156"/>
      <c r="BL105" s="156"/>
      <c r="BM105" s="156"/>
    </row>
    <row r="106" spans="1:65" s="2" customFormat="1" ht="18" customHeight="1">
      <c r="A106" s="35"/>
      <c r="B106" s="153"/>
      <c r="C106" s="112"/>
      <c r="D106" s="262"/>
      <c r="E106" s="308"/>
      <c r="F106" s="308"/>
      <c r="G106" s="112"/>
      <c r="H106" s="112"/>
      <c r="I106" s="112"/>
      <c r="J106" s="97"/>
      <c r="K106" s="112"/>
      <c r="L106" s="155"/>
      <c r="M106" s="156"/>
      <c r="N106" s="157" t="s">
        <v>50</v>
      </c>
      <c r="O106" s="156"/>
      <c r="P106" s="156"/>
      <c r="Q106" s="156"/>
      <c r="R106" s="156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8" t="s">
        <v>179</v>
      </c>
      <c r="AZ106" s="156"/>
      <c r="BA106" s="156"/>
      <c r="BB106" s="156"/>
      <c r="BC106" s="156"/>
      <c r="BD106" s="156"/>
      <c r="BE106" s="159">
        <f t="shared" si="0"/>
        <v>0</v>
      </c>
      <c r="BF106" s="159">
        <f t="shared" si="1"/>
        <v>0</v>
      </c>
      <c r="BG106" s="159">
        <f t="shared" si="2"/>
        <v>0</v>
      </c>
      <c r="BH106" s="159">
        <f t="shared" si="3"/>
        <v>0</v>
      </c>
      <c r="BI106" s="159">
        <f t="shared" si="4"/>
        <v>0</v>
      </c>
      <c r="BJ106" s="158" t="s">
        <v>25</v>
      </c>
      <c r="BK106" s="156"/>
      <c r="BL106" s="156"/>
      <c r="BM106" s="156"/>
    </row>
    <row r="107" spans="1:65" s="2" customFormat="1" ht="18" customHeight="1">
      <c r="A107" s="35"/>
      <c r="B107" s="153"/>
      <c r="C107" s="112"/>
      <c r="D107" s="262"/>
      <c r="E107" s="308"/>
      <c r="F107" s="308"/>
      <c r="G107" s="112"/>
      <c r="H107" s="112"/>
      <c r="I107" s="112"/>
      <c r="J107" s="97"/>
      <c r="K107" s="112"/>
      <c r="L107" s="155"/>
      <c r="M107" s="156"/>
      <c r="N107" s="157" t="s">
        <v>50</v>
      </c>
      <c r="O107" s="156"/>
      <c r="P107" s="156"/>
      <c r="Q107" s="156"/>
      <c r="R107" s="156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8" t="s">
        <v>179</v>
      </c>
      <c r="AZ107" s="156"/>
      <c r="BA107" s="156"/>
      <c r="BB107" s="156"/>
      <c r="BC107" s="156"/>
      <c r="BD107" s="156"/>
      <c r="BE107" s="159">
        <f t="shared" si="0"/>
        <v>0</v>
      </c>
      <c r="BF107" s="159">
        <f t="shared" si="1"/>
        <v>0</v>
      </c>
      <c r="BG107" s="159">
        <f t="shared" si="2"/>
        <v>0</v>
      </c>
      <c r="BH107" s="159">
        <f t="shared" si="3"/>
        <v>0</v>
      </c>
      <c r="BI107" s="159">
        <f t="shared" si="4"/>
        <v>0</v>
      </c>
      <c r="BJ107" s="158" t="s">
        <v>25</v>
      </c>
      <c r="BK107" s="156"/>
      <c r="BL107" s="156"/>
      <c r="BM107" s="156"/>
    </row>
    <row r="108" spans="1:65" s="2" customFormat="1" ht="18" customHeight="1">
      <c r="A108" s="35"/>
      <c r="B108" s="153"/>
      <c r="C108" s="112"/>
      <c r="D108" s="154"/>
      <c r="E108" s="112"/>
      <c r="F108" s="112"/>
      <c r="G108" s="112"/>
      <c r="H108" s="112"/>
      <c r="I108" s="112"/>
      <c r="J108" s="97"/>
      <c r="K108" s="112"/>
      <c r="L108" s="155"/>
      <c r="M108" s="156"/>
      <c r="N108" s="157" t="s">
        <v>50</v>
      </c>
      <c r="O108" s="156"/>
      <c r="P108" s="156"/>
      <c r="Q108" s="156"/>
      <c r="R108" s="156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8" t="s">
        <v>180</v>
      </c>
      <c r="AZ108" s="156"/>
      <c r="BA108" s="156"/>
      <c r="BB108" s="156"/>
      <c r="BC108" s="156"/>
      <c r="BD108" s="156"/>
      <c r="BE108" s="159">
        <f t="shared" si="0"/>
        <v>0</v>
      </c>
      <c r="BF108" s="159">
        <f t="shared" si="1"/>
        <v>0</v>
      </c>
      <c r="BG108" s="159">
        <f t="shared" si="2"/>
        <v>0</v>
      </c>
      <c r="BH108" s="159">
        <f t="shared" si="3"/>
        <v>0</v>
      </c>
      <c r="BI108" s="159">
        <f t="shared" si="4"/>
        <v>0</v>
      </c>
      <c r="BJ108" s="158" t="s">
        <v>25</v>
      </c>
      <c r="BK108" s="156"/>
      <c r="BL108" s="156"/>
      <c r="BM108" s="156"/>
    </row>
    <row r="109" spans="1:65" s="2" customFormat="1" ht="11.25">
      <c r="A109" s="35"/>
      <c r="B109" s="36"/>
      <c r="C109" s="35"/>
      <c r="D109" s="35"/>
      <c r="E109" s="35"/>
      <c r="F109" s="35"/>
      <c r="G109" s="35"/>
      <c r="H109" s="35"/>
      <c r="I109" s="112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05" t="s">
        <v>3758</v>
      </c>
      <c r="D110" s="106"/>
      <c r="E110" s="106"/>
      <c r="F110" s="106"/>
      <c r="G110" s="106"/>
      <c r="H110" s="106"/>
      <c r="I110" s="138"/>
      <c r="J110" s="107">
        <f>ROUND(J96+J102,0)</f>
        <v>0</v>
      </c>
      <c r="K110" s="106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6.95" customHeight="1">
      <c r="A111" s="35"/>
      <c r="B111" s="50"/>
      <c r="C111" s="51"/>
      <c r="D111" s="51"/>
      <c r="E111" s="51"/>
      <c r="F111" s="51"/>
      <c r="G111" s="51"/>
      <c r="H111" s="51"/>
      <c r="I111" s="135"/>
      <c r="J111" s="51"/>
      <c r="K111" s="51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5" customHeight="1">
      <c r="A115" s="35"/>
      <c r="B115" s="52"/>
      <c r="C115" s="53"/>
      <c r="D115" s="53"/>
      <c r="E115" s="53"/>
      <c r="F115" s="53"/>
      <c r="G115" s="53"/>
      <c r="H115" s="53"/>
      <c r="I115" s="136"/>
      <c r="J115" s="53"/>
      <c r="K115" s="53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5" customHeight="1">
      <c r="A116" s="35"/>
      <c r="B116" s="36"/>
      <c r="C116" s="22" t="s">
        <v>181</v>
      </c>
      <c r="D116" s="35"/>
      <c r="E116" s="35"/>
      <c r="F116" s="35"/>
      <c r="G116" s="35"/>
      <c r="H116" s="35"/>
      <c r="I116" s="112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>
      <c r="A117" s="35"/>
      <c r="B117" s="36"/>
      <c r="C117" s="35"/>
      <c r="D117" s="35"/>
      <c r="E117" s="35"/>
      <c r="F117" s="35"/>
      <c r="G117" s="35"/>
      <c r="H117" s="35"/>
      <c r="I117" s="112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16</v>
      </c>
      <c r="D118" s="35"/>
      <c r="E118" s="35"/>
      <c r="F118" s="35"/>
      <c r="G118" s="35"/>
      <c r="H118" s="35"/>
      <c r="I118" s="112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04" t="str">
        <f>E7</f>
        <v>BRNO, KRKOŠKOVA, ZÁTIŠÍ, FÜGNEROVA I - REKONSTRUKCE KANALIZACE A VODOVODU</v>
      </c>
      <c r="F119" s="305"/>
      <c r="G119" s="305"/>
      <c r="H119" s="305"/>
      <c r="I119" s="112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138</v>
      </c>
      <c r="D120" s="35"/>
      <c r="E120" s="35"/>
      <c r="F120" s="35"/>
      <c r="G120" s="35"/>
      <c r="H120" s="35"/>
      <c r="I120" s="112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265" t="str">
        <f>E9</f>
        <v>99 - OSTATNÍ NÁKLADY</v>
      </c>
      <c r="F121" s="306"/>
      <c r="G121" s="306"/>
      <c r="H121" s="306"/>
      <c r="I121" s="112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>
      <c r="A122" s="35"/>
      <c r="B122" s="36"/>
      <c r="C122" s="35"/>
      <c r="D122" s="35"/>
      <c r="E122" s="35"/>
      <c r="F122" s="35"/>
      <c r="G122" s="35"/>
      <c r="H122" s="35"/>
      <c r="I122" s="112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</v>
      </c>
      <c r="D123" s="35"/>
      <c r="E123" s="35"/>
      <c r="F123" s="26" t="str">
        <f>F12</f>
        <v>BRNO</v>
      </c>
      <c r="G123" s="35"/>
      <c r="H123" s="35"/>
      <c r="I123" s="113" t="s">
        <v>23</v>
      </c>
      <c r="J123" s="58" t="str">
        <f>IF(J12="","",J12)</f>
        <v>13. 10. 2017</v>
      </c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2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25.7" customHeight="1">
      <c r="A125" s="35"/>
      <c r="B125" s="36"/>
      <c r="C125" s="28" t="s">
        <v>26</v>
      </c>
      <c r="D125" s="35"/>
      <c r="E125" s="35"/>
      <c r="F125" s="26" t="str">
        <f>E15</f>
        <v>Statutární město Brno</v>
      </c>
      <c r="G125" s="35"/>
      <c r="H125" s="35"/>
      <c r="I125" s="113" t="s">
        <v>34</v>
      </c>
      <c r="J125" s="31" t="str">
        <f>E21</f>
        <v>KOVOPROJEKTA BRNO a.s.</v>
      </c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>
      <c r="A126" s="35"/>
      <c r="B126" s="36"/>
      <c r="C126" s="28" t="s">
        <v>32</v>
      </c>
      <c r="D126" s="35"/>
      <c r="E126" s="35"/>
      <c r="F126" s="26" t="str">
        <f>IF(E18="","",E18)</f>
        <v>Vyplň údaj</v>
      </c>
      <c r="G126" s="35"/>
      <c r="H126" s="35"/>
      <c r="I126" s="113" t="s">
        <v>39</v>
      </c>
      <c r="J126" s="31" t="str">
        <f>E24</f>
        <v>Obrtel M.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0.35" customHeight="1">
      <c r="A127" s="35"/>
      <c r="B127" s="36"/>
      <c r="C127" s="35"/>
      <c r="D127" s="35"/>
      <c r="E127" s="35"/>
      <c r="F127" s="35"/>
      <c r="G127" s="35"/>
      <c r="H127" s="35"/>
      <c r="I127" s="112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1" customFormat="1" ht="29.25" customHeight="1">
      <c r="A128" s="160"/>
      <c r="B128" s="161"/>
      <c r="C128" s="162" t="s">
        <v>182</v>
      </c>
      <c r="D128" s="163" t="s">
        <v>70</v>
      </c>
      <c r="E128" s="163" t="s">
        <v>66</v>
      </c>
      <c r="F128" s="163" t="s">
        <v>67</v>
      </c>
      <c r="G128" s="163" t="s">
        <v>183</v>
      </c>
      <c r="H128" s="163" t="s">
        <v>184</v>
      </c>
      <c r="I128" s="164" t="s">
        <v>185</v>
      </c>
      <c r="J128" s="163" t="s">
        <v>167</v>
      </c>
      <c r="K128" s="165" t="s">
        <v>186</v>
      </c>
      <c r="L128" s="166"/>
      <c r="M128" s="65" t="s">
        <v>1</v>
      </c>
      <c r="N128" s="66" t="s">
        <v>49</v>
      </c>
      <c r="O128" s="66" t="s">
        <v>187</v>
      </c>
      <c r="P128" s="66" t="s">
        <v>188</v>
      </c>
      <c r="Q128" s="66" t="s">
        <v>189</v>
      </c>
      <c r="R128" s="66" t="s">
        <v>190</v>
      </c>
      <c r="S128" s="66" t="s">
        <v>191</v>
      </c>
      <c r="T128" s="67" t="s">
        <v>192</v>
      </c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</row>
    <row r="129" spans="1:65" s="2" customFormat="1" ht="22.9" customHeight="1">
      <c r="A129" s="35"/>
      <c r="B129" s="36"/>
      <c r="C129" s="72" t="s">
        <v>193</v>
      </c>
      <c r="D129" s="35"/>
      <c r="E129" s="35"/>
      <c r="F129" s="35"/>
      <c r="G129" s="35"/>
      <c r="H129" s="35"/>
      <c r="I129" s="112"/>
      <c r="J129" s="167">
        <f>BK129</f>
        <v>0</v>
      </c>
      <c r="K129" s="35"/>
      <c r="L129" s="36"/>
      <c r="M129" s="68"/>
      <c r="N129" s="59"/>
      <c r="O129" s="69"/>
      <c r="P129" s="168">
        <f>P130+P132</f>
        <v>0</v>
      </c>
      <c r="Q129" s="69"/>
      <c r="R129" s="168">
        <f>R130+R132</f>
        <v>0</v>
      </c>
      <c r="S129" s="69"/>
      <c r="T129" s="169">
        <f>T130+T132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83</v>
      </c>
      <c r="AU129" s="18" t="s">
        <v>168</v>
      </c>
      <c r="BK129" s="170">
        <f>BK130+BK132</f>
        <v>0</v>
      </c>
    </row>
    <row r="130" spans="1:65" s="12" customFormat="1" ht="25.9" customHeight="1">
      <c r="B130" s="171"/>
      <c r="D130" s="172" t="s">
        <v>83</v>
      </c>
      <c r="E130" s="173" t="s">
        <v>194</v>
      </c>
      <c r="F130" s="173" t="s">
        <v>195</v>
      </c>
      <c r="I130" s="174"/>
      <c r="J130" s="175">
        <f>BK130</f>
        <v>0</v>
      </c>
      <c r="L130" s="171"/>
      <c r="M130" s="176"/>
      <c r="N130" s="177"/>
      <c r="O130" s="177"/>
      <c r="P130" s="178">
        <f>P131</f>
        <v>0</v>
      </c>
      <c r="Q130" s="177"/>
      <c r="R130" s="178">
        <f>R131</f>
        <v>0</v>
      </c>
      <c r="S130" s="177"/>
      <c r="T130" s="179">
        <f>T131</f>
        <v>0</v>
      </c>
      <c r="AR130" s="172" t="s">
        <v>25</v>
      </c>
      <c r="AT130" s="180" t="s">
        <v>83</v>
      </c>
      <c r="AU130" s="180" t="s">
        <v>84</v>
      </c>
      <c r="AY130" s="172" t="s">
        <v>196</v>
      </c>
      <c r="BK130" s="181">
        <f>BK131</f>
        <v>0</v>
      </c>
    </row>
    <row r="131" spans="1:65" s="12" customFormat="1" ht="22.9" customHeight="1">
      <c r="B131" s="171"/>
      <c r="D131" s="172" t="s">
        <v>83</v>
      </c>
      <c r="E131" s="182" t="s">
        <v>246</v>
      </c>
      <c r="F131" s="182" t="s">
        <v>3648</v>
      </c>
      <c r="I131" s="174"/>
      <c r="J131" s="183">
        <f>BK131</f>
        <v>0</v>
      </c>
      <c r="L131" s="171"/>
      <c r="M131" s="176"/>
      <c r="N131" s="177"/>
      <c r="O131" s="177"/>
      <c r="P131" s="178">
        <v>0</v>
      </c>
      <c r="Q131" s="177"/>
      <c r="R131" s="178">
        <v>0</v>
      </c>
      <c r="S131" s="177"/>
      <c r="T131" s="179">
        <v>0</v>
      </c>
      <c r="AR131" s="172" t="s">
        <v>25</v>
      </c>
      <c r="AT131" s="180" t="s">
        <v>83</v>
      </c>
      <c r="AU131" s="180" t="s">
        <v>25</v>
      </c>
      <c r="AY131" s="172" t="s">
        <v>196</v>
      </c>
      <c r="BK131" s="181">
        <v>0</v>
      </c>
    </row>
    <row r="132" spans="1:65" s="12" customFormat="1" ht="25.9" customHeight="1">
      <c r="B132" s="171"/>
      <c r="D132" s="172" t="s">
        <v>83</v>
      </c>
      <c r="E132" s="173" t="s">
        <v>118</v>
      </c>
      <c r="F132" s="173" t="s">
        <v>3649</v>
      </c>
      <c r="I132" s="174"/>
      <c r="J132" s="175">
        <f>BK132</f>
        <v>0</v>
      </c>
      <c r="L132" s="171"/>
      <c r="M132" s="176"/>
      <c r="N132" s="177"/>
      <c r="O132" s="177"/>
      <c r="P132" s="178">
        <f>SUM(P133:P196)</f>
        <v>0</v>
      </c>
      <c r="Q132" s="177"/>
      <c r="R132" s="178">
        <f>SUM(R133:R196)</f>
        <v>0</v>
      </c>
      <c r="S132" s="177"/>
      <c r="T132" s="179">
        <f>SUM(T133:T196)</f>
        <v>0</v>
      </c>
      <c r="AR132" s="172" t="s">
        <v>203</v>
      </c>
      <c r="AT132" s="180" t="s">
        <v>83</v>
      </c>
      <c r="AU132" s="180" t="s">
        <v>84</v>
      </c>
      <c r="AY132" s="172" t="s">
        <v>196</v>
      </c>
      <c r="BK132" s="181">
        <f>SUM(BK133:BK196)</f>
        <v>0</v>
      </c>
    </row>
    <row r="133" spans="1:65" s="2" customFormat="1" ht="21.75" customHeight="1">
      <c r="A133" s="35"/>
      <c r="B133" s="153"/>
      <c r="C133" s="184" t="s">
        <v>25</v>
      </c>
      <c r="D133" s="184" t="s">
        <v>198</v>
      </c>
      <c r="E133" s="185" t="s">
        <v>3650</v>
      </c>
      <c r="F133" s="186" t="s">
        <v>3651</v>
      </c>
      <c r="G133" s="187" t="s">
        <v>3652</v>
      </c>
      <c r="H133" s="188">
        <v>1</v>
      </c>
      <c r="I133" s="189"/>
      <c r="J133" s="190">
        <f>ROUND(I133*H133,2)</f>
        <v>0</v>
      </c>
      <c r="K133" s="186" t="s">
        <v>1</v>
      </c>
      <c r="L133" s="36"/>
      <c r="M133" s="191" t="s">
        <v>1</v>
      </c>
      <c r="N133" s="192" t="s">
        <v>50</v>
      </c>
      <c r="O133" s="61"/>
      <c r="P133" s="193">
        <f>O133*H133</f>
        <v>0</v>
      </c>
      <c r="Q133" s="193">
        <v>0</v>
      </c>
      <c r="R133" s="193">
        <f>Q133*H133</f>
        <v>0</v>
      </c>
      <c r="S133" s="193">
        <v>0</v>
      </c>
      <c r="T133" s="19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5" t="s">
        <v>3653</v>
      </c>
      <c r="AT133" s="195" t="s">
        <v>198</v>
      </c>
      <c r="AU133" s="195" t="s">
        <v>25</v>
      </c>
      <c r="AY133" s="18" t="s">
        <v>196</v>
      </c>
      <c r="BE133" s="101">
        <f>IF(N133="základní",J133,0)</f>
        <v>0</v>
      </c>
      <c r="BF133" s="101">
        <f>IF(N133="snížená",J133,0)</f>
        <v>0</v>
      </c>
      <c r="BG133" s="101">
        <f>IF(N133="zákl. přenesená",J133,0)</f>
        <v>0</v>
      </c>
      <c r="BH133" s="101">
        <f>IF(N133="sníž. přenesená",J133,0)</f>
        <v>0</v>
      </c>
      <c r="BI133" s="101">
        <f>IF(N133="nulová",J133,0)</f>
        <v>0</v>
      </c>
      <c r="BJ133" s="18" t="s">
        <v>25</v>
      </c>
      <c r="BK133" s="101">
        <f>ROUND(I133*H133,2)</f>
        <v>0</v>
      </c>
      <c r="BL133" s="18" t="s">
        <v>3653</v>
      </c>
      <c r="BM133" s="195" t="s">
        <v>3654</v>
      </c>
    </row>
    <row r="134" spans="1:65" s="13" customFormat="1" ht="11.25">
      <c r="B134" s="196"/>
      <c r="D134" s="197" t="s">
        <v>205</v>
      </c>
      <c r="E134" s="198" t="s">
        <v>1</v>
      </c>
      <c r="F134" s="199" t="s">
        <v>25</v>
      </c>
      <c r="H134" s="200">
        <v>1</v>
      </c>
      <c r="I134" s="201"/>
      <c r="L134" s="196"/>
      <c r="M134" s="202"/>
      <c r="N134" s="203"/>
      <c r="O134" s="203"/>
      <c r="P134" s="203"/>
      <c r="Q134" s="203"/>
      <c r="R134" s="203"/>
      <c r="S134" s="203"/>
      <c r="T134" s="204"/>
      <c r="AT134" s="198" t="s">
        <v>205</v>
      </c>
      <c r="AU134" s="198" t="s">
        <v>25</v>
      </c>
      <c r="AV134" s="13" t="s">
        <v>94</v>
      </c>
      <c r="AW134" s="13" t="s">
        <v>38</v>
      </c>
      <c r="AX134" s="13" t="s">
        <v>25</v>
      </c>
      <c r="AY134" s="198" t="s">
        <v>196</v>
      </c>
    </row>
    <row r="135" spans="1:65" s="2" customFormat="1" ht="16.5" customHeight="1">
      <c r="A135" s="35"/>
      <c r="B135" s="153"/>
      <c r="C135" s="184" t="s">
        <v>94</v>
      </c>
      <c r="D135" s="184" t="s">
        <v>198</v>
      </c>
      <c r="E135" s="185" t="s">
        <v>3655</v>
      </c>
      <c r="F135" s="186" t="s">
        <v>3656</v>
      </c>
      <c r="G135" s="187" t="s">
        <v>3652</v>
      </c>
      <c r="H135" s="188">
        <v>1</v>
      </c>
      <c r="I135" s="189"/>
      <c r="J135" s="190">
        <f>ROUND(I135*H135,2)</f>
        <v>0</v>
      </c>
      <c r="K135" s="186" t="s">
        <v>1</v>
      </c>
      <c r="L135" s="36"/>
      <c r="M135" s="191" t="s">
        <v>1</v>
      </c>
      <c r="N135" s="192" t="s">
        <v>50</v>
      </c>
      <c r="O135" s="61"/>
      <c r="P135" s="193">
        <f>O135*H135</f>
        <v>0</v>
      </c>
      <c r="Q135" s="193">
        <v>0</v>
      </c>
      <c r="R135" s="193">
        <f>Q135*H135</f>
        <v>0</v>
      </c>
      <c r="S135" s="193">
        <v>0</v>
      </c>
      <c r="T135" s="19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5" t="s">
        <v>3653</v>
      </c>
      <c r="AT135" s="195" t="s">
        <v>198</v>
      </c>
      <c r="AU135" s="195" t="s">
        <v>25</v>
      </c>
      <c r="AY135" s="18" t="s">
        <v>196</v>
      </c>
      <c r="BE135" s="101">
        <f>IF(N135="základní",J135,0)</f>
        <v>0</v>
      </c>
      <c r="BF135" s="101">
        <f>IF(N135="snížená",J135,0)</f>
        <v>0</v>
      </c>
      <c r="BG135" s="101">
        <f>IF(N135="zákl. přenesená",J135,0)</f>
        <v>0</v>
      </c>
      <c r="BH135" s="101">
        <f>IF(N135="sníž. přenesená",J135,0)</f>
        <v>0</v>
      </c>
      <c r="BI135" s="101">
        <f>IF(N135="nulová",J135,0)</f>
        <v>0</v>
      </c>
      <c r="BJ135" s="18" t="s">
        <v>25</v>
      </c>
      <c r="BK135" s="101">
        <f>ROUND(I135*H135,2)</f>
        <v>0</v>
      </c>
      <c r="BL135" s="18" t="s">
        <v>3653</v>
      </c>
      <c r="BM135" s="195" t="s">
        <v>3657</v>
      </c>
    </row>
    <row r="136" spans="1:65" s="13" customFormat="1" ht="11.25">
      <c r="B136" s="196"/>
      <c r="D136" s="197" t="s">
        <v>205</v>
      </c>
      <c r="E136" s="198" t="s">
        <v>1</v>
      </c>
      <c r="F136" s="199" t="s">
        <v>25</v>
      </c>
      <c r="H136" s="200">
        <v>1</v>
      </c>
      <c r="I136" s="201"/>
      <c r="L136" s="196"/>
      <c r="M136" s="202"/>
      <c r="N136" s="203"/>
      <c r="O136" s="203"/>
      <c r="P136" s="203"/>
      <c r="Q136" s="203"/>
      <c r="R136" s="203"/>
      <c r="S136" s="203"/>
      <c r="T136" s="204"/>
      <c r="AT136" s="198" t="s">
        <v>205</v>
      </c>
      <c r="AU136" s="198" t="s">
        <v>25</v>
      </c>
      <c r="AV136" s="13" t="s">
        <v>94</v>
      </c>
      <c r="AW136" s="13" t="s">
        <v>38</v>
      </c>
      <c r="AX136" s="13" t="s">
        <v>25</v>
      </c>
      <c r="AY136" s="198" t="s">
        <v>196</v>
      </c>
    </row>
    <row r="137" spans="1:65" s="2" customFormat="1" ht="16.5" customHeight="1">
      <c r="A137" s="35"/>
      <c r="B137" s="153"/>
      <c r="C137" s="184" t="s">
        <v>211</v>
      </c>
      <c r="D137" s="184" t="s">
        <v>198</v>
      </c>
      <c r="E137" s="185" t="s">
        <v>3658</v>
      </c>
      <c r="F137" s="186" t="s">
        <v>3659</v>
      </c>
      <c r="G137" s="187" t="s">
        <v>3652</v>
      </c>
      <c r="H137" s="188">
        <v>1</v>
      </c>
      <c r="I137" s="189"/>
      <c r="J137" s="190">
        <f>ROUND(I137*H137,2)</f>
        <v>0</v>
      </c>
      <c r="K137" s="186" t="s">
        <v>1</v>
      </c>
      <c r="L137" s="36"/>
      <c r="M137" s="191" t="s">
        <v>1</v>
      </c>
      <c r="N137" s="192" t="s">
        <v>50</v>
      </c>
      <c r="O137" s="61"/>
      <c r="P137" s="193">
        <f>O137*H137</f>
        <v>0</v>
      </c>
      <c r="Q137" s="193">
        <v>0</v>
      </c>
      <c r="R137" s="193">
        <f>Q137*H137</f>
        <v>0</v>
      </c>
      <c r="S137" s="193">
        <v>0</v>
      </c>
      <c r="T137" s="19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5" t="s">
        <v>3653</v>
      </c>
      <c r="AT137" s="195" t="s">
        <v>198</v>
      </c>
      <c r="AU137" s="195" t="s">
        <v>25</v>
      </c>
      <c r="AY137" s="18" t="s">
        <v>196</v>
      </c>
      <c r="BE137" s="101">
        <f>IF(N137="základní",J137,0)</f>
        <v>0</v>
      </c>
      <c r="BF137" s="101">
        <f>IF(N137="snížená",J137,0)</f>
        <v>0</v>
      </c>
      <c r="BG137" s="101">
        <f>IF(N137="zákl. přenesená",J137,0)</f>
        <v>0</v>
      </c>
      <c r="BH137" s="101">
        <f>IF(N137="sníž. přenesená",J137,0)</f>
        <v>0</v>
      </c>
      <c r="BI137" s="101">
        <f>IF(N137="nulová",J137,0)</f>
        <v>0</v>
      </c>
      <c r="BJ137" s="18" t="s">
        <v>25</v>
      </c>
      <c r="BK137" s="101">
        <f>ROUND(I137*H137,2)</f>
        <v>0</v>
      </c>
      <c r="BL137" s="18" t="s">
        <v>3653</v>
      </c>
      <c r="BM137" s="195" t="s">
        <v>3660</v>
      </c>
    </row>
    <row r="138" spans="1:65" s="14" customFormat="1" ht="11.25">
      <c r="B138" s="205"/>
      <c r="D138" s="197" t="s">
        <v>205</v>
      </c>
      <c r="E138" s="206" t="s">
        <v>1</v>
      </c>
      <c r="F138" s="207" t="s">
        <v>3661</v>
      </c>
      <c r="H138" s="206" t="s">
        <v>1</v>
      </c>
      <c r="I138" s="208"/>
      <c r="L138" s="205"/>
      <c r="M138" s="209"/>
      <c r="N138" s="210"/>
      <c r="O138" s="210"/>
      <c r="P138" s="210"/>
      <c r="Q138" s="210"/>
      <c r="R138" s="210"/>
      <c r="S138" s="210"/>
      <c r="T138" s="211"/>
      <c r="AT138" s="206" t="s">
        <v>205</v>
      </c>
      <c r="AU138" s="206" t="s">
        <v>25</v>
      </c>
      <c r="AV138" s="14" t="s">
        <v>25</v>
      </c>
      <c r="AW138" s="14" t="s">
        <v>38</v>
      </c>
      <c r="AX138" s="14" t="s">
        <v>84</v>
      </c>
      <c r="AY138" s="206" t="s">
        <v>196</v>
      </c>
    </row>
    <row r="139" spans="1:65" s="14" customFormat="1" ht="11.25">
      <c r="B139" s="205"/>
      <c r="D139" s="197" t="s">
        <v>205</v>
      </c>
      <c r="E139" s="206" t="s">
        <v>1</v>
      </c>
      <c r="F139" s="207" t="s">
        <v>3662</v>
      </c>
      <c r="H139" s="206" t="s">
        <v>1</v>
      </c>
      <c r="I139" s="208"/>
      <c r="L139" s="205"/>
      <c r="M139" s="209"/>
      <c r="N139" s="210"/>
      <c r="O139" s="210"/>
      <c r="P139" s="210"/>
      <c r="Q139" s="210"/>
      <c r="R139" s="210"/>
      <c r="S139" s="210"/>
      <c r="T139" s="211"/>
      <c r="AT139" s="206" t="s">
        <v>205</v>
      </c>
      <c r="AU139" s="206" t="s">
        <v>25</v>
      </c>
      <c r="AV139" s="14" t="s">
        <v>25</v>
      </c>
      <c r="AW139" s="14" t="s">
        <v>38</v>
      </c>
      <c r="AX139" s="14" t="s">
        <v>84</v>
      </c>
      <c r="AY139" s="206" t="s">
        <v>196</v>
      </c>
    </row>
    <row r="140" spans="1:65" s="14" customFormat="1" ht="11.25">
      <c r="B140" s="205"/>
      <c r="D140" s="197" t="s">
        <v>205</v>
      </c>
      <c r="E140" s="206" t="s">
        <v>1</v>
      </c>
      <c r="F140" s="207" t="s">
        <v>3663</v>
      </c>
      <c r="H140" s="206" t="s">
        <v>1</v>
      </c>
      <c r="I140" s="208"/>
      <c r="L140" s="205"/>
      <c r="M140" s="209"/>
      <c r="N140" s="210"/>
      <c r="O140" s="210"/>
      <c r="P140" s="210"/>
      <c r="Q140" s="210"/>
      <c r="R140" s="210"/>
      <c r="S140" s="210"/>
      <c r="T140" s="211"/>
      <c r="AT140" s="206" t="s">
        <v>205</v>
      </c>
      <c r="AU140" s="206" t="s">
        <v>25</v>
      </c>
      <c r="AV140" s="14" t="s">
        <v>25</v>
      </c>
      <c r="AW140" s="14" t="s">
        <v>38</v>
      </c>
      <c r="AX140" s="14" t="s">
        <v>84</v>
      </c>
      <c r="AY140" s="206" t="s">
        <v>196</v>
      </c>
    </row>
    <row r="141" spans="1:65" s="14" customFormat="1" ht="11.25">
      <c r="B141" s="205"/>
      <c r="D141" s="197" t="s">
        <v>205</v>
      </c>
      <c r="E141" s="206" t="s">
        <v>1</v>
      </c>
      <c r="F141" s="207" t="s">
        <v>3664</v>
      </c>
      <c r="H141" s="206" t="s">
        <v>1</v>
      </c>
      <c r="I141" s="208"/>
      <c r="L141" s="205"/>
      <c r="M141" s="209"/>
      <c r="N141" s="210"/>
      <c r="O141" s="210"/>
      <c r="P141" s="210"/>
      <c r="Q141" s="210"/>
      <c r="R141" s="210"/>
      <c r="S141" s="210"/>
      <c r="T141" s="211"/>
      <c r="AT141" s="206" t="s">
        <v>205</v>
      </c>
      <c r="AU141" s="206" t="s">
        <v>25</v>
      </c>
      <c r="AV141" s="14" t="s">
        <v>25</v>
      </c>
      <c r="AW141" s="14" t="s">
        <v>38</v>
      </c>
      <c r="AX141" s="14" t="s">
        <v>84</v>
      </c>
      <c r="AY141" s="206" t="s">
        <v>196</v>
      </c>
    </row>
    <row r="142" spans="1:65" s="14" customFormat="1" ht="22.5">
      <c r="B142" s="205"/>
      <c r="D142" s="197" t="s">
        <v>205</v>
      </c>
      <c r="E142" s="206" t="s">
        <v>1</v>
      </c>
      <c r="F142" s="207" t="s">
        <v>3665</v>
      </c>
      <c r="H142" s="206" t="s">
        <v>1</v>
      </c>
      <c r="I142" s="208"/>
      <c r="L142" s="205"/>
      <c r="M142" s="209"/>
      <c r="N142" s="210"/>
      <c r="O142" s="210"/>
      <c r="P142" s="210"/>
      <c r="Q142" s="210"/>
      <c r="R142" s="210"/>
      <c r="S142" s="210"/>
      <c r="T142" s="211"/>
      <c r="AT142" s="206" t="s">
        <v>205</v>
      </c>
      <c r="AU142" s="206" t="s">
        <v>25</v>
      </c>
      <c r="AV142" s="14" t="s">
        <v>25</v>
      </c>
      <c r="AW142" s="14" t="s">
        <v>38</v>
      </c>
      <c r="AX142" s="14" t="s">
        <v>84</v>
      </c>
      <c r="AY142" s="206" t="s">
        <v>196</v>
      </c>
    </row>
    <row r="143" spans="1:65" s="14" customFormat="1" ht="11.25">
      <c r="B143" s="205"/>
      <c r="D143" s="197" t="s">
        <v>205</v>
      </c>
      <c r="E143" s="206" t="s">
        <v>1</v>
      </c>
      <c r="F143" s="207" t="s">
        <v>3666</v>
      </c>
      <c r="H143" s="206" t="s">
        <v>1</v>
      </c>
      <c r="I143" s="208"/>
      <c r="L143" s="205"/>
      <c r="M143" s="209"/>
      <c r="N143" s="210"/>
      <c r="O143" s="210"/>
      <c r="P143" s="210"/>
      <c r="Q143" s="210"/>
      <c r="R143" s="210"/>
      <c r="S143" s="210"/>
      <c r="T143" s="211"/>
      <c r="AT143" s="206" t="s">
        <v>205</v>
      </c>
      <c r="AU143" s="206" t="s">
        <v>25</v>
      </c>
      <c r="AV143" s="14" t="s">
        <v>25</v>
      </c>
      <c r="AW143" s="14" t="s">
        <v>38</v>
      </c>
      <c r="AX143" s="14" t="s">
        <v>84</v>
      </c>
      <c r="AY143" s="206" t="s">
        <v>196</v>
      </c>
    </row>
    <row r="144" spans="1:65" s="13" customFormat="1" ht="11.25">
      <c r="B144" s="196"/>
      <c r="D144" s="197" t="s">
        <v>205</v>
      </c>
      <c r="E144" s="198" t="s">
        <v>1</v>
      </c>
      <c r="F144" s="199" t="s">
        <v>25</v>
      </c>
      <c r="H144" s="200">
        <v>1</v>
      </c>
      <c r="I144" s="201"/>
      <c r="L144" s="196"/>
      <c r="M144" s="202"/>
      <c r="N144" s="203"/>
      <c r="O144" s="203"/>
      <c r="P144" s="203"/>
      <c r="Q144" s="203"/>
      <c r="R144" s="203"/>
      <c r="S144" s="203"/>
      <c r="T144" s="204"/>
      <c r="AT144" s="198" t="s">
        <v>205</v>
      </c>
      <c r="AU144" s="198" t="s">
        <v>25</v>
      </c>
      <c r="AV144" s="13" t="s">
        <v>94</v>
      </c>
      <c r="AW144" s="13" t="s">
        <v>38</v>
      </c>
      <c r="AX144" s="13" t="s">
        <v>25</v>
      </c>
      <c r="AY144" s="198" t="s">
        <v>196</v>
      </c>
    </row>
    <row r="145" spans="1:65" s="2" customFormat="1" ht="16.5" customHeight="1">
      <c r="A145" s="35"/>
      <c r="B145" s="153"/>
      <c r="C145" s="184" t="s">
        <v>203</v>
      </c>
      <c r="D145" s="184" t="s">
        <v>198</v>
      </c>
      <c r="E145" s="185" t="s">
        <v>3667</v>
      </c>
      <c r="F145" s="186" t="s">
        <v>3668</v>
      </c>
      <c r="G145" s="187" t="s">
        <v>229</v>
      </c>
      <c r="H145" s="188">
        <v>1495.8</v>
      </c>
      <c r="I145" s="189"/>
      <c r="J145" s="190">
        <f>ROUND(I145*H145,2)</f>
        <v>0</v>
      </c>
      <c r="K145" s="186" t="s">
        <v>1</v>
      </c>
      <c r="L145" s="36"/>
      <c r="M145" s="191" t="s">
        <v>1</v>
      </c>
      <c r="N145" s="192" t="s">
        <v>50</v>
      </c>
      <c r="O145" s="61"/>
      <c r="P145" s="193">
        <f>O145*H145</f>
        <v>0</v>
      </c>
      <c r="Q145" s="193">
        <v>0</v>
      </c>
      <c r="R145" s="193">
        <f>Q145*H145</f>
        <v>0</v>
      </c>
      <c r="S145" s="193">
        <v>0</v>
      </c>
      <c r="T145" s="19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5" t="s">
        <v>3653</v>
      </c>
      <c r="AT145" s="195" t="s">
        <v>198</v>
      </c>
      <c r="AU145" s="195" t="s">
        <v>25</v>
      </c>
      <c r="AY145" s="18" t="s">
        <v>196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25</v>
      </c>
      <c r="BK145" s="101">
        <f>ROUND(I145*H145,2)</f>
        <v>0</v>
      </c>
      <c r="BL145" s="18" t="s">
        <v>3653</v>
      </c>
      <c r="BM145" s="195" t="s">
        <v>3669</v>
      </c>
    </row>
    <row r="146" spans="1:65" s="13" customFormat="1" ht="11.25">
      <c r="B146" s="196"/>
      <c r="D146" s="197" t="s">
        <v>205</v>
      </c>
      <c r="E146" s="198" t="s">
        <v>1</v>
      </c>
      <c r="F146" s="199" t="s">
        <v>3670</v>
      </c>
      <c r="H146" s="200">
        <v>1495.8</v>
      </c>
      <c r="I146" s="201"/>
      <c r="L146" s="196"/>
      <c r="M146" s="202"/>
      <c r="N146" s="203"/>
      <c r="O146" s="203"/>
      <c r="P146" s="203"/>
      <c r="Q146" s="203"/>
      <c r="R146" s="203"/>
      <c r="S146" s="203"/>
      <c r="T146" s="204"/>
      <c r="AT146" s="198" t="s">
        <v>205</v>
      </c>
      <c r="AU146" s="198" t="s">
        <v>25</v>
      </c>
      <c r="AV146" s="13" t="s">
        <v>94</v>
      </c>
      <c r="AW146" s="13" t="s">
        <v>38</v>
      </c>
      <c r="AX146" s="13" t="s">
        <v>25</v>
      </c>
      <c r="AY146" s="198" t="s">
        <v>196</v>
      </c>
    </row>
    <row r="147" spans="1:65" s="2" customFormat="1" ht="16.5" customHeight="1">
      <c r="A147" s="35"/>
      <c r="B147" s="153"/>
      <c r="C147" s="184" t="s">
        <v>219</v>
      </c>
      <c r="D147" s="184" t="s">
        <v>198</v>
      </c>
      <c r="E147" s="185" t="s">
        <v>3671</v>
      </c>
      <c r="F147" s="186" t="s">
        <v>3672</v>
      </c>
      <c r="G147" s="187" t="s">
        <v>229</v>
      </c>
      <c r="H147" s="188">
        <v>1178.3</v>
      </c>
      <c r="I147" s="189"/>
      <c r="J147" s="190">
        <f>ROUND(I147*H147,2)</f>
        <v>0</v>
      </c>
      <c r="K147" s="186" t="s">
        <v>1</v>
      </c>
      <c r="L147" s="36"/>
      <c r="M147" s="191" t="s">
        <v>1</v>
      </c>
      <c r="N147" s="192" t="s">
        <v>50</v>
      </c>
      <c r="O147" s="61"/>
      <c r="P147" s="193">
        <f>O147*H147</f>
        <v>0</v>
      </c>
      <c r="Q147" s="193">
        <v>0</v>
      </c>
      <c r="R147" s="193">
        <f>Q147*H147</f>
        <v>0</v>
      </c>
      <c r="S147" s="193">
        <v>0</v>
      </c>
      <c r="T147" s="19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5" t="s">
        <v>3653</v>
      </c>
      <c r="AT147" s="195" t="s">
        <v>198</v>
      </c>
      <c r="AU147" s="195" t="s">
        <v>25</v>
      </c>
      <c r="AY147" s="18" t="s">
        <v>196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25</v>
      </c>
      <c r="BK147" s="101">
        <f>ROUND(I147*H147,2)</f>
        <v>0</v>
      </c>
      <c r="BL147" s="18" t="s">
        <v>3653</v>
      </c>
      <c r="BM147" s="195" t="s">
        <v>3673</v>
      </c>
    </row>
    <row r="148" spans="1:65" s="13" customFormat="1" ht="11.25">
      <c r="B148" s="196"/>
      <c r="D148" s="197" t="s">
        <v>205</v>
      </c>
      <c r="E148" s="198" t="s">
        <v>1</v>
      </c>
      <c r="F148" s="199" t="s">
        <v>3674</v>
      </c>
      <c r="H148" s="200">
        <v>1178.3</v>
      </c>
      <c r="I148" s="201"/>
      <c r="L148" s="196"/>
      <c r="M148" s="202"/>
      <c r="N148" s="203"/>
      <c r="O148" s="203"/>
      <c r="P148" s="203"/>
      <c r="Q148" s="203"/>
      <c r="R148" s="203"/>
      <c r="S148" s="203"/>
      <c r="T148" s="204"/>
      <c r="AT148" s="198" t="s">
        <v>205</v>
      </c>
      <c r="AU148" s="198" t="s">
        <v>25</v>
      </c>
      <c r="AV148" s="13" t="s">
        <v>94</v>
      </c>
      <c r="AW148" s="13" t="s">
        <v>38</v>
      </c>
      <c r="AX148" s="13" t="s">
        <v>25</v>
      </c>
      <c r="AY148" s="198" t="s">
        <v>196</v>
      </c>
    </row>
    <row r="149" spans="1:65" s="2" customFormat="1" ht="16.5" customHeight="1">
      <c r="A149" s="35"/>
      <c r="B149" s="153"/>
      <c r="C149" s="184" t="s">
        <v>226</v>
      </c>
      <c r="D149" s="184" t="s">
        <v>198</v>
      </c>
      <c r="E149" s="185" t="s">
        <v>3675</v>
      </c>
      <c r="F149" s="186" t="s">
        <v>3676</v>
      </c>
      <c r="G149" s="187" t="s">
        <v>3652</v>
      </c>
      <c r="H149" s="188">
        <v>1</v>
      </c>
      <c r="I149" s="189"/>
      <c r="J149" s="190">
        <f>ROUND(I149*H149,2)</f>
        <v>0</v>
      </c>
      <c r="K149" s="186" t="s">
        <v>1</v>
      </c>
      <c r="L149" s="36"/>
      <c r="M149" s="191" t="s">
        <v>1</v>
      </c>
      <c r="N149" s="192" t="s">
        <v>50</v>
      </c>
      <c r="O149" s="61"/>
      <c r="P149" s="193">
        <f>O149*H149</f>
        <v>0</v>
      </c>
      <c r="Q149" s="193">
        <v>0</v>
      </c>
      <c r="R149" s="193">
        <f>Q149*H149</f>
        <v>0</v>
      </c>
      <c r="S149" s="193">
        <v>0</v>
      </c>
      <c r="T149" s="19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5" t="s">
        <v>3653</v>
      </c>
      <c r="AT149" s="195" t="s">
        <v>198</v>
      </c>
      <c r="AU149" s="195" t="s">
        <v>25</v>
      </c>
      <c r="AY149" s="18" t="s">
        <v>196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25</v>
      </c>
      <c r="BK149" s="101">
        <f>ROUND(I149*H149,2)</f>
        <v>0</v>
      </c>
      <c r="BL149" s="18" t="s">
        <v>3653</v>
      </c>
      <c r="BM149" s="195" t="s">
        <v>3677</v>
      </c>
    </row>
    <row r="150" spans="1:65" s="13" customFormat="1" ht="11.25">
      <c r="B150" s="196"/>
      <c r="D150" s="197" t="s">
        <v>205</v>
      </c>
      <c r="E150" s="198" t="s">
        <v>1</v>
      </c>
      <c r="F150" s="199" t="s">
        <v>25</v>
      </c>
      <c r="H150" s="200">
        <v>1</v>
      </c>
      <c r="I150" s="201"/>
      <c r="L150" s="196"/>
      <c r="M150" s="202"/>
      <c r="N150" s="203"/>
      <c r="O150" s="203"/>
      <c r="P150" s="203"/>
      <c r="Q150" s="203"/>
      <c r="R150" s="203"/>
      <c r="S150" s="203"/>
      <c r="T150" s="204"/>
      <c r="AT150" s="198" t="s">
        <v>205</v>
      </c>
      <c r="AU150" s="198" t="s">
        <v>25</v>
      </c>
      <c r="AV150" s="13" t="s">
        <v>94</v>
      </c>
      <c r="AW150" s="13" t="s">
        <v>38</v>
      </c>
      <c r="AX150" s="13" t="s">
        <v>25</v>
      </c>
      <c r="AY150" s="198" t="s">
        <v>196</v>
      </c>
    </row>
    <row r="151" spans="1:65" s="2" customFormat="1" ht="16.5" customHeight="1">
      <c r="A151" s="35"/>
      <c r="B151" s="153"/>
      <c r="C151" s="184" t="s">
        <v>232</v>
      </c>
      <c r="D151" s="184" t="s">
        <v>198</v>
      </c>
      <c r="E151" s="185" t="s">
        <v>3678</v>
      </c>
      <c r="F151" s="186" t="s">
        <v>3679</v>
      </c>
      <c r="G151" s="187" t="s">
        <v>3652</v>
      </c>
      <c r="H151" s="188">
        <v>1</v>
      </c>
      <c r="I151" s="189"/>
      <c r="J151" s="190">
        <f>ROUND(I151*H151,2)</f>
        <v>0</v>
      </c>
      <c r="K151" s="186" t="s">
        <v>1</v>
      </c>
      <c r="L151" s="36"/>
      <c r="M151" s="191" t="s">
        <v>1</v>
      </c>
      <c r="N151" s="192" t="s">
        <v>50</v>
      </c>
      <c r="O151" s="61"/>
      <c r="P151" s="193">
        <f>O151*H151</f>
        <v>0</v>
      </c>
      <c r="Q151" s="193">
        <v>0</v>
      </c>
      <c r="R151" s="193">
        <f>Q151*H151</f>
        <v>0</v>
      </c>
      <c r="S151" s="193">
        <v>0</v>
      </c>
      <c r="T151" s="19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5" t="s">
        <v>3653</v>
      </c>
      <c r="AT151" s="195" t="s">
        <v>198</v>
      </c>
      <c r="AU151" s="195" t="s">
        <v>25</v>
      </c>
      <c r="AY151" s="18" t="s">
        <v>196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25</v>
      </c>
      <c r="BK151" s="101">
        <f>ROUND(I151*H151,2)</f>
        <v>0</v>
      </c>
      <c r="BL151" s="18" t="s">
        <v>3653</v>
      </c>
      <c r="BM151" s="195" t="s">
        <v>3680</v>
      </c>
    </row>
    <row r="152" spans="1:65" s="13" customFormat="1" ht="11.25">
      <c r="B152" s="196"/>
      <c r="D152" s="197" t="s">
        <v>205</v>
      </c>
      <c r="E152" s="198" t="s">
        <v>1</v>
      </c>
      <c r="F152" s="199" t="s">
        <v>25</v>
      </c>
      <c r="H152" s="200">
        <v>1</v>
      </c>
      <c r="I152" s="201"/>
      <c r="L152" s="196"/>
      <c r="M152" s="202"/>
      <c r="N152" s="203"/>
      <c r="O152" s="203"/>
      <c r="P152" s="203"/>
      <c r="Q152" s="203"/>
      <c r="R152" s="203"/>
      <c r="S152" s="203"/>
      <c r="T152" s="204"/>
      <c r="AT152" s="198" t="s">
        <v>205</v>
      </c>
      <c r="AU152" s="198" t="s">
        <v>25</v>
      </c>
      <c r="AV152" s="13" t="s">
        <v>94</v>
      </c>
      <c r="AW152" s="13" t="s">
        <v>38</v>
      </c>
      <c r="AX152" s="13" t="s">
        <v>25</v>
      </c>
      <c r="AY152" s="198" t="s">
        <v>196</v>
      </c>
    </row>
    <row r="153" spans="1:65" s="2" customFormat="1" ht="16.5" customHeight="1">
      <c r="A153" s="35"/>
      <c r="B153" s="153"/>
      <c r="C153" s="184" t="s">
        <v>239</v>
      </c>
      <c r="D153" s="184" t="s">
        <v>198</v>
      </c>
      <c r="E153" s="185" t="s">
        <v>3681</v>
      </c>
      <c r="F153" s="186" t="s">
        <v>3682</v>
      </c>
      <c r="G153" s="187" t="s">
        <v>3652</v>
      </c>
      <c r="H153" s="188">
        <v>1</v>
      </c>
      <c r="I153" s="189"/>
      <c r="J153" s="190">
        <f>ROUND(I153*H153,2)</f>
        <v>0</v>
      </c>
      <c r="K153" s="186" t="s">
        <v>1</v>
      </c>
      <c r="L153" s="36"/>
      <c r="M153" s="191" t="s">
        <v>1</v>
      </c>
      <c r="N153" s="192" t="s">
        <v>50</v>
      </c>
      <c r="O153" s="61"/>
      <c r="P153" s="193">
        <f>O153*H153</f>
        <v>0</v>
      </c>
      <c r="Q153" s="193">
        <v>0</v>
      </c>
      <c r="R153" s="193">
        <f>Q153*H153</f>
        <v>0</v>
      </c>
      <c r="S153" s="193">
        <v>0</v>
      </c>
      <c r="T153" s="19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5" t="s">
        <v>3653</v>
      </c>
      <c r="AT153" s="195" t="s">
        <v>198</v>
      </c>
      <c r="AU153" s="195" t="s">
        <v>25</v>
      </c>
      <c r="AY153" s="18" t="s">
        <v>196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25</v>
      </c>
      <c r="BK153" s="101">
        <f>ROUND(I153*H153,2)</f>
        <v>0</v>
      </c>
      <c r="BL153" s="18" t="s">
        <v>3653</v>
      </c>
      <c r="BM153" s="195" t="s">
        <v>3683</v>
      </c>
    </row>
    <row r="154" spans="1:65" s="13" customFormat="1" ht="11.25">
      <c r="B154" s="196"/>
      <c r="D154" s="197" t="s">
        <v>205</v>
      </c>
      <c r="E154" s="198" t="s">
        <v>1</v>
      </c>
      <c r="F154" s="199" t="s">
        <v>25</v>
      </c>
      <c r="H154" s="200">
        <v>1</v>
      </c>
      <c r="I154" s="201"/>
      <c r="L154" s="196"/>
      <c r="M154" s="202"/>
      <c r="N154" s="203"/>
      <c r="O154" s="203"/>
      <c r="P154" s="203"/>
      <c r="Q154" s="203"/>
      <c r="R154" s="203"/>
      <c r="S154" s="203"/>
      <c r="T154" s="204"/>
      <c r="AT154" s="198" t="s">
        <v>205</v>
      </c>
      <c r="AU154" s="198" t="s">
        <v>25</v>
      </c>
      <c r="AV154" s="13" t="s">
        <v>94</v>
      </c>
      <c r="AW154" s="13" t="s">
        <v>38</v>
      </c>
      <c r="AX154" s="13" t="s">
        <v>25</v>
      </c>
      <c r="AY154" s="198" t="s">
        <v>196</v>
      </c>
    </row>
    <row r="155" spans="1:65" s="2" customFormat="1" ht="16.5" customHeight="1">
      <c r="A155" s="35"/>
      <c r="B155" s="153"/>
      <c r="C155" s="184" t="s">
        <v>246</v>
      </c>
      <c r="D155" s="184" t="s">
        <v>198</v>
      </c>
      <c r="E155" s="185" t="s">
        <v>3684</v>
      </c>
      <c r="F155" s="186" t="s">
        <v>3685</v>
      </c>
      <c r="G155" s="187" t="s">
        <v>3652</v>
      </c>
      <c r="H155" s="188">
        <v>1</v>
      </c>
      <c r="I155" s="189"/>
      <c r="J155" s="190">
        <f>ROUND(I155*H155,2)</f>
        <v>0</v>
      </c>
      <c r="K155" s="186" t="s">
        <v>1</v>
      </c>
      <c r="L155" s="36"/>
      <c r="M155" s="191" t="s">
        <v>1</v>
      </c>
      <c r="N155" s="192" t="s">
        <v>50</v>
      </c>
      <c r="O155" s="61"/>
      <c r="P155" s="193">
        <f>O155*H155</f>
        <v>0</v>
      </c>
      <c r="Q155" s="193">
        <v>0</v>
      </c>
      <c r="R155" s="193">
        <f>Q155*H155</f>
        <v>0</v>
      </c>
      <c r="S155" s="193">
        <v>0</v>
      </c>
      <c r="T155" s="19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5" t="s">
        <v>3653</v>
      </c>
      <c r="AT155" s="195" t="s">
        <v>198</v>
      </c>
      <c r="AU155" s="195" t="s">
        <v>25</v>
      </c>
      <c r="AY155" s="18" t="s">
        <v>196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25</v>
      </c>
      <c r="BK155" s="101">
        <f>ROUND(I155*H155,2)</f>
        <v>0</v>
      </c>
      <c r="BL155" s="18" t="s">
        <v>3653</v>
      </c>
      <c r="BM155" s="195" t="s">
        <v>3686</v>
      </c>
    </row>
    <row r="156" spans="1:65" s="13" customFormat="1" ht="11.25">
      <c r="B156" s="196"/>
      <c r="D156" s="197" t="s">
        <v>205</v>
      </c>
      <c r="E156" s="198" t="s">
        <v>1</v>
      </c>
      <c r="F156" s="199" t="s">
        <v>25</v>
      </c>
      <c r="H156" s="200">
        <v>1</v>
      </c>
      <c r="I156" s="201"/>
      <c r="L156" s="196"/>
      <c r="M156" s="202"/>
      <c r="N156" s="203"/>
      <c r="O156" s="203"/>
      <c r="P156" s="203"/>
      <c r="Q156" s="203"/>
      <c r="R156" s="203"/>
      <c r="S156" s="203"/>
      <c r="T156" s="204"/>
      <c r="AT156" s="198" t="s">
        <v>205</v>
      </c>
      <c r="AU156" s="198" t="s">
        <v>25</v>
      </c>
      <c r="AV156" s="13" t="s">
        <v>94</v>
      </c>
      <c r="AW156" s="13" t="s">
        <v>38</v>
      </c>
      <c r="AX156" s="13" t="s">
        <v>25</v>
      </c>
      <c r="AY156" s="198" t="s">
        <v>196</v>
      </c>
    </row>
    <row r="157" spans="1:65" s="2" customFormat="1" ht="16.5" customHeight="1">
      <c r="A157" s="35"/>
      <c r="B157" s="153"/>
      <c r="C157" s="184" t="s">
        <v>284</v>
      </c>
      <c r="D157" s="184" t="s">
        <v>198</v>
      </c>
      <c r="E157" s="185" t="s">
        <v>3687</v>
      </c>
      <c r="F157" s="186" t="s">
        <v>3688</v>
      </c>
      <c r="G157" s="187" t="s">
        <v>3652</v>
      </c>
      <c r="H157" s="188">
        <v>1</v>
      </c>
      <c r="I157" s="189"/>
      <c r="J157" s="190">
        <f>ROUND(I157*H157,2)</f>
        <v>0</v>
      </c>
      <c r="K157" s="186" t="s">
        <v>1</v>
      </c>
      <c r="L157" s="36"/>
      <c r="M157" s="191" t="s">
        <v>1</v>
      </c>
      <c r="N157" s="192" t="s">
        <v>50</v>
      </c>
      <c r="O157" s="61"/>
      <c r="P157" s="193">
        <f>O157*H157</f>
        <v>0</v>
      </c>
      <c r="Q157" s="193">
        <v>0</v>
      </c>
      <c r="R157" s="193">
        <f>Q157*H157</f>
        <v>0</v>
      </c>
      <c r="S157" s="193">
        <v>0</v>
      </c>
      <c r="T157" s="19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5" t="s">
        <v>3653</v>
      </c>
      <c r="AT157" s="195" t="s">
        <v>198</v>
      </c>
      <c r="AU157" s="195" t="s">
        <v>25</v>
      </c>
      <c r="AY157" s="18" t="s">
        <v>196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25</v>
      </c>
      <c r="BK157" s="101">
        <f>ROUND(I157*H157,2)</f>
        <v>0</v>
      </c>
      <c r="BL157" s="18" t="s">
        <v>3653</v>
      </c>
      <c r="BM157" s="195" t="s">
        <v>3689</v>
      </c>
    </row>
    <row r="158" spans="1:65" s="13" customFormat="1" ht="11.25">
      <c r="B158" s="196"/>
      <c r="D158" s="197" t="s">
        <v>205</v>
      </c>
      <c r="E158" s="198" t="s">
        <v>1</v>
      </c>
      <c r="F158" s="199" t="s">
        <v>25</v>
      </c>
      <c r="H158" s="200">
        <v>1</v>
      </c>
      <c r="I158" s="201"/>
      <c r="L158" s="196"/>
      <c r="M158" s="202"/>
      <c r="N158" s="203"/>
      <c r="O158" s="203"/>
      <c r="P158" s="203"/>
      <c r="Q158" s="203"/>
      <c r="R158" s="203"/>
      <c r="S158" s="203"/>
      <c r="T158" s="204"/>
      <c r="AT158" s="198" t="s">
        <v>205</v>
      </c>
      <c r="AU158" s="198" t="s">
        <v>25</v>
      </c>
      <c r="AV158" s="13" t="s">
        <v>94</v>
      </c>
      <c r="AW158" s="13" t="s">
        <v>38</v>
      </c>
      <c r="AX158" s="13" t="s">
        <v>25</v>
      </c>
      <c r="AY158" s="198" t="s">
        <v>196</v>
      </c>
    </row>
    <row r="159" spans="1:65" s="2" customFormat="1" ht="21.75" customHeight="1">
      <c r="A159" s="35"/>
      <c r="B159" s="153"/>
      <c r="C159" s="184" t="s">
        <v>289</v>
      </c>
      <c r="D159" s="184" t="s">
        <v>198</v>
      </c>
      <c r="E159" s="185" t="s">
        <v>3690</v>
      </c>
      <c r="F159" s="186" t="s">
        <v>3691</v>
      </c>
      <c r="G159" s="187" t="s">
        <v>3652</v>
      </c>
      <c r="H159" s="188">
        <v>1</v>
      </c>
      <c r="I159" s="189"/>
      <c r="J159" s="190">
        <f>ROUND(I159*H159,2)</f>
        <v>0</v>
      </c>
      <c r="K159" s="186" t="s">
        <v>1</v>
      </c>
      <c r="L159" s="36"/>
      <c r="M159" s="191" t="s">
        <v>1</v>
      </c>
      <c r="N159" s="192" t="s">
        <v>50</v>
      </c>
      <c r="O159" s="61"/>
      <c r="P159" s="193">
        <f>O159*H159</f>
        <v>0</v>
      </c>
      <c r="Q159" s="193">
        <v>0</v>
      </c>
      <c r="R159" s="193">
        <f>Q159*H159</f>
        <v>0</v>
      </c>
      <c r="S159" s="193">
        <v>0</v>
      </c>
      <c r="T159" s="19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5" t="s">
        <v>3653</v>
      </c>
      <c r="AT159" s="195" t="s">
        <v>198</v>
      </c>
      <c r="AU159" s="195" t="s">
        <v>25</v>
      </c>
      <c r="AY159" s="18" t="s">
        <v>196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25</v>
      </c>
      <c r="BK159" s="101">
        <f>ROUND(I159*H159,2)</f>
        <v>0</v>
      </c>
      <c r="BL159" s="18" t="s">
        <v>3653</v>
      </c>
      <c r="BM159" s="195" t="s">
        <v>3692</v>
      </c>
    </row>
    <row r="160" spans="1:65" s="13" customFormat="1" ht="11.25">
      <c r="B160" s="196"/>
      <c r="D160" s="197" t="s">
        <v>205</v>
      </c>
      <c r="E160" s="198" t="s">
        <v>1</v>
      </c>
      <c r="F160" s="199" t="s">
        <v>25</v>
      </c>
      <c r="H160" s="200">
        <v>1</v>
      </c>
      <c r="I160" s="201"/>
      <c r="L160" s="196"/>
      <c r="M160" s="202"/>
      <c r="N160" s="203"/>
      <c r="O160" s="203"/>
      <c r="P160" s="203"/>
      <c r="Q160" s="203"/>
      <c r="R160" s="203"/>
      <c r="S160" s="203"/>
      <c r="T160" s="204"/>
      <c r="AT160" s="198" t="s">
        <v>205</v>
      </c>
      <c r="AU160" s="198" t="s">
        <v>25</v>
      </c>
      <c r="AV160" s="13" t="s">
        <v>94</v>
      </c>
      <c r="AW160" s="13" t="s">
        <v>38</v>
      </c>
      <c r="AX160" s="13" t="s">
        <v>25</v>
      </c>
      <c r="AY160" s="198" t="s">
        <v>196</v>
      </c>
    </row>
    <row r="161" spans="1:65" s="2" customFormat="1" ht="16.5" customHeight="1">
      <c r="A161" s="35"/>
      <c r="B161" s="153"/>
      <c r="C161" s="184" t="s">
        <v>291</v>
      </c>
      <c r="D161" s="184" t="s">
        <v>198</v>
      </c>
      <c r="E161" s="185" t="s">
        <v>3693</v>
      </c>
      <c r="F161" s="186" t="s">
        <v>3694</v>
      </c>
      <c r="G161" s="187" t="s">
        <v>3652</v>
      </c>
      <c r="H161" s="188">
        <v>1</v>
      </c>
      <c r="I161" s="189"/>
      <c r="J161" s="190">
        <f>ROUND(I161*H161,2)</f>
        <v>0</v>
      </c>
      <c r="K161" s="186" t="s">
        <v>1</v>
      </c>
      <c r="L161" s="36"/>
      <c r="M161" s="191" t="s">
        <v>1</v>
      </c>
      <c r="N161" s="192" t="s">
        <v>50</v>
      </c>
      <c r="O161" s="61"/>
      <c r="P161" s="193">
        <f>O161*H161</f>
        <v>0</v>
      </c>
      <c r="Q161" s="193">
        <v>0</v>
      </c>
      <c r="R161" s="193">
        <f>Q161*H161</f>
        <v>0</v>
      </c>
      <c r="S161" s="193">
        <v>0</v>
      </c>
      <c r="T161" s="19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5" t="s">
        <v>3653</v>
      </c>
      <c r="AT161" s="195" t="s">
        <v>198</v>
      </c>
      <c r="AU161" s="195" t="s">
        <v>25</v>
      </c>
      <c r="AY161" s="18" t="s">
        <v>196</v>
      </c>
      <c r="BE161" s="101">
        <f>IF(N161="základní",J161,0)</f>
        <v>0</v>
      </c>
      <c r="BF161" s="101">
        <f>IF(N161="snížená",J161,0)</f>
        <v>0</v>
      </c>
      <c r="BG161" s="101">
        <f>IF(N161="zákl. přenesená",J161,0)</f>
        <v>0</v>
      </c>
      <c r="BH161" s="101">
        <f>IF(N161="sníž. přenesená",J161,0)</f>
        <v>0</v>
      </c>
      <c r="BI161" s="101">
        <f>IF(N161="nulová",J161,0)</f>
        <v>0</v>
      </c>
      <c r="BJ161" s="18" t="s">
        <v>25</v>
      </c>
      <c r="BK161" s="101">
        <f>ROUND(I161*H161,2)</f>
        <v>0</v>
      </c>
      <c r="BL161" s="18" t="s">
        <v>3653</v>
      </c>
      <c r="BM161" s="195" t="s">
        <v>3695</v>
      </c>
    </row>
    <row r="162" spans="1:65" s="13" customFormat="1" ht="11.25">
      <c r="B162" s="196"/>
      <c r="D162" s="197" t="s">
        <v>205</v>
      </c>
      <c r="E162" s="198" t="s">
        <v>1</v>
      </c>
      <c r="F162" s="199" t="s">
        <v>25</v>
      </c>
      <c r="H162" s="200">
        <v>1</v>
      </c>
      <c r="I162" s="201"/>
      <c r="L162" s="196"/>
      <c r="M162" s="202"/>
      <c r="N162" s="203"/>
      <c r="O162" s="203"/>
      <c r="P162" s="203"/>
      <c r="Q162" s="203"/>
      <c r="R162" s="203"/>
      <c r="S162" s="203"/>
      <c r="T162" s="204"/>
      <c r="AT162" s="198" t="s">
        <v>205</v>
      </c>
      <c r="AU162" s="198" t="s">
        <v>25</v>
      </c>
      <c r="AV162" s="13" t="s">
        <v>94</v>
      </c>
      <c r="AW162" s="13" t="s">
        <v>38</v>
      </c>
      <c r="AX162" s="13" t="s">
        <v>25</v>
      </c>
      <c r="AY162" s="198" t="s">
        <v>196</v>
      </c>
    </row>
    <row r="163" spans="1:65" s="2" customFormat="1" ht="16.5" customHeight="1">
      <c r="A163" s="35"/>
      <c r="B163" s="153"/>
      <c r="C163" s="184" t="s">
        <v>294</v>
      </c>
      <c r="D163" s="184" t="s">
        <v>198</v>
      </c>
      <c r="E163" s="185" t="s">
        <v>3696</v>
      </c>
      <c r="F163" s="186" t="s">
        <v>3697</v>
      </c>
      <c r="G163" s="187" t="s">
        <v>3652</v>
      </c>
      <c r="H163" s="188">
        <v>1</v>
      </c>
      <c r="I163" s="189"/>
      <c r="J163" s="190">
        <f>ROUND(I163*H163,2)</f>
        <v>0</v>
      </c>
      <c r="K163" s="186" t="s">
        <v>1</v>
      </c>
      <c r="L163" s="36"/>
      <c r="M163" s="191" t="s">
        <v>1</v>
      </c>
      <c r="N163" s="192" t="s">
        <v>50</v>
      </c>
      <c r="O163" s="61"/>
      <c r="P163" s="193">
        <f>O163*H163</f>
        <v>0</v>
      </c>
      <c r="Q163" s="193">
        <v>0</v>
      </c>
      <c r="R163" s="193">
        <f>Q163*H163</f>
        <v>0</v>
      </c>
      <c r="S163" s="193">
        <v>0</v>
      </c>
      <c r="T163" s="19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5" t="s">
        <v>3653</v>
      </c>
      <c r="AT163" s="195" t="s">
        <v>198</v>
      </c>
      <c r="AU163" s="195" t="s">
        <v>25</v>
      </c>
      <c r="AY163" s="18" t="s">
        <v>196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25</v>
      </c>
      <c r="BK163" s="101">
        <f>ROUND(I163*H163,2)</f>
        <v>0</v>
      </c>
      <c r="BL163" s="18" t="s">
        <v>3653</v>
      </c>
      <c r="BM163" s="195" t="s">
        <v>3698</v>
      </c>
    </row>
    <row r="164" spans="1:65" s="13" customFormat="1" ht="11.25">
      <c r="B164" s="196"/>
      <c r="D164" s="197" t="s">
        <v>205</v>
      </c>
      <c r="E164" s="198" t="s">
        <v>1</v>
      </c>
      <c r="F164" s="199" t="s">
        <v>25</v>
      </c>
      <c r="H164" s="200">
        <v>1</v>
      </c>
      <c r="I164" s="201"/>
      <c r="L164" s="196"/>
      <c r="M164" s="202"/>
      <c r="N164" s="203"/>
      <c r="O164" s="203"/>
      <c r="P164" s="203"/>
      <c r="Q164" s="203"/>
      <c r="R164" s="203"/>
      <c r="S164" s="203"/>
      <c r="T164" s="204"/>
      <c r="AT164" s="198" t="s">
        <v>205</v>
      </c>
      <c r="AU164" s="198" t="s">
        <v>25</v>
      </c>
      <c r="AV164" s="13" t="s">
        <v>94</v>
      </c>
      <c r="AW164" s="13" t="s">
        <v>38</v>
      </c>
      <c r="AX164" s="13" t="s">
        <v>25</v>
      </c>
      <c r="AY164" s="198" t="s">
        <v>196</v>
      </c>
    </row>
    <row r="165" spans="1:65" s="2" customFormat="1" ht="16.5" customHeight="1">
      <c r="A165" s="35"/>
      <c r="B165" s="153"/>
      <c r="C165" s="184" t="s">
        <v>298</v>
      </c>
      <c r="D165" s="184" t="s">
        <v>198</v>
      </c>
      <c r="E165" s="185" t="s">
        <v>3699</v>
      </c>
      <c r="F165" s="186" t="s">
        <v>3700</v>
      </c>
      <c r="G165" s="187" t="s">
        <v>3652</v>
      </c>
      <c r="H165" s="188">
        <v>1</v>
      </c>
      <c r="I165" s="189"/>
      <c r="J165" s="190">
        <f>ROUND(I165*H165,2)</f>
        <v>0</v>
      </c>
      <c r="K165" s="186" t="s">
        <v>1</v>
      </c>
      <c r="L165" s="36"/>
      <c r="M165" s="191" t="s">
        <v>1</v>
      </c>
      <c r="N165" s="192" t="s">
        <v>50</v>
      </c>
      <c r="O165" s="61"/>
      <c r="P165" s="193">
        <f>O165*H165</f>
        <v>0</v>
      </c>
      <c r="Q165" s="193">
        <v>0</v>
      </c>
      <c r="R165" s="193">
        <f>Q165*H165</f>
        <v>0</v>
      </c>
      <c r="S165" s="193">
        <v>0</v>
      </c>
      <c r="T165" s="19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5" t="s">
        <v>3653</v>
      </c>
      <c r="AT165" s="195" t="s">
        <v>198</v>
      </c>
      <c r="AU165" s="195" t="s">
        <v>25</v>
      </c>
      <c r="AY165" s="18" t="s">
        <v>196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25</v>
      </c>
      <c r="BK165" s="101">
        <f>ROUND(I165*H165,2)</f>
        <v>0</v>
      </c>
      <c r="BL165" s="18" t="s">
        <v>3653</v>
      </c>
      <c r="BM165" s="195" t="s">
        <v>3701</v>
      </c>
    </row>
    <row r="166" spans="1:65" s="13" customFormat="1" ht="11.25">
      <c r="B166" s="196"/>
      <c r="D166" s="197" t="s">
        <v>205</v>
      </c>
      <c r="E166" s="198" t="s">
        <v>1</v>
      </c>
      <c r="F166" s="199" t="s">
        <v>25</v>
      </c>
      <c r="H166" s="200">
        <v>1</v>
      </c>
      <c r="I166" s="201"/>
      <c r="L166" s="196"/>
      <c r="M166" s="202"/>
      <c r="N166" s="203"/>
      <c r="O166" s="203"/>
      <c r="P166" s="203"/>
      <c r="Q166" s="203"/>
      <c r="R166" s="203"/>
      <c r="S166" s="203"/>
      <c r="T166" s="204"/>
      <c r="AT166" s="198" t="s">
        <v>205</v>
      </c>
      <c r="AU166" s="198" t="s">
        <v>25</v>
      </c>
      <c r="AV166" s="13" t="s">
        <v>94</v>
      </c>
      <c r="AW166" s="13" t="s">
        <v>38</v>
      </c>
      <c r="AX166" s="13" t="s">
        <v>25</v>
      </c>
      <c r="AY166" s="198" t="s">
        <v>196</v>
      </c>
    </row>
    <row r="167" spans="1:65" s="2" customFormat="1" ht="16.5" customHeight="1">
      <c r="A167" s="35"/>
      <c r="B167" s="153"/>
      <c r="C167" s="184" t="s">
        <v>8</v>
      </c>
      <c r="D167" s="184" t="s">
        <v>198</v>
      </c>
      <c r="E167" s="185" t="s">
        <v>3702</v>
      </c>
      <c r="F167" s="186" t="s">
        <v>3703</v>
      </c>
      <c r="G167" s="187" t="s">
        <v>3652</v>
      </c>
      <c r="H167" s="188">
        <v>1</v>
      </c>
      <c r="I167" s="189"/>
      <c r="J167" s="190">
        <f>ROUND(I167*H167,2)</f>
        <v>0</v>
      </c>
      <c r="K167" s="186" t="s">
        <v>1</v>
      </c>
      <c r="L167" s="36"/>
      <c r="M167" s="191" t="s">
        <v>1</v>
      </c>
      <c r="N167" s="192" t="s">
        <v>50</v>
      </c>
      <c r="O167" s="61"/>
      <c r="P167" s="193">
        <f>O167*H167</f>
        <v>0</v>
      </c>
      <c r="Q167" s="193">
        <v>0</v>
      </c>
      <c r="R167" s="193">
        <f>Q167*H167</f>
        <v>0</v>
      </c>
      <c r="S167" s="193">
        <v>0</v>
      </c>
      <c r="T167" s="19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5" t="s">
        <v>3653</v>
      </c>
      <c r="AT167" s="195" t="s">
        <v>198</v>
      </c>
      <c r="AU167" s="195" t="s">
        <v>25</v>
      </c>
      <c r="AY167" s="18" t="s">
        <v>196</v>
      </c>
      <c r="BE167" s="101">
        <f>IF(N167="základní",J167,0)</f>
        <v>0</v>
      </c>
      <c r="BF167" s="101">
        <f>IF(N167="snížená",J167,0)</f>
        <v>0</v>
      </c>
      <c r="BG167" s="101">
        <f>IF(N167="zákl. přenesená",J167,0)</f>
        <v>0</v>
      </c>
      <c r="BH167" s="101">
        <f>IF(N167="sníž. přenesená",J167,0)</f>
        <v>0</v>
      </c>
      <c r="BI167" s="101">
        <f>IF(N167="nulová",J167,0)</f>
        <v>0</v>
      </c>
      <c r="BJ167" s="18" t="s">
        <v>25</v>
      </c>
      <c r="BK167" s="101">
        <f>ROUND(I167*H167,2)</f>
        <v>0</v>
      </c>
      <c r="BL167" s="18" t="s">
        <v>3653</v>
      </c>
      <c r="BM167" s="195" t="s">
        <v>3704</v>
      </c>
    </row>
    <row r="168" spans="1:65" s="13" customFormat="1" ht="11.25">
      <c r="B168" s="196"/>
      <c r="D168" s="197" t="s">
        <v>205</v>
      </c>
      <c r="E168" s="198" t="s">
        <v>1</v>
      </c>
      <c r="F168" s="199" t="s">
        <v>25</v>
      </c>
      <c r="H168" s="200">
        <v>1</v>
      </c>
      <c r="I168" s="201"/>
      <c r="L168" s="196"/>
      <c r="M168" s="202"/>
      <c r="N168" s="203"/>
      <c r="O168" s="203"/>
      <c r="P168" s="203"/>
      <c r="Q168" s="203"/>
      <c r="R168" s="203"/>
      <c r="S168" s="203"/>
      <c r="T168" s="204"/>
      <c r="AT168" s="198" t="s">
        <v>205</v>
      </c>
      <c r="AU168" s="198" t="s">
        <v>25</v>
      </c>
      <c r="AV168" s="13" t="s">
        <v>94</v>
      </c>
      <c r="AW168" s="13" t="s">
        <v>38</v>
      </c>
      <c r="AX168" s="13" t="s">
        <v>25</v>
      </c>
      <c r="AY168" s="198" t="s">
        <v>196</v>
      </c>
    </row>
    <row r="169" spans="1:65" s="2" customFormat="1" ht="16.5" customHeight="1">
      <c r="A169" s="35"/>
      <c r="B169" s="153"/>
      <c r="C169" s="184" t="s">
        <v>308</v>
      </c>
      <c r="D169" s="184" t="s">
        <v>198</v>
      </c>
      <c r="E169" s="185" t="s">
        <v>3705</v>
      </c>
      <c r="F169" s="186" t="s">
        <v>3706</v>
      </c>
      <c r="G169" s="187" t="s">
        <v>3652</v>
      </c>
      <c r="H169" s="188">
        <v>1</v>
      </c>
      <c r="I169" s="189"/>
      <c r="J169" s="190">
        <f>ROUND(I169*H169,2)</f>
        <v>0</v>
      </c>
      <c r="K169" s="186" t="s">
        <v>1</v>
      </c>
      <c r="L169" s="36"/>
      <c r="M169" s="191" t="s">
        <v>1</v>
      </c>
      <c r="N169" s="192" t="s">
        <v>50</v>
      </c>
      <c r="O169" s="61"/>
      <c r="P169" s="193">
        <f>O169*H169</f>
        <v>0</v>
      </c>
      <c r="Q169" s="193">
        <v>0</v>
      </c>
      <c r="R169" s="193">
        <f>Q169*H169</f>
        <v>0</v>
      </c>
      <c r="S169" s="193">
        <v>0</v>
      </c>
      <c r="T169" s="19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5" t="s">
        <v>203</v>
      </c>
      <c r="AT169" s="195" t="s">
        <v>198</v>
      </c>
      <c r="AU169" s="195" t="s">
        <v>25</v>
      </c>
      <c r="AY169" s="18" t="s">
        <v>196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25</v>
      </c>
      <c r="BK169" s="101">
        <f>ROUND(I169*H169,2)</f>
        <v>0</v>
      </c>
      <c r="BL169" s="18" t="s">
        <v>203</v>
      </c>
      <c r="BM169" s="195" t="s">
        <v>3707</v>
      </c>
    </row>
    <row r="170" spans="1:65" s="13" customFormat="1" ht="11.25">
      <c r="B170" s="196"/>
      <c r="D170" s="197" t="s">
        <v>205</v>
      </c>
      <c r="E170" s="198" t="s">
        <v>1</v>
      </c>
      <c r="F170" s="199" t="s">
        <v>25</v>
      </c>
      <c r="H170" s="200">
        <v>1</v>
      </c>
      <c r="I170" s="201"/>
      <c r="L170" s="196"/>
      <c r="M170" s="202"/>
      <c r="N170" s="203"/>
      <c r="O170" s="203"/>
      <c r="P170" s="203"/>
      <c r="Q170" s="203"/>
      <c r="R170" s="203"/>
      <c r="S170" s="203"/>
      <c r="T170" s="204"/>
      <c r="AT170" s="198" t="s">
        <v>205</v>
      </c>
      <c r="AU170" s="198" t="s">
        <v>25</v>
      </c>
      <c r="AV170" s="13" t="s">
        <v>94</v>
      </c>
      <c r="AW170" s="13" t="s">
        <v>38</v>
      </c>
      <c r="AX170" s="13" t="s">
        <v>25</v>
      </c>
      <c r="AY170" s="198" t="s">
        <v>196</v>
      </c>
    </row>
    <row r="171" spans="1:65" s="2" customFormat="1" ht="16.5" customHeight="1">
      <c r="A171" s="35"/>
      <c r="B171" s="153"/>
      <c r="C171" s="184" t="s">
        <v>314</v>
      </c>
      <c r="D171" s="184" t="s">
        <v>198</v>
      </c>
      <c r="E171" s="185" t="s">
        <v>3708</v>
      </c>
      <c r="F171" s="186" t="s">
        <v>3709</v>
      </c>
      <c r="G171" s="187" t="s">
        <v>3652</v>
      </c>
      <c r="H171" s="188">
        <v>1</v>
      </c>
      <c r="I171" s="189"/>
      <c r="J171" s="190">
        <f>ROUND(I171*H171,2)</f>
        <v>0</v>
      </c>
      <c r="K171" s="186" t="s">
        <v>1</v>
      </c>
      <c r="L171" s="36"/>
      <c r="M171" s="191" t="s">
        <v>1</v>
      </c>
      <c r="N171" s="192" t="s">
        <v>50</v>
      </c>
      <c r="O171" s="61"/>
      <c r="P171" s="193">
        <f>O171*H171</f>
        <v>0</v>
      </c>
      <c r="Q171" s="193">
        <v>0</v>
      </c>
      <c r="R171" s="193">
        <f>Q171*H171</f>
        <v>0</v>
      </c>
      <c r="S171" s="193">
        <v>0</v>
      </c>
      <c r="T171" s="19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5" t="s">
        <v>3653</v>
      </c>
      <c r="AT171" s="195" t="s">
        <v>198</v>
      </c>
      <c r="AU171" s="195" t="s">
        <v>25</v>
      </c>
      <c r="AY171" s="18" t="s">
        <v>196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25</v>
      </c>
      <c r="BK171" s="101">
        <f>ROUND(I171*H171,2)</f>
        <v>0</v>
      </c>
      <c r="BL171" s="18" t="s">
        <v>3653</v>
      </c>
      <c r="BM171" s="195" t="s">
        <v>3710</v>
      </c>
    </row>
    <row r="172" spans="1:65" s="13" customFormat="1" ht="11.25">
      <c r="B172" s="196"/>
      <c r="D172" s="197" t="s">
        <v>205</v>
      </c>
      <c r="E172" s="198" t="s">
        <v>1</v>
      </c>
      <c r="F172" s="199" t="s">
        <v>25</v>
      </c>
      <c r="H172" s="200">
        <v>1</v>
      </c>
      <c r="I172" s="201"/>
      <c r="L172" s="196"/>
      <c r="M172" s="202"/>
      <c r="N172" s="203"/>
      <c r="O172" s="203"/>
      <c r="P172" s="203"/>
      <c r="Q172" s="203"/>
      <c r="R172" s="203"/>
      <c r="S172" s="203"/>
      <c r="T172" s="204"/>
      <c r="AT172" s="198" t="s">
        <v>205</v>
      </c>
      <c r="AU172" s="198" t="s">
        <v>25</v>
      </c>
      <c r="AV172" s="13" t="s">
        <v>94</v>
      </c>
      <c r="AW172" s="13" t="s">
        <v>38</v>
      </c>
      <c r="AX172" s="13" t="s">
        <v>25</v>
      </c>
      <c r="AY172" s="198" t="s">
        <v>196</v>
      </c>
    </row>
    <row r="173" spans="1:65" s="2" customFormat="1" ht="16.5" customHeight="1">
      <c r="A173" s="35"/>
      <c r="B173" s="153"/>
      <c r="C173" s="184" t="s">
        <v>319</v>
      </c>
      <c r="D173" s="184" t="s">
        <v>198</v>
      </c>
      <c r="E173" s="185" t="s">
        <v>3711</v>
      </c>
      <c r="F173" s="186" t="s">
        <v>3712</v>
      </c>
      <c r="G173" s="187" t="s">
        <v>3652</v>
      </c>
      <c r="H173" s="188">
        <v>1</v>
      </c>
      <c r="I173" s="189"/>
      <c r="J173" s="190">
        <f>ROUND(I173*H173,2)</f>
        <v>0</v>
      </c>
      <c r="K173" s="186" t="s">
        <v>1</v>
      </c>
      <c r="L173" s="36"/>
      <c r="M173" s="191" t="s">
        <v>1</v>
      </c>
      <c r="N173" s="192" t="s">
        <v>50</v>
      </c>
      <c r="O173" s="61"/>
      <c r="P173" s="193">
        <f>O173*H173</f>
        <v>0</v>
      </c>
      <c r="Q173" s="193">
        <v>0</v>
      </c>
      <c r="R173" s="193">
        <f>Q173*H173</f>
        <v>0</v>
      </c>
      <c r="S173" s="193">
        <v>0</v>
      </c>
      <c r="T173" s="19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5" t="s">
        <v>3653</v>
      </c>
      <c r="AT173" s="195" t="s">
        <v>198</v>
      </c>
      <c r="AU173" s="195" t="s">
        <v>25</v>
      </c>
      <c r="AY173" s="18" t="s">
        <v>196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25</v>
      </c>
      <c r="BK173" s="101">
        <f>ROUND(I173*H173,2)</f>
        <v>0</v>
      </c>
      <c r="BL173" s="18" t="s">
        <v>3653</v>
      </c>
      <c r="BM173" s="195" t="s">
        <v>3713</v>
      </c>
    </row>
    <row r="174" spans="1:65" s="13" customFormat="1" ht="11.25">
      <c r="B174" s="196"/>
      <c r="D174" s="197" t="s">
        <v>205</v>
      </c>
      <c r="E174" s="198" t="s">
        <v>1</v>
      </c>
      <c r="F174" s="199" t="s">
        <v>25</v>
      </c>
      <c r="H174" s="200">
        <v>1</v>
      </c>
      <c r="I174" s="201"/>
      <c r="L174" s="196"/>
      <c r="M174" s="202"/>
      <c r="N174" s="203"/>
      <c r="O174" s="203"/>
      <c r="P174" s="203"/>
      <c r="Q174" s="203"/>
      <c r="R174" s="203"/>
      <c r="S174" s="203"/>
      <c r="T174" s="204"/>
      <c r="AT174" s="198" t="s">
        <v>205</v>
      </c>
      <c r="AU174" s="198" t="s">
        <v>25</v>
      </c>
      <c r="AV174" s="13" t="s">
        <v>94</v>
      </c>
      <c r="AW174" s="13" t="s">
        <v>38</v>
      </c>
      <c r="AX174" s="13" t="s">
        <v>25</v>
      </c>
      <c r="AY174" s="198" t="s">
        <v>196</v>
      </c>
    </row>
    <row r="175" spans="1:65" s="2" customFormat="1" ht="16.5" customHeight="1">
      <c r="A175" s="35"/>
      <c r="B175" s="153"/>
      <c r="C175" s="184" t="s">
        <v>324</v>
      </c>
      <c r="D175" s="184" t="s">
        <v>198</v>
      </c>
      <c r="E175" s="185" t="s">
        <v>3714</v>
      </c>
      <c r="F175" s="186" t="s">
        <v>3715</v>
      </c>
      <c r="G175" s="187" t="s">
        <v>3652</v>
      </c>
      <c r="H175" s="188">
        <v>1</v>
      </c>
      <c r="I175" s="189"/>
      <c r="J175" s="190">
        <f>ROUND(I175*H175,2)</f>
        <v>0</v>
      </c>
      <c r="K175" s="186" t="s">
        <v>1</v>
      </c>
      <c r="L175" s="36"/>
      <c r="M175" s="191" t="s">
        <v>1</v>
      </c>
      <c r="N175" s="192" t="s">
        <v>50</v>
      </c>
      <c r="O175" s="61"/>
      <c r="P175" s="193">
        <f>O175*H175</f>
        <v>0</v>
      </c>
      <c r="Q175" s="193">
        <v>0</v>
      </c>
      <c r="R175" s="193">
        <f>Q175*H175</f>
        <v>0</v>
      </c>
      <c r="S175" s="193">
        <v>0</v>
      </c>
      <c r="T175" s="19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5" t="s">
        <v>3653</v>
      </c>
      <c r="AT175" s="195" t="s">
        <v>198</v>
      </c>
      <c r="AU175" s="195" t="s">
        <v>25</v>
      </c>
      <c r="AY175" s="18" t="s">
        <v>196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25</v>
      </c>
      <c r="BK175" s="101">
        <f>ROUND(I175*H175,2)</f>
        <v>0</v>
      </c>
      <c r="BL175" s="18" t="s">
        <v>3653</v>
      </c>
      <c r="BM175" s="195" t="s">
        <v>3716</v>
      </c>
    </row>
    <row r="176" spans="1:65" s="13" customFormat="1" ht="11.25">
      <c r="B176" s="196"/>
      <c r="D176" s="197" t="s">
        <v>205</v>
      </c>
      <c r="E176" s="198" t="s">
        <v>1</v>
      </c>
      <c r="F176" s="199" t="s">
        <v>25</v>
      </c>
      <c r="H176" s="200">
        <v>1</v>
      </c>
      <c r="I176" s="201"/>
      <c r="L176" s="196"/>
      <c r="M176" s="202"/>
      <c r="N176" s="203"/>
      <c r="O176" s="203"/>
      <c r="P176" s="203"/>
      <c r="Q176" s="203"/>
      <c r="R176" s="203"/>
      <c r="S176" s="203"/>
      <c r="T176" s="204"/>
      <c r="AT176" s="198" t="s">
        <v>205</v>
      </c>
      <c r="AU176" s="198" t="s">
        <v>25</v>
      </c>
      <c r="AV176" s="13" t="s">
        <v>94</v>
      </c>
      <c r="AW176" s="13" t="s">
        <v>38</v>
      </c>
      <c r="AX176" s="13" t="s">
        <v>25</v>
      </c>
      <c r="AY176" s="198" t="s">
        <v>196</v>
      </c>
    </row>
    <row r="177" spans="1:65" s="2" customFormat="1" ht="16.5" customHeight="1">
      <c r="A177" s="35"/>
      <c r="B177" s="153"/>
      <c r="C177" s="184" t="s">
        <v>332</v>
      </c>
      <c r="D177" s="184" t="s">
        <v>198</v>
      </c>
      <c r="E177" s="185" t="s">
        <v>3717</v>
      </c>
      <c r="F177" s="186" t="s">
        <v>3718</v>
      </c>
      <c r="G177" s="187" t="s">
        <v>3652</v>
      </c>
      <c r="H177" s="188">
        <v>1</v>
      </c>
      <c r="I177" s="189"/>
      <c r="J177" s="190">
        <f>ROUND(I177*H177,2)</f>
        <v>0</v>
      </c>
      <c r="K177" s="186" t="s">
        <v>1</v>
      </c>
      <c r="L177" s="36"/>
      <c r="M177" s="191" t="s">
        <v>1</v>
      </c>
      <c r="N177" s="192" t="s">
        <v>50</v>
      </c>
      <c r="O177" s="61"/>
      <c r="P177" s="193">
        <f>O177*H177</f>
        <v>0</v>
      </c>
      <c r="Q177" s="193">
        <v>0</v>
      </c>
      <c r="R177" s="193">
        <f>Q177*H177</f>
        <v>0</v>
      </c>
      <c r="S177" s="193">
        <v>0</v>
      </c>
      <c r="T177" s="19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5" t="s">
        <v>203</v>
      </c>
      <c r="AT177" s="195" t="s">
        <v>198</v>
      </c>
      <c r="AU177" s="195" t="s">
        <v>25</v>
      </c>
      <c r="AY177" s="18" t="s">
        <v>196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25</v>
      </c>
      <c r="BK177" s="101">
        <f>ROUND(I177*H177,2)</f>
        <v>0</v>
      </c>
      <c r="BL177" s="18" t="s">
        <v>203</v>
      </c>
      <c r="BM177" s="195" t="s">
        <v>3719</v>
      </c>
    </row>
    <row r="178" spans="1:65" s="13" customFormat="1" ht="11.25">
      <c r="B178" s="196"/>
      <c r="D178" s="197" t="s">
        <v>205</v>
      </c>
      <c r="E178" s="198" t="s">
        <v>1</v>
      </c>
      <c r="F178" s="199" t="s">
        <v>25</v>
      </c>
      <c r="H178" s="200">
        <v>1</v>
      </c>
      <c r="I178" s="201"/>
      <c r="L178" s="196"/>
      <c r="M178" s="202"/>
      <c r="N178" s="203"/>
      <c r="O178" s="203"/>
      <c r="P178" s="203"/>
      <c r="Q178" s="203"/>
      <c r="R178" s="203"/>
      <c r="S178" s="203"/>
      <c r="T178" s="204"/>
      <c r="AT178" s="198" t="s">
        <v>205</v>
      </c>
      <c r="AU178" s="198" t="s">
        <v>25</v>
      </c>
      <c r="AV178" s="13" t="s">
        <v>94</v>
      </c>
      <c r="AW178" s="13" t="s">
        <v>38</v>
      </c>
      <c r="AX178" s="13" t="s">
        <v>25</v>
      </c>
      <c r="AY178" s="198" t="s">
        <v>196</v>
      </c>
    </row>
    <row r="179" spans="1:65" s="2" customFormat="1" ht="16.5" customHeight="1">
      <c r="A179" s="35"/>
      <c r="B179" s="153"/>
      <c r="C179" s="184" t="s">
        <v>7</v>
      </c>
      <c r="D179" s="184" t="s">
        <v>198</v>
      </c>
      <c r="E179" s="185" t="s">
        <v>3720</v>
      </c>
      <c r="F179" s="186" t="s">
        <v>3721</v>
      </c>
      <c r="G179" s="187" t="s">
        <v>3652</v>
      </c>
      <c r="H179" s="188">
        <v>1</v>
      </c>
      <c r="I179" s="189"/>
      <c r="J179" s="190">
        <f>ROUND(I179*H179,2)</f>
        <v>0</v>
      </c>
      <c r="K179" s="186" t="s">
        <v>1</v>
      </c>
      <c r="L179" s="36"/>
      <c r="M179" s="191" t="s">
        <v>1</v>
      </c>
      <c r="N179" s="192" t="s">
        <v>50</v>
      </c>
      <c r="O179" s="61"/>
      <c r="P179" s="193">
        <f>O179*H179</f>
        <v>0</v>
      </c>
      <c r="Q179" s="193">
        <v>0</v>
      </c>
      <c r="R179" s="193">
        <f>Q179*H179</f>
        <v>0</v>
      </c>
      <c r="S179" s="193">
        <v>0</v>
      </c>
      <c r="T179" s="19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5" t="s">
        <v>3653</v>
      </c>
      <c r="AT179" s="195" t="s">
        <v>198</v>
      </c>
      <c r="AU179" s="195" t="s">
        <v>25</v>
      </c>
      <c r="AY179" s="18" t="s">
        <v>196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25</v>
      </c>
      <c r="BK179" s="101">
        <f>ROUND(I179*H179,2)</f>
        <v>0</v>
      </c>
      <c r="BL179" s="18" t="s">
        <v>3653</v>
      </c>
      <c r="BM179" s="195" t="s">
        <v>3722</v>
      </c>
    </row>
    <row r="180" spans="1:65" s="13" customFormat="1" ht="11.25">
      <c r="B180" s="196"/>
      <c r="D180" s="197" t="s">
        <v>205</v>
      </c>
      <c r="E180" s="198" t="s">
        <v>1</v>
      </c>
      <c r="F180" s="199" t="s">
        <v>25</v>
      </c>
      <c r="H180" s="200">
        <v>1</v>
      </c>
      <c r="I180" s="201"/>
      <c r="L180" s="196"/>
      <c r="M180" s="202"/>
      <c r="N180" s="203"/>
      <c r="O180" s="203"/>
      <c r="P180" s="203"/>
      <c r="Q180" s="203"/>
      <c r="R180" s="203"/>
      <c r="S180" s="203"/>
      <c r="T180" s="204"/>
      <c r="AT180" s="198" t="s">
        <v>205</v>
      </c>
      <c r="AU180" s="198" t="s">
        <v>25</v>
      </c>
      <c r="AV180" s="13" t="s">
        <v>94</v>
      </c>
      <c r="AW180" s="13" t="s">
        <v>38</v>
      </c>
      <c r="AX180" s="13" t="s">
        <v>25</v>
      </c>
      <c r="AY180" s="198" t="s">
        <v>196</v>
      </c>
    </row>
    <row r="181" spans="1:65" s="2" customFormat="1" ht="16.5" customHeight="1">
      <c r="A181" s="35"/>
      <c r="B181" s="153"/>
      <c r="C181" s="184" t="s">
        <v>392</v>
      </c>
      <c r="D181" s="184" t="s">
        <v>198</v>
      </c>
      <c r="E181" s="185" t="s">
        <v>3723</v>
      </c>
      <c r="F181" s="186" t="s">
        <v>3724</v>
      </c>
      <c r="G181" s="187" t="s">
        <v>3652</v>
      </c>
      <c r="H181" s="188">
        <v>1</v>
      </c>
      <c r="I181" s="189"/>
      <c r="J181" s="190">
        <f>ROUND(I181*H181,2)</f>
        <v>0</v>
      </c>
      <c r="K181" s="186" t="s">
        <v>1</v>
      </c>
      <c r="L181" s="36"/>
      <c r="M181" s="191" t="s">
        <v>1</v>
      </c>
      <c r="N181" s="192" t="s">
        <v>50</v>
      </c>
      <c r="O181" s="61"/>
      <c r="P181" s="193">
        <f>O181*H181</f>
        <v>0</v>
      </c>
      <c r="Q181" s="193">
        <v>0</v>
      </c>
      <c r="R181" s="193">
        <f>Q181*H181</f>
        <v>0</v>
      </c>
      <c r="S181" s="193">
        <v>0</v>
      </c>
      <c r="T181" s="19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5" t="s">
        <v>3653</v>
      </c>
      <c r="AT181" s="195" t="s">
        <v>198</v>
      </c>
      <c r="AU181" s="195" t="s">
        <v>25</v>
      </c>
      <c r="AY181" s="18" t="s">
        <v>196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25</v>
      </c>
      <c r="BK181" s="101">
        <f>ROUND(I181*H181,2)</f>
        <v>0</v>
      </c>
      <c r="BL181" s="18" t="s">
        <v>3653</v>
      </c>
      <c r="BM181" s="195" t="s">
        <v>3725</v>
      </c>
    </row>
    <row r="182" spans="1:65" s="13" customFormat="1" ht="11.25">
      <c r="B182" s="196"/>
      <c r="D182" s="197" t="s">
        <v>205</v>
      </c>
      <c r="E182" s="198" t="s">
        <v>1</v>
      </c>
      <c r="F182" s="199" t="s">
        <v>25</v>
      </c>
      <c r="H182" s="200">
        <v>1</v>
      </c>
      <c r="I182" s="201"/>
      <c r="L182" s="196"/>
      <c r="M182" s="202"/>
      <c r="N182" s="203"/>
      <c r="O182" s="203"/>
      <c r="P182" s="203"/>
      <c r="Q182" s="203"/>
      <c r="R182" s="203"/>
      <c r="S182" s="203"/>
      <c r="T182" s="204"/>
      <c r="AT182" s="198" t="s">
        <v>205</v>
      </c>
      <c r="AU182" s="198" t="s">
        <v>25</v>
      </c>
      <c r="AV182" s="13" t="s">
        <v>94</v>
      </c>
      <c r="AW182" s="13" t="s">
        <v>38</v>
      </c>
      <c r="AX182" s="13" t="s">
        <v>25</v>
      </c>
      <c r="AY182" s="198" t="s">
        <v>196</v>
      </c>
    </row>
    <row r="183" spans="1:65" s="2" customFormat="1" ht="16.5" customHeight="1">
      <c r="A183" s="35"/>
      <c r="B183" s="153"/>
      <c r="C183" s="184" t="s">
        <v>397</v>
      </c>
      <c r="D183" s="184" t="s">
        <v>198</v>
      </c>
      <c r="E183" s="185" t="s">
        <v>3726</v>
      </c>
      <c r="F183" s="186" t="s">
        <v>3727</v>
      </c>
      <c r="G183" s="187" t="s">
        <v>3627</v>
      </c>
      <c r="H183" s="188">
        <v>75</v>
      </c>
      <c r="I183" s="189"/>
      <c r="J183" s="190">
        <f>ROUND(I183*H183,2)</f>
        <v>0</v>
      </c>
      <c r="K183" s="186" t="s">
        <v>1</v>
      </c>
      <c r="L183" s="36"/>
      <c r="M183" s="191" t="s">
        <v>1</v>
      </c>
      <c r="N183" s="192" t="s">
        <v>50</v>
      </c>
      <c r="O183" s="61"/>
      <c r="P183" s="193">
        <f>O183*H183</f>
        <v>0</v>
      </c>
      <c r="Q183" s="193">
        <v>0</v>
      </c>
      <c r="R183" s="193">
        <f>Q183*H183</f>
        <v>0</v>
      </c>
      <c r="S183" s="193">
        <v>0</v>
      </c>
      <c r="T183" s="19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5" t="s">
        <v>3653</v>
      </c>
      <c r="AT183" s="195" t="s">
        <v>198</v>
      </c>
      <c r="AU183" s="195" t="s">
        <v>25</v>
      </c>
      <c r="AY183" s="18" t="s">
        <v>196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25</v>
      </c>
      <c r="BK183" s="101">
        <f>ROUND(I183*H183,2)</f>
        <v>0</v>
      </c>
      <c r="BL183" s="18" t="s">
        <v>3653</v>
      </c>
      <c r="BM183" s="195" t="s">
        <v>3728</v>
      </c>
    </row>
    <row r="184" spans="1:65" s="13" customFormat="1" ht="11.25">
      <c r="B184" s="196"/>
      <c r="D184" s="197" t="s">
        <v>205</v>
      </c>
      <c r="E184" s="198" t="s">
        <v>1</v>
      </c>
      <c r="F184" s="199" t="s">
        <v>739</v>
      </c>
      <c r="H184" s="200">
        <v>75</v>
      </c>
      <c r="I184" s="201"/>
      <c r="L184" s="196"/>
      <c r="M184" s="202"/>
      <c r="N184" s="203"/>
      <c r="O184" s="203"/>
      <c r="P184" s="203"/>
      <c r="Q184" s="203"/>
      <c r="R184" s="203"/>
      <c r="S184" s="203"/>
      <c r="T184" s="204"/>
      <c r="AT184" s="198" t="s">
        <v>205</v>
      </c>
      <c r="AU184" s="198" t="s">
        <v>25</v>
      </c>
      <c r="AV184" s="13" t="s">
        <v>94</v>
      </c>
      <c r="AW184" s="13" t="s">
        <v>38</v>
      </c>
      <c r="AX184" s="13" t="s">
        <v>25</v>
      </c>
      <c r="AY184" s="198" t="s">
        <v>196</v>
      </c>
    </row>
    <row r="185" spans="1:65" s="2" customFormat="1" ht="16.5" customHeight="1">
      <c r="A185" s="35"/>
      <c r="B185" s="153"/>
      <c r="C185" s="184" t="s">
        <v>402</v>
      </c>
      <c r="D185" s="184" t="s">
        <v>198</v>
      </c>
      <c r="E185" s="185" t="s">
        <v>3729</v>
      </c>
      <c r="F185" s="186" t="s">
        <v>3730</v>
      </c>
      <c r="G185" s="187" t="s">
        <v>3652</v>
      </c>
      <c r="H185" s="188">
        <v>1</v>
      </c>
      <c r="I185" s="189"/>
      <c r="J185" s="190">
        <f>ROUND(I185*H185,2)</f>
        <v>0</v>
      </c>
      <c r="K185" s="186" t="s">
        <v>1</v>
      </c>
      <c r="L185" s="36"/>
      <c r="M185" s="191" t="s">
        <v>1</v>
      </c>
      <c r="N185" s="192" t="s">
        <v>50</v>
      </c>
      <c r="O185" s="61"/>
      <c r="P185" s="193">
        <f>O185*H185</f>
        <v>0</v>
      </c>
      <c r="Q185" s="193">
        <v>0</v>
      </c>
      <c r="R185" s="193">
        <f>Q185*H185</f>
        <v>0</v>
      </c>
      <c r="S185" s="193">
        <v>0</v>
      </c>
      <c r="T185" s="19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5" t="s">
        <v>3653</v>
      </c>
      <c r="AT185" s="195" t="s">
        <v>198</v>
      </c>
      <c r="AU185" s="195" t="s">
        <v>25</v>
      </c>
      <c r="AY185" s="18" t="s">
        <v>196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25</v>
      </c>
      <c r="BK185" s="101">
        <f>ROUND(I185*H185,2)</f>
        <v>0</v>
      </c>
      <c r="BL185" s="18" t="s">
        <v>3653</v>
      </c>
      <c r="BM185" s="195" t="s">
        <v>3731</v>
      </c>
    </row>
    <row r="186" spans="1:65" s="13" customFormat="1" ht="11.25">
      <c r="B186" s="196"/>
      <c r="D186" s="197" t="s">
        <v>205</v>
      </c>
      <c r="E186" s="198" t="s">
        <v>1</v>
      </c>
      <c r="F186" s="199" t="s">
        <v>25</v>
      </c>
      <c r="H186" s="200">
        <v>1</v>
      </c>
      <c r="I186" s="201"/>
      <c r="L186" s="196"/>
      <c r="M186" s="202"/>
      <c r="N186" s="203"/>
      <c r="O186" s="203"/>
      <c r="P186" s="203"/>
      <c r="Q186" s="203"/>
      <c r="R186" s="203"/>
      <c r="S186" s="203"/>
      <c r="T186" s="204"/>
      <c r="AT186" s="198" t="s">
        <v>205</v>
      </c>
      <c r="AU186" s="198" t="s">
        <v>25</v>
      </c>
      <c r="AV186" s="13" t="s">
        <v>94</v>
      </c>
      <c r="AW186" s="13" t="s">
        <v>38</v>
      </c>
      <c r="AX186" s="13" t="s">
        <v>25</v>
      </c>
      <c r="AY186" s="198" t="s">
        <v>196</v>
      </c>
    </row>
    <row r="187" spans="1:65" s="2" customFormat="1" ht="21.75" customHeight="1">
      <c r="A187" s="35"/>
      <c r="B187" s="153"/>
      <c r="C187" s="184" t="s">
        <v>440</v>
      </c>
      <c r="D187" s="184" t="s">
        <v>198</v>
      </c>
      <c r="E187" s="185" t="s">
        <v>3732</v>
      </c>
      <c r="F187" s="186" t="s">
        <v>3733</v>
      </c>
      <c r="G187" s="187" t="s">
        <v>3652</v>
      </c>
      <c r="H187" s="188">
        <v>1</v>
      </c>
      <c r="I187" s="189"/>
      <c r="J187" s="190">
        <f>ROUND(I187*H187,2)</f>
        <v>0</v>
      </c>
      <c r="K187" s="186" t="s">
        <v>1</v>
      </c>
      <c r="L187" s="36"/>
      <c r="M187" s="191" t="s">
        <v>1</v>
      </c>
      <c r="N187" s="192" t="s">
        <v>50</v>
      </c>
      <c r="O187" s="61"/>
      <c r="P187" s="193">
        <f>O187*H187</f>
        <v>0</v>
      </c>
      <c r="Q187" s="193">
        <v>0</v>
      </c>
      <c r="R187" s="193">
        <f>Q187*H187</f>
        <v>0</v>
      </c>
      <c r="S187" s="193">
        <v>0</v>
      </c>
      <c r="T187" s="194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5" t="s">
        <v>3653</v>
      </c>
      <c r="AT187" s="195" t="s">
        <v>198</v>
      </c>
      <c r="AU187" s="195" t="s">
        <v>25</v>
      </c>
      <c r="AY187" s="18" t="s">
        <v>196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25</v>
      </c>
      <c r="BK187" s="101">
        <f>ROUND(I187*H187,2)</f>
        <v>0</v>
      </c>
      <c r="BL187" s="18" t="s">
        <v>3653</v>
      </c>
      <c r="BM187" s="195" t="s">
        <v>3734</v>
      </c>
    </row>
    <row r="188" spans="1:65" s="13" customFormat="1" ht="11.25">
      <c r="B188" s="196"/>
      <c r="D188" s="197" t="s">
        <v>205</v>
      </c>
      <c r="E188" s="198" t="s">
        <v>1</v>
      </c>
      <c r="F188" s="199" t="s">
        <v>25</v>
      </c>
      <c r="H188" s="200">
        <v>1</v>
      </c>
      <c r="I188" s="201"/>
      <c r="L188" s="196"/>
      <c r="M188" s="202"/>
      <c r="N188" s="203"/>
      <c r="O188" s="203"/>
      <c r="P188" s="203"/>
      <c r="Q188" s="203"/>
      <c r="R188" s="203"/>
      <c r="S188" s="203"/>
      <c r="T188" s="204"/>
      <c r="AT188" s="198" t="s">
        <v>205</v>
      </c>
      <c r="AU188" s="198" t="s">
        <v>25</v>
      </c>
      <c r="AV188" s="13" t="s">
        <v>94</v>
      </c>
      <c r="AW188" s="13" t="s">
        <v>38</v>
      </c>
      <c r="AX188" s="13" t="s">
        <v>25</v>
      </c>
      <c r="AY188" s="198" t="s">
        <v>196</v>
      </c>
    </row>
    <row r="189" spans="1:65" s="2" customFormat="1" ht="16.5" customHeight="1">
      <c r="A189" s="35"/>
      <c r="B189" s="153"/>
      <c r="C189" s="184" t="s">
        <v>445</v>
      </c>
      <c r="D189" s="184" t="s">
        <v>198</v>
      </c>
      <c r="E189" s="185" t="s">
        <v>3735</v>
      </c>
      <c r="F189" s="186" t="s">
        <v>3736</v>
      </c>
      <c r="G189" s="187" t="s">
        <v>3652</v>
      </c>
      <c r="H189" s="188">
        <v>1</v>
      </c>
      <c r="I189" s="189"/>
      <c r="J189" s="190">
        <f>ROUND(I189*H189,2)</f>
        <v>0</v>
      </c>
      <c r="K189" s="186" t="s">
        <v>1</v>
      </c>
      <c r="L189" s="36"/>
      <c r="M189" s="191" t="s">
        <v>1</v>
      </c>
      <c r="N189" s="192" t="s">
        <v>50</v>
      </c>
      <c r="O189" s="61"/>
      <c r="P189" s="193">
        <f>O189*H189</f>
        <v>0</v>
      </c>
      <c r="Q189" s="193">
        <v>0</v>
      </c>
      <c r="R189" s="193">
        <f>Q189*H189</f>
        <v>0</v>
      </c>
      <c r="S189" s="193">
        <v>0</v>
      </c>
      <c r="T189" s="19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5" t="s">
        <v>203</v>
      </c>
      <c r="AT189" s="195" t="s">
        <v>198</v>
      </c>
      <c r="AU189" s="195" t="s">
        <v>25</v>
      </c>
      <c r="AY189" s="18" t="s">
        <v>196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25</v>
      </c>
      <c r="BK189" s="101">
        <f>ROUND(I189*H189,2)</f>
        <v>0</v>
      </c>
      <c r="BL189" s="18" t="s">
        <v>203</v>
      </c>
      <c r="BM189" s="195" t="s">
        <v>3737</v>
      </c>
    </row>
    <row r="190" spans="1:65" s="14" customFormat="1" ht="11.25">
      <c r="B190" s="205"/>
      <c r="D190" s="197" t="s">
        <v>205</v>
      </c>
      <c r="E190" s="206" t="s">
        <v>1</v>
      </c>
      <c r="F190" s="207" t="s">
        <v>3738</v>
      </c>
      <c r="H190" s="206" t="s">
        <v>1</v>
      </c>
      <c r="I190" s="208"/>
      <c r="L190" s="205"/>
      <c r="M190" s="209"/>
      <c r="N190" s="210"/>
      <c r="O190" s="210"/>
      <c r="P190" s="210"/>
      <c r="Q190" s="210"/>
      <c r="R190" s="210"/>
      <c r="S190" s="210"/>
      <c r="T190" s="211"/>
      <c r="AT190" s="206" t="s">
        <v>205</v>
      </c>
      <c r="AU190" s="206" t="s">
        <v>25</v>
      </c>
      <c r="AV190" s="14" t="s">
        <v>25</v>
      </c>
      <c r="AW190" s="14" t="s">
        <v>38</v>
      </c>
      <c r="AX190" s="14" t="s">
        <v>84</v>
      </c>
      <c r="AY190" s="206" t="s">
        <v>196</v>
      </c>
    </row>
    <row r="191" spans="1:65" s="14" customFormat="1" ht="11.25">
      <c r="B191" s="205"/>
      <c r="D191" s="197" t="s">
        <v>205</v>
      </c>
      <c r="E191" s="206" t="s">
        <v>1</v>
      </c>
      <c r="F191" s="207" t="s">
        <v>3739</v>
      </c>
      <c r="H191" s="206" t="s">
        <v>1</v>
      </c>
      <c r="I191" s="208"/>
      <c r="L191" s="205"/>
      <c r="M191" s="209"/>
      <c r="N191" s="210"/>
      <c r="O191" s="210"/>
      <c r="P191" s="210"/>
      <c r="Q191" s="210"/>
      <c r="R191" s="210"/>
      <c r="S191" s="210"/>
      <c r="T191" s="211"/>
      <c r="AT191" s="206" t="s">
        <v>205</v>
      </c>
      <c r="AU191" s="206" t="s">
        <v>25</v>
      </c>
      <c r="AV191" s="14" t="s">
        <v>25</v>
      </c>
      <c r="AW191" s="14" t="s">
        <v>38</v>
      </c>
      <c r="AX191" s="14" t="s">
        <v>84</v>
      </c>
      <c r="AY191" s="206" t="s">
        <v>196</v>
      </c>
    </row>
    <row r="192" spans="1:65" s="14" customFormat="1" ht="11.25">
      <c r="B192" s="205"/>
      <c r="D192" s="197" t="s">
        <v>205</v>
      </c>
      <c r="E192" s="206" t="s">
        <v>1</v>
      </c>
      <c r="F192" s="207" t="s">
        <v>3740</v>
      </c>
      <c r="H192" s="206" t="s">
        <v>1</v>
      </c>
      <c r="I192" s="208"/>
      <c r="L192" s="205"/>
      <c r="M192" s="209"/>
      <c r="N192" s="210"/>
      <c r="O192" s="210"/>
      <c r="P192" s="210"/>
      <c r="Q192" s="210"/>
      <c r="R192" s="210"/>
      <c r="S192" s="210"/>
      <c r="T192" s="211"/>
      <c r="AT192" s="206" t="s">
        <v>205</v>
      </c>
      <c r="AU192" s="206" t="s">
        <v>25</v>
      </c>
      <c r="AV192" s="14" t="s">
        <v>25</v>
      </c>
      <c r="AW192" s="14" t="s">
        <v>38</v>
      </c>
      <c r="AX192" s="14" t="s">
        <v>84</v>
      </c>
      <c r="AY192" s="206" t="s">
        <v>196</v>
      </c>
    </row>
    <row r="193" spans="1:65" s="14" customFormat="1" ht="11.25">
      <c r="B193" s="205"/>
      <c r="D193" s="197" t="s">
        <v>205</v>
      </c>
      <c r="E193" s="206" t="s">
        <v>1</v>
      </c>
      <c r="F193" s="207" t="s">
        <v>3741</v>
      </c>
      <c r="H193" s="206" t="s">
        <v>1</v>
      </c>
      <c r="I193" s="208"/>
      <c r="L193" s="205"/>
      <c r="M193" s="209"/>
      <c r="N193" s="210"/>
      <c r="O193" s="210"/>
      <c r="P193" s="210"/>
      <c r="Q193" s="210"/>
      <c r="R193" s="210"/>
      <c r="S193" s="210"/>
      <c r="T193" s="211"/>
      <c r="AT193" s="206" t="s">
        <v>205</v>
      </c>
      <c r="AU193" s="206" t="s">
        <v>25</v>
      </c>
      <c r="AV193" s="14" t="s">
        <v>25</v>
      </c>
      <c r="AW193" s="14" t="s">
        <v>38</v>
      </c>
      <c r="AX193" s="14" t="s">
        <v>84</v>
      </c>
      <c r="AY193" s="206" t="s">
        <v>196</v>
      </c>
    </row>
    <row r="194" spans="1:65" s="13" customFormat="1" ht="11.25">
      <c r="B194" s="196"/>
      <c r="D194" s="197" t="s">
        <v>205</v>
      </c>
      <c r="E194" s="198" t="s">
        <v>1</v>
      </c>
      <c r="F194" s="199" t="s">
        <v>25</v>
      </c>
      <c r="H194" s="200">
        <v>1</v>
      </c>
      <c r="I194" s="201"/>
      <c r="L194" s="196"/>
      <c r="M194" s="202"/>
      <c r="N194" s="203"/>
      <c r="O194" s="203"/>
      <c r="P194" s="203"/>
      <c r="Q194" s="203"/>
      <c r="R194" s="203"/>
      <c r="S194" s="203"/>
      <c r="T194" s="204"/>
      <c r="AT194" s="198" t="s">
        <v>205</v>
      </c>
      <c r="AU194" s="198" t="s">
        <v>25</v>
      </c>
      <c r="AV194" s="13" t="s">
        <v>94</v>
      </c>
      <c r="AW194" s="13" t="s">
        <v>38</v>
      </c>
      <c r="AX194" s="13" t="s">
        <v>25</v>
      </c>
      <c r="AY194" s="198" t="s">
        <v>196</v>
      </c>
    </row>
    <row r="195" spans="1:65" s="2" customFormat="1" ht="21.75" customHeight="1">
      <c r="A195" s="35"/>
      <c r="B195" s="153"/>
      <c r="C195" s="184" t="s">
        <v>450</v>
      </c>
      <c r="D195" s="184" t="s">
        <v>198</v>
      </c>
      <c r="E195" s="185" t="s">
        <v>3742</v>
      </c>
      <c r="F195" s="186" t="s">
        <v>3743</v>
      </c>
      <c r="G195" s="187" t="s">
        <v>3652</v>
      </c>
      <c r="H195" s="188">
        <v>1</v>
      </c>
      <c r="I195" s="189"/>
      <c r="J195" s="190">
        <f>ROUND(I195*H195,2)</f>
        <v>0</v>
      </c>
      <c r="K195" s="186" t="s">
        <v>1</v>
      </c>
      <c r="L195" s="36"/>
      <c r="M195" s="191" t="s">
        <v>1</v>
      </c>
      <c r="N195" s="192" t="s">
        <v>50</v>
      </c>
      <c r="O195" s="61"/>
      <c r="P195" s="193">
        <f>O195*H195</f>
        <v>0</v>
      </c>
      <c r="Q195" s="193">
        <v>0</v>
      </c>
      <c r="R195" s="193">
        <f>Q195*H195</f>
        <v>0</v>
      </c>
      <c r="S195" s="193">
        <v>0</v>
      </c>
      <c r="T195" s="194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5" t="s">
        <v>203</v>
      </c>
      <c r="AT195" s="195" t="s">
        <v>198</v>
      </c>
      <c r="AU195" s="195" t="s">
        <v>25</v>
      </c>
      <c r="AY195" s="18" t="s">
        <v>196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25</v>
      </c>
      <c r="BK195" s="101">
        <f>ROUND(I195*H195,2)</f>
        <v>0</v>
      </c>
      <c r="BL195" s="18" t="s">
        <v>203</v>
      </c>
      <c r="BM195" s="195" t="s">
        <v>3744</v>
      </c>
    </row>
    <row r="196" spans="1:65" s="13" customFormat="1" ht="11.25">
      <c r="B196" s="196"/>
      <c r="D196" s="197" t="s">
        <v>205</v>
      </c>
      <c r="E196" s="198" t="s">
        <v>1</v>
      </c>
      <c r="F196" s="199" t="s">
        <v>25</v>
      </c>
      <c r="H196" s="200">
        <v>1</v>
      </c>
      <c r="I196" s="201"/>
      <c r="L196" s="196"/>
      <c r="M196" s="238"/>
      <c r="N196" s="239"/>
      <c r="O196" s="239"/>
      <c r="P196" s="239"/>
      <c r="Q196" s="239"/>
      <c r="R196" s="239"/>
      <c r="S196" s="239"/>
      <c r="T196" s="240"/>
      <c r="AT196" s="198" t="s">
        <v>205</v>
      </c>
      <c r="AU196" s="198" t="s">
        <v>25</v>
      </c>
      <c r="AV196" s="13" t="s">
        <v>94</v>
      </c>
      <c r="AW196" s="13" t="s">
        <v>38</v>
      </c>
      <c r="AX196" s="13" t="s">
        <v>25</v>
      </c>
      <c r="AY196" s="198" t="s">
        <v>196</v>
      </c>
    </row>
    <row r="197" spans="1:65" s="2" customFormat="1" ht="6.95" customHeight="1">
      <c r="A197" s="35"/>
      <c r="B197" s="50"/>
      <c r="C197" s="51"/>
      <c r="D197" s="51"/>
      <c r="E197" s="51"/>
      <c r="F197" s="51"/>
      <c r="G197" s="51"/>
      <c r="H197" s="51"/>
      <c r="I197" s="135"/>
      <c r="J197" s="51"/>
      <c r="K197" s="51"/>
      <c r="L197" s="36"/>
      <c r="M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</sheetData>
  <autoFilter ref="C128:K196"/>
  <mergeCells count="14">
    <mergeCell ref="D107:F107"/>
    <mergeCell ref="E119:H119"/>
    <mergeCell ref="E121:H121"/>
    <mergeCell ref="L2:V2"/>
    <mergeCell ref="E87:H87"/>
    <mergeCell ref="D103:F103"/>
    <mergeCell ref="D104:F104"/>
    <mergeCell ref="D105:F105"/>
    <mergeCell ref="D106:F10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8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3745</v>
      </c>
      <c r="H4" s="21"/>
    </row>
    <row r="5" spans="1:8" s="1" customFormat="1" ht="12" customHeight="1">
      <c r="B5" s="21"/>
      <c r="C5" s="25" t="s">
        <v>13</v>
      </c>
      <c r="D5" s="283" t="s">
        <v>14</v>
      </c>
      <c r="E5" s="279"/>
      <c r="F5" s="279"/>
      <c r="H5" s="21"/>
    </row>
    <row r="6" spans="1:8" s="1" customFormat="1" ht="36.950000000000003" customHeight="1">
      <c r="B6" s="21"/>
      <c r="C6" s="27" t="s">
        <v>16</v>
      </c>
      <c r="D6" s="280" t="s">
        <v>17</v>
      </c>
      <c r="E6" s="279"/>
      <c r="F6" s="279"/>
      <c r="H6" s="21"/>
    </row>
    <row r="7" spans="1:8" s="1" customFormat="1" ht="16.5" customHeight="1">
      <c r="B7" s="21"/>
      <c r="C7" s="28" t="s">
        <v>23</v>
      </c>
      <c r="D7" s="58" t="str">
        <f>'Rekapitulace stavby'!AN8</f>
        <v>13. 10. 2017</v>
      </c>
      <c r="H7" s="21"/>
    </row>
    <row r="8" spans="1:8" s="2" customFormat="1" ht="10.9" customHeight="1">
      <c r="A8" s="35"/>
      <c r="B8" s="36"/>
      <c r="C8" s="35"/>
      <c r="D8" s="35"/>
      <c r="E8" s="35"/>
      <c r="F8" s="35"/>
      <c r="G8" s="35"/>
      <c r="H8" s="36"/>
    </row>
    <row r="9" spans="1:8" s="11" customFormat="1" ht="29.25" customHeight="1">
      <c r="A9" s="160"/>
      <c r="B9" s="161"/>
      <c r="C9" s="162" t="s">
        <v>66</v>
      </c>
      <c r="D9" s="163" t="s">
        <v>67</v>
      </c>
      <c r="E9" s="163" t="s">
        <v>183</v>
      </c>
      <c r="F9" s="165" t="s">
        <v>3746</v>
      </c>
      <c r="G9" s="160"/>
      <c r="H9" s="161"/>
    </row>
    <row r="10" spans="1:8" s="2" customFormat="1" ht="26.45" customHeight="1">
      <c r="A10" s="35"/>
      <c r="B10" s="36"/>
      <c r="C10" s="251" t="s">
        <v>3747</v>
      </c>
      <c r="D10" s="251" t="s">
        <v>90</v>
      </c>
      <c r="E10" s="35"/>
      <c r="F10" s="35"/>
      <c r="G10" s="35"/>
      <c r="H10" s="36"/>
    </row>
    <row r="11" spans="1:8" s="2" customFormat="1" ht="16.899999999999999" customHeight="1">
      <c r="A11" s="35"/>
      <c r="B11" s="36"/>
      <c r="C11" s="252" t="s">
        <v>126</v>
      </c>
      <c r="D11" s="253" t="s">
        <v>1</v>
      </c>
      <c r="E11" s="254" t="s">
        <v>1</v>
      </c>
      <c r="F11" s="255">
        <v>779.98</v>
      </c>
      <c r="G11" s="35"/>
      <c r="H11" s="36"/>
    </row>
    <row r="12" spans="1:8" s="2" customFormat="1" ht="16.899999999999999" customHeight="1">
      <c r="A12" s="35"/>
      <c r="B12" s="36"/>
      <c r="C12" s="256" t="s">
        <v>1</v>
      </c>
      <c r="D12" s="256" t="s">
        <v>669</v>
      </c>
      <c r="E12" s="18" t="s">
        <v>1</v>
      </c>
      <c r="F12" s="257">
        <v>779.98</v>
      </c>
      <c r="G12" s="35"/>
      <c r="H12" s="36"/>
    </row>
    <row r="13" spans="1:8" s="2" customFormat="1" ht="16.899999999999999" customHeight="1">
      <c r="A13" s="35"/>
      <c r="B13" s="36"/>
      <c r="C13" s="256" t="s">
        <v>126</v>
      </c>
      <c r="D13" s="256" t="s">
        <v>225</v>
      </c>
      <c r="E13" s="18" t="s">
        <v>1</v>
      </c>
      <c r="F13" s="257">
        <v>779.98</v>
      </c>
      <c r="G13" s="35"/>
      <c r="H13" s="36"/>
    </row>
    <row r="14" spans="1:8" s="2" customFormat="1" ht="16.899999999999999" customHeight="1">
      <c r="A14" s="35"/>
      <c r="B14" s="36"/>
      <c r="C14" s="258" t="s">
        <v>3748</v>
      </c>
      <c r="D14" s="35"/>
      <c r="E14" s="35"/>
      <c r="F14" s="35"/>
      <c r="G14" s="35"/>
      <c r="H14" s="36"/>
    </row>
    <row r="15" spans="1:8" s="2" customFormat="1" ht="16.899999999999999" customHeight="1">
      <c r="A15" s="35"/>
      <c r="B15" s="36"/>
      <c r="C15" s="256" t="s">
        <v>666</v>
      </c>
      <c r="D15" s="256" t="s">
        <v>667</v>
      </c>
      <c r="E15" s="18" t="s">
        <v>201</v>
      </c>
      <c r="F15" s="257">
        <v>779.98</v>
      </c>
      <c r="G15" s="35"/>
      <c r="H15" s="36"/>
    </row>
    <row r="16" spans="1:8" s="2" customFormat="1" ht="16.899999999999999" customHeight="1">
      <c r="A16" s="35"/>
      <c r="B16" s="36"/>
      <c r="C16" s="256" t="s">
        <v>506</v>
      </c>
      <c r="D16" s="256" t="s">
        <v>507</v>
      </c>
      <c r="E16" s="18" t="s">
        <v>327</v>
      </c>
      <c r="F16" s="257">
        <v>77.998000000000005</v>
      </c>
      <c r="G16" s="35"/>
      <c r="H16" s="36"/>
    </row>
    <row r="17" spans="1:8" s="2" customFormat="1" ht="16.899999999999999" customHeight="1">
      <c r="A17" s="35"/>
      <c r="B17" s="36"/>
      <c r="C17" s="256" t="s">
        <v>469</v>
      </c>
      <c r="D17" s="256" t="s">
        <v>470</v>
      </c>
      <c r="E17" s="18" t="s">
        <v>327</v>
      </c>
      <c r="F17" s="257">
        <v>4158.5889999999999</v>
      </c>
      <c r="G17" s="35"/>
      <c r="H17" s="36"/>
    </row>
    <row r="18" spans="1:8" s="2" customFormat="1" ht="16.899999999999999" customHeight="1">
      <c r="A18" s="35"/>
      <c r="B18" s="36"/>
      <c r="C18" s="252" t="s">
        <v>128</v>
      </c>
      <c r="D18" s="253" t="s">
        <v>1</v>
      </c>
      <c r="E18" s="254" t="s">
        <v>1</v>
      </c>
      <c r="F18" s="255">
        <v>779.98</v>
      </c>
      <c r="G18" s="35"/>
      <c r="H18" s="36"/>
    </row>
    <row r="19" spans="1:8" s="2" customFormat="1" ht="16.899999999999999" customHeight="1">
      <c r="A19" s="35"/>
      <c r="B19" s="36"/>
      <c r="C19" s="256" t="s">
        <v>1</v>
      </c>
      <c r="D19" s="256" t="s">
        <v>250</v>
      </c>
      <c r="E19" s="18" t="s">
        <v>1</v>
      </c>
      <c r="F19" s="257">
        <v>0</v>
      </c>
      <c r="G19" s="35"/>
      <c r="H19" s="36"/>
    </row>
    <row r="20" spans="1:8" s="2" customFormat="1" ht="16.899999999999999" customHeight="1">
      <c r="A20" s="35"/>
      <c r="B20" s="36"/>
      <c r="C20" s="256" t="s">
        <v>1</v>
      </c>
      <c r="D20" s="256" t="s">
        <v>251</v>
      </c>
      <c r="E20" s="18" t="s">
        <v>1</v>
      </c>
      <c r="F20" s="257">
        <v>0</v>
      </c>
      <c r="G20" s="35"/>
      <c r="H20" s="36"/>
    </row>
    <row r="21" spans="1:8" s="2" customFormat="1" ht="16.899999999999999" customHeight="1">
      <c r="A21" s="35"/>
      <c r="B21" s="36"/>
      <c r="C21" s="256" t="s">
        <v>1</v>
      </c>
      <c r="D21" s="256" t="s">
        <v>252</v>
      </c>
      <c r="E21" s="18" t="s">
        <v>1</v>
      </c>
      <c r="F21" s="257">
        <v>740.8</v>
      </c>
      <c r="G21" s="35"/>
      <c r="H21" s="36"/>
    </row>
    <row r="22" spans="1:8" s="2" customFormat="1" ht="16.899999999999999" customHeight="1">
      <c r="A22" s="35"/>
      <c r="B22" s="36"/>
      <c r="C22" s="256" t="s">
        <v>1</v>
      </c>
      <c r="D22" s="256" t="s">
        <v>253</v>
      </c>
      <c r="E22" s="18" t="s">
        <v>1</v>
      </c>
      <c r="F22" s="257">
        <v>0</v>
      </c>
      <c r="G22" s="35"/>
      <c r="H22" s="36"/>
    </row>
    <row r="23" spans="1:8" s="2" customFormat="1" ht="16.899999999999999" customHeight="1">
      <c r="A23" s="35"/>
      <c r="B23" s="36"/>
      <c r="C23" s="256" t="s">
        <v>1</v>
      </c>
      <c r="D23" s="256" t="s">
        <v>254</v>
      </c>
      <c r="E23" s="18" t="s">
        <v>1</v>
      </c>
      <c r="F23" s="257">
        <v>0</v>
      </c>
      <c r="G23" s="35"/>
      <c r="H23" s="36"/>
    </row>
    <row r="24" spans="1:8" s="2" customFormat="1" ht="16.899999999999999" customHeight="1">
      <c r="A24" s="35"/>
      <c r="B24" s="36"/>
      <c r="C24" s="256" t="s">
        <v>1</v>
      </c>
      <c r="D24" s="256" t="s">
        <v>255</v>
      </c>
      <c r="E24" s="18" t="s">
        <v>1</v>
      </c>
      <c r="F24" s="257">
        <v>1.38</v>
      </c>
      <c r="G24" s="35"/>
      <c r="H24" s="36"/>
    </row>
    <row r="25" spans="1:8" s="2" customFormat="1" ht="16.899999999999999" customHeight="1">
      <c r="A25" s="35"/>
      <c r="B25" s="36"/>
      <c r="C25" s="256" t="s">
        <v>1</v>
      </c>
      <c r="D25" s="256" t="s">
        <v>256</v>
      </c>
      <c r="E25" s="18" t="s">
        <v>1</v>
      </c>
      <c r="F25" s="257">
        <v>1.38</v>
      </c>
      <c r="G25" s="35"/>
      <c r="H25" s="36"/>
    </row>
    <row r="26" spans="1:8" s="2" customFormat="1" ht="16.899999999999999" customHeight="1">
      <c r="A26" s="35"/>
      <c r="B26" s="36"/>
      <c r="C26" s="256" t="s">
        <v>1</v>
      </c>
      <c r="D26" s="256" t="s">
        <v>257</v>
      </c>
      <c r="E26" s="18" t="s">
        <v>1</v>
      </c>
      <c r="F26" s="257">
        <v>0.96</v>
      </c>
      <c r="G26" s="35"/>
      <c r="H26" s="36"/>
    </row>
    <row r="27" spans="1:8" s="2" customFormat="1" ht="16.899999999999999" customHeight="1">
      <c r="A27" s="35"/>
      <c r="B27" s="36"/>
      <c r="C27" s="256" t="s">
        <v>1</v>
      </c>
      <c r="D27" s="256" t="s">
        <v>258</v>
      </c>
      <c r="E27" s="18" t="s">
        <v>1</v>
      </c>
      <c r="F27" s="257">
        <v>1.7250000000000001</v>
      </c>
      <c r="G27" s="35"/>
      <c r="H27" s="36"/>
    </row>
    <row r="28" spans="1:8" s="2" customFormat="1" ht="16.899999999999999" customHeight="1">
      <c r="A28" s="35"/>
      <c r="B28" s="36"/>
      <c r="C28" s="256" t="s">
        <v>1</v>
      </c>
      <c r="D28" s="256" t="s">
        <v>259</v>
      </c>
      <c r="E28" s="18" t="s">
        <v>1</v>
      </c>
      <c r="F28" s="257">
        <v>2.0699999999999998</v>
      </c>
      <c r="G28" s="35"/>
      <c r="H28" s="36"/>
    </row>
    <row r="29" spans="1:8" s="2" customFormat="1" ht="16.899999999999999" customHeight="1">
      <c r="A29" s="35"/>
      <c r="B29" s="36"/>
      <c r="C29" s="256" t="s">
        <v>1</v>
      </c>
      <c r="D29" s="256" t="s">
        <v>260</v>
      </c>
      <c r="E29" s="18" t="s">
        <v>1</v>
      </c>
      <c r="F29" s="257">
        <v>1.44</v>
      </c>
      <c r="G29" s="35"/>
      <c r="H29" s="36"/>
    </row>
    <row r="30" spans="1:8" s="2" customFormat="1" ht="16.899999999999999" customHeight="1">
      <c r="A30" s="35"/>
      <c r="B30" s="36"/>
      <c r="C30" s="256" t="s">
        <v>1</v>
      </c>
      <c r="D30" s="256" t="s">
        <v>261</v>
      </c>
      <c r="E30" s="18" t="s">
        <v>1</v>
      </c>
      <c r="F30" s="257">
        <v>2.0699999999999998</v>
      </c>
      <c r="G30" s="35"/>
      <c r="H30" s="36"/>
    </row>
    <row r="31" spans="1:8" s="2" customFormat="1" ht="16.899999999999999" customHeight="1">
      <c r="A31" s="35"/>
      <c r="B31" s="36"/>
      <c r="C31" s="256" t="s">
        <v>1</v>
      </c>
      <c r="D31" s="256" t="s">
        <v>262</v>
      </c>
      <c r="E31" s="18" t="s">
        <v>1</v>
      </c>
      <c r="F31" s="257">
        <v>2.0699999999999998</v>
      </c>
      <c r="G31" s="35"/>
      <c r="H31" s="36"/>
    </row>
    <row r="32" spans="1:8" s="2" customFormat="1" ht="16.899999999999999" customHeight="1">
      <c r="A32" s="35"/>
      <c r="B32" s="36"/>
      <c r="C32" s="256" t="s">
        <v>1</v>
      </c>
      <c r="D32" s="256" t="s">
        <v>263</v>
      </c>
      <c r="E32" s="18" t="s">
        <v>1</v>
      </c>
      <c r="F32" s="257">
        <v>2.0699999999999998</v>
      </c>
      <c r="G32" s="35"/>
      <c r="H32" s="36"/>
    </row>
    <row r="33" spans="1:8" s="2" customFormat="1" ht="16.899999999999999" customHeight="1">
      <c r="A33" s="35"/>
      <c r="B33" s="36"/>
      <c r="C33" s="256" t="s">
        <v>1</v>
      </c>
      <c r="D33" s="256" t="s">
        <v>264</v>
      </c>
      <c r="E33" s="18" t="s">
        <v>1</v>
      </c>
      <c r="F33" s="257">
        <v>0</v>
      </c>
      <c r="G33" s="35"/>
      <c r="H33" s="36"/>
    </row>
    <row r="34" spans="1:8" s="2" customFormat="1" ht="16.899999999999999" customHeight="1">
      <c r="A34" s="35"/>
      <c r="B34" s="36"/>
      <c r="C34" s="256" t="s">
        <v>1</v>
      </c>
      <c r="D34" s="256" t="s">
        <v>265</v>
      </c>
      <c r="E34" s="18" t="s">
        <v>1</v>
      </c>
      <c r="F34" s="257">
        <v>3.51</v>
      </c>
      <c r="G34" s="35"/>
      <c r="H34" s="36"/>
    </row>
    <row r="35" spans="1:8" s="2" customFormat="1" ht="16.899999999999999" customHeight="1">
      <c r="A35" s="35"/>
      <c r="B35" s="36"/>
      <c r="C35" s="256" t="s">
        <v>1</v>
      </c>
      <c r="D35" s="256" t="s">
        <v>266</v>
      </c>
      <c r="E35" s="18" t="s">
        <v>1</v>
      </c>
      <c r="F35" s="257">
        <v>0</v>
      </c>
      <c r="G35" s="35"/>
      <c r="H35" s="36"/>
    </row>
    <row r="36" spans="1:8" s="2" customFormat="1" ht="16.899999999999999" customHeight="1">
      <c r="A36" s="35"/>
      <c r="B36" s="36"/>
      <c r="C36" s="256" t="s">
        <v>1</v>
      </c>
      <c r="D36" s="256" t="s">
        <v>267</v>
      </c>
      <c r="E36" s="18" t="s">
        <v>1</v>
      </c>
      <c r="F36" s="257">
        <v>0</v>
      </c>
      <c r="G36" s="35"/>
      <c r="H36" s="36"/>
    </row>
    <row r="37" spans="1:8" s="2" customFormat="1" ht="16.899999999999999" customHeight="1">
      <c r="A37" s="35"/>
      <c r="B37" s="36"/>
      <c r="C37" s="256" t="s">
        <v>1</v>
      </c>
      <c r="D37" s="256" t="s">
        <v>268</v>
      </c>
      <c r="E37" s="18" t="s">
        <v>1</v>
      </c>
      <c r="F37" s="257">
        <v>0</v>
      </c>
      <c r="G37" s="35"/>
      <c r="H37" s="36"/>
    </row>
    <row r="38" spans="1:8" s="2" customFormat="1" ht="16.899999999999999" customHeight="1">
      <c r="A38" s="35"/>
      <c r="B38" s="36"/>
      <c r="C38" s="256" t="s">
        <v>1</v>
      </c>
      <c r="D38" s="256" t="s">
        <v>269</v>
      </c>
      <c r="E38" s="18" t="s">
        <v>1</v>
      </c>
      <c r="F38" s="257">
        <v>0</v>
      </c>
      <c r="G38" s="35"/>
      <c r="H38" s="36"/>
    </row>
    <row r="39" spans="1:8" s="2" customFormat="1" ht="16.899999999999999" customHeight="1">
      <c r="A39" s="35"/>
      <c r="B39" s="36"/>
      <c r="C39" s="256" t="s">
        <v>1</v>
      </c>
      <c r="D39" s="256" t="s">
        <v>270</v>
      </c>
      <c r="E39" s="18" t="s">
        <v>1</v>
      </c>
      <c r="F39" s="257">
        <v>0.81</v>
      </c>
      <c r="G39" s="35"/>
      <c r="H39" s="36"/>
    </row>
    <row r="40" spans="1:8" s="2" customFormat="1" ht="16.899999999999999" customHeight="1">
      <c r="A40" s="35"/>
      <c r="B40" s="36"/>
      <c r="C40" s="256" t="s">
        <v>1</v>
      </c>
      <c r="D40" s="256" t="s">
        <v>271</v>
      </c>
      <c r="E40" s="18" t="s">
        <v>1</v>
      </c>
      <c r="F40" s="257">
        <v>1.575</v>
      </c>
      <c r="G40" s="35"/>
      <c r="H40" s="36"/>
    </row>
    <row r="41" spans="1:8" s="2" customFormat="1" ht="16.899999999999999" customHeight="1">
      <c r="A41" s="35"/>
      <c r="B41" s="36"/>
      <c r="C41" s="256" t="s">
        <v>1</v>
      </c>
      <c r="D41" s="256" t="s">
        <v>272</v>
      </c>
      <c r="E41" s="18" t="s">
        <v>1</v>
      </c>
      <c r="F41" s="257">
        <v>2.0699999999999998</v>
      </c>
      <c r="G41" s="35"/>
      <c r="H41" s="36"/>
    </row>
    <row r="42" spans="1:8" s="2" customFormat="1" ht="16.899999999999999" customHeight="1">
      <c r="A42" s="35"/>
      <c r="B42" s="36"/>
      <c r="C42" s="256" t="s">
        <v>1</v>
      </c>
      <c r="D42" s="256" t="s">
        <v>273</v>
      </c>
      <c r="E42" s="18" t="s">
        <v>1</v>
      </c>
      <c r="F42" s="257">
        <v>2.0699999999999998</v>
      </c>
      <c r="G42" s="35"/>
      <c r="H42" s="36"/>
    </row>
    <row r="43" spans="1:8" s="2" customFormat="1" ht="16.899999999999999" customHeight="1">
      <c r="A43" s="35"/>
      <c r="B43" s="36"/>
      <c r="C43" s="256" t="s">
        <v>1</v>
      </c>
      <c r="D43" s="256" t="s">
        <v>274</v>
      </c>
      <c r="E43" s="18" t="s">
        <v>1</v>
      </c>
      <c r="F43" s="257">
        <v>0</v>
      </c>
      <c r="G43" s="35"/>
      <c r="H43" s="36"/>
    </row>
    <row r="44" spans="1:8" s="2" customFormat="1" ht="16.899999999999999" customHeight="1">
      <c r="A44" s="35"/>
      <c r="B44" s="36"/>
      <c r="C44" s="256" t="s">
        <v>1</v>
      </c>
      <c r="D44" s="256" t="s">
        <v>275</v>
      </c>
      <c r="E44" s="18" t="s">
        <v>1</v>
      </c>
      <c r="F44" s="257">
        <v>2.76</v>
      </c>
      <c r="G44" s="35"/>
      <c r="H44" s="36"/>
    </row>
    <row r="45" spans="1:8" s="2" customFormat="1" ht="16.899999999999999" customHeight="1">
      <c r="A45" s="35"/>
      <c r="B45" s="36"/>
      <c r="C45" s="256" t="s">
        <v>1</v>
      </c>
      <c r="D45" s="256" t="s">
        <v>276</v>
      </c>
      <c r="E45" s="18" t="s">
        <v>1</v>
      </c>
      <c r="F45" s="257">
        <v>0</v>
      </c>
      <c r="G45" s="35"/>
      <c r="H45" s="36"/>
    </row>
    <row r="46" spans="1:8" s="2" customFormat="1" ht="16.899999999999999" customHeight="1">
      <c r="A46" s="35"/>
      <c r="B46" s="36"/>
      <c r="C46" s="256" t="s">
        <v>1</v>
      </c>
      <c r="D46" s="256" t="s">
        <v>277</v>
      </c>
      <c r="E46" s="18" t="s">
        <v>1</v>
      </c>
      <c r="F46" s="257">
        <v>1.38</v>
      </c>
      <c r="G46" s="35"/>
      <c r="H46" s="36"/>
    </row>
    <row r="47" spans="1:8" s="2" customFormat="1" ht="16.899999999999999" customHeight="1">
      <c r="A47" s="35"/>
      <c r="B47" s="36"/>
      <c r="C47" s="256" t="s">
        <v>1</v>
      </c>
      <c r="D47" s="256" t="s">
        <v>278</v>
      </c>
      <c r="E47" s="18" t="s">
        <v>1</v>
      </c>
      <c r="F47" s="257">
        <v>1.38</v>
      </c>
      <c r="G47" s="35"/>
      <c r="H47" s="36"/>
    </row>
    <row r="48" spans="1:8" s="2" customFormat="1" ht="16.899999999999999" customHeight="1">
      <c r="A48" s="35"/>
      <c r="B48" s="36"/>
      <c r="C48" s="256" t="s">
        <v>1</v>
      </c>
      <c r="D48" s="256" t="s">
        <v>279</v>
      </c>
      <c r="E48" s="18" t="s">
        <v>1</v>
      </c>
      <c r="F48" s="257">
        <v>3.51</v>
      </c>
      <c r="G48" s="35"/>
      <c r="H48" s="36"/>
    </row>
    <row r="49" spans="1:8" s="2" customFormat="1" ht="16.899999999999999" customHeight="1">
      <c r="A49" s="35"/>
      <c r="B49" s="36"/>
      <c r="C49" s="256" t="s">
        <v>1</v>
      </c>
      <c r="D49" s="256" t="s">
        <v>280</v>
      </c>
      <c r="E49" s="18" t="s">
        <v>1</v>
      </c>
      <c r="F49" s="257">
        <v>0</v>
      </c>
      <c r="G49" s="35"/>
      <c r="H49" s="36"/>
    </row>
    <row r="50" spans="1:8" s="2" customFormat="1" ht="16.899999999999999" customHeight="1">
      <c r="A50" s="35"/>
      <c r="B50" s="36"/>
      <c r="C50" s="256" t="s">
        <v>1</v>
      </c>
      <c r="D50" s="256" t="s">
        <v>281</v>
      </c>
      <c r="E50" s="18" t="s">
        <v>1</v>
      </c>
      <c r="F50" s="257">
        <v>1.44</v>
      </c>
      <c r="G50" s="35"/>
      <c r="H50" s="36"/>
    </row>
    <row r="51" spans="1:8" s="2" customFormat="1" ht="16.899999999999999" customHeight="1">
      <c r="A51" s="35"/>
      <c r="B51" s="36"/>
      <c r="C51" s="256" t="s">
        <v>1</v>
      </c>
      <c r="D51" s="256" t="s">
        <v>282</v>
      </c>
      <c r="E51" s="18" t="s">
        <v>1</v>
      </c>
      <c r="F51" s="257">
        <v>3.51</v>
      </c>
      <c r="G51" s="35"/>
      <c r="H51" s="36"/>
    </row>
    <row r="52" spans="1:8" s="2" customFormat="1" ht="16.899999999999999" customHeight="1">
      <c r="A52" s="35"/>
      <c r="B52" s="36"/>
      <c r="C52" s="256" t="s">
        <v>1</v>
      </c>
      <c r="D52" s="256" t="s">
        <v>283</v>
      </c>
      <c r="E52" s="18" t="s">
        <v>1</v>
      </c>
      <c r="F52" s="257">
        <v>0</v>
      </c>
      <c r="G52" s="35"/>
      <c r="H52" s="36"/>
    </row>
    <row r="53" spans="1:8" s="2" customFormat="1" ht="16.899999999999999" customHeight="1">
      <c r="A53" s="35"/>
      <c r="B53" s="36"/>
      <c r="C53" s="256" t="s">
        <v>128</v>
      </c>
      <c r="D53" s="256" t="s">
        <v>225</v>
      </c>
      <c r="E53" s="18" t="s">
        <v>1</v>
      </c>
      <c r="F53" s="257">
        <v>779.98</v>
      </c>
      <c r="G53" s="35"/>
      <c r="H53" s="36"/>
    </row>
    <row r="54" spans="1:8" s="2" customFormat="1" ht="16.899999999999999" customHeight="1">
      <c r="A54" s="35"/>
      <c r="B54" s="36"/>
      <c r="C54" s="258" t="s">
        <v>3748</v>
      </c>
      <c r="D54" s="35"/>
      <c r="E54" s="35"/>
      <c r="F54" s="35"/>
      <c r="G54" s="35"/>
      <c r="H54" s="36"/>
    </row>
    <row r="55" spans="1:8" s="2" customFormat="1" ht="16.899999999999999" customHeight="1">
      <c r="A55" s="35"/>
      <c r="B55" s="36"/>
      <c r="C55" s="256" t="s">
        <v>247</v>
      </c>
      <c r="D55" s="256" t="s">
        <v>248</v>
      </c>
      <c r="E55" s="18" t="s">
        <v>201</v>
      </c>
      <c r="F55" s="257">
        <v>779.98</v>
      </c>
      <c r="G55" s="35"/>
      <c r="H55" s="36"/>
    </row>
    <row r="56" spans="1:8" s="2" customFormat="1" ht="16.899999999999999" customHeight="1">
      <c r="A56" s="35"/>
      <c r="B56" s="36"/>
      <c r="C56" s="256" t="s">
        <v>199</v>
      </c>
      <c r="D56" s="256" t="s">
        <v>200</v>
      </c>
      <c r="E56" s="18" t="s">
        <v>201</v>
      </c>
      <c r="F56" s="257">
        <v>779.98</v>
      </c>
      <c r="G56" s="35"/>
      <c r="H56" s="36"/>
    </row>
    <row r="57" spans="1:8" s="2" customFormat="1" ht="16.899999999999999" customHeight="1">
      <c r="A57" s="35"/>
      <c r="B57" s="36"/>
      <c r="C57" s="256" t="s">
        <v>333</v>
      </c>
      <c r="D57" s="256" t="s">
        <v>334</v>
      </c>
      <c r="E57" s="18" t="s">
        <v>327</v>
      </c>
      <c r="F57" s="257">
        <v>2978.6089999999999</v>
      </c>
      <c r="G57" s="35"/>
      <c r="H57" s="36"/>
    </row>
    <row r="58" spans="1:8" s="2" customFormat="1" ht="16.899999999999999" customHeight="1">
      <c r="A58" s="35"/>
      <c r="B58" s="36"/>
      <c r="C58" s="256" t="s">
        <v>666</v>
      </c>
      <c r="D58" s="256" t="s">
        <v>667</v>
      </c>
      <c r="E58" s="18" t="s">
        <v>201</v>
      </c>
      <c r="F58" s="257">
        <v>779.98</v>
      </c>
      <c r="G58" s="35"/>
      <c r="H58" s="36"/>
    </row>
    <row r="59" spans="1:8" s="2" customFormat="1" ht="16.899999999999999" customHeight="1">
      <c r="A59" s="35"/>
      <c r="B59" s="36"/>
      <c r="C59" s="252" t="s">
        <v>130</v>
      </c>
      <c r="D59" s="253" t="s">
        <v>1</v>
      </c>
      <c r="E59" s="254" t="s">
        <v>1</v>
      </c>
      <c r="F59" s="255">
        <v>9.61</v>
      </c>
      <c r="G59" s="35"/>
      <c r="H59" s="36"/>
    </row>
    <row r="60" spans="1:8" s="2" customFormat="1" ht="16.899999999999999" customHeight="1">
      <c r="A60" s="35"/>
      <c r="B60" s="36"/>
      <c r="C60" s="256" t="s">
        <v>1</v>
      </c>
      <c r="D60" s="256" t="s">
        <v>223</v>
      </c>
      <c r="E60" s="18" t="s">
        <v>1</v>
      </c>
      <c r="F60" s="257">
        <v>0</v>
      </c>
      <c r="G60" s="35"/>
      <c r="H60" s="36"/>
    </row>
    <row r="61" spans="1:8" s="2" customFormat="1" ht="16.899999999999999" customHeight="1">
      <c r="A61" s="35"/>
      <c r="B61" s="36"/>
      <c r="C61" s="256" t="s">
        <v>130</v>
      </c>
      <c r="D61" s="256" t="s">
        <v>236</v>
      </c>
      <c r="E61" s="18" t="s">
        <v>1</v>
      </c>
      <c r="F61" s="257">
        <v>9.61</v>
      </c>
      <c r="G61" s="35"/>
      <c r="H61" s="36"/>
    </row>
    <row r="62" spans="1:8" s="2" customFormat="1" ht="16.899999999999999" customHeight="1">
      <c r="A62" s="35"/>
      <c r="B62" s="36"/>
      <c r="C62" s="258" t="s">
        <v>3748</v>
      </c>
      <c r="D62" s="35"/>
      <c r="E62" s="35"/>
      <c r="F62" s="35"/>
      <c r="G62" s="35"/>
      <c r="H62" s="36"/>
    </row>
    <row r="63" spans="1:8" s="2" customFormat="1" ht="16.899999999999999" customHeight="1">
      <c r="A63" s="35"/>
      <c r="B63" s="36"/>
      <c r="C63" s="256" t="s">
        <v>233</v>
      </c>
      <c r="D63" s="256" t="s">
        <v>234</v>
      </c>
      <c r="E63" s="18" t="s">
        <v>201</v>
      </c>
      <c r="F63" s="257">
        <v>37.07</v>
      </c>
      <c r="G63" s="35"/>
      <c r="H63" s="36"/>
    </row>
    <row r="64" spans="1:8" s="2" customFormat="1" ht="16.899999999999999" customHeight="1">
      <c r="A64" s="35"/>
      <c r="B64" s="36"/>
      <c r="C64" s="256" t="s">
        <v>682</v>
      </c>
      <c r="D64" s="256" t="s">
        <v>683</v>
      </c>
      <c r="E64" s="18" t="s">
        <v>201</v>
      </c>
      <c r="F64" s="257">
        <v>37.07</v>
      </c>
      <c r="G64" s="35"/>
      <c r="H64" s="36"/>
    </row>
    <row r="65" spans="1:8" s="2" customFormat="1" ht="16.899999999999999" customHeight="1">
      <c r="A65" s="35"/>
      <c r="B65" s="36"/>
      <c r="C65" s="256" t="s">
        <v>693</v>
      </c>
      <c r="D65" s="256" t="s">
        <v>694</v>
      </c>
      <c r="E65" s="18" t="s">
        <v>201</v>
      </c>
      <c r="F65" s="257">
        <v>9.61</v>
      </c>
      <c r="G65" s="35"/>
      <c r="H65" s="36"/>
    </row>
    <row r="66" spans="1:8" s="2" customFormat="1" ht="16.899999999999999" customHeight="1">
      <c r="A66" s="35"/>
      <c r="B66" s="36"/>
      <c r="C66" s="252" t="s">
        <v>3749</v>
      </c>
      <c r="D66" s="253" t="s">
        <v>1</v>
      </c>
      <c r="E66" s="254" t="s">
        <v>1</v>
      </c>
      <c r="F66" s="255">
        <v>0</v>
      </c>
      <c r="G66" s="35"/>
      <c r="H66" s="36"/>
    </row>
    <row r="67" spans="1:8" s="2" customFormat="1" ht="16.899999999999999" customHeight="1">
      <c r="A67" s="35"/>
      <c r="B67" s="36"/>
      <c r="C67" s="252" t="s">
        <v>132</v>
      </c>
      <c r="D67" s="253" t="s">
        <v>1</v>
      </c>
      <c r="E67" s="254" t="s">
        <v>1</v>
      </c>
      <c r="F67" s="255">
        <v>12.25</v>
      </c>
      <c r="G67" s="35"/>
      <c r="H67" s="36"/>
    </row>
    <row r="68" spans="1:8" s="2" customFormat="1" ht="16.899999999999999" customHeight="1">
      <c r="A68" s="35"/>
      <c r="B68" s="36"/>
      <c r="C68" s="256" t="s">
        <v>132</v>
      </c>
      <c r="D68" s="256" t="s">
        <v>237</v>
      </c>
      <c r="E68" s="18" t="s">
        <v>1</v>
      </c>
      <c r="F68" s="257">
        <v>12.25</v>
      </c>
      <c r="G68" s="35"/>
      <c r="H68" s="36"/>
    </row>
    <row r="69" spans="1:8" s="2" customFormat="1" ht="16.899999999999999" customHeight="1">
      <c r="A69" s="35"/>
      <c r="B69" s="36"/>
      <c r="C69" s="258" t="s">
        <v>3748</v>
      </c>
      <c r="D69" s="35"/>
      <c r="E69" s="35"/>
      <c r="F69" s="35"/>
      <c r="G69" s="35"/>
      <c r="H69" s="36"/>
    </row>
    <row r="70" spans="1:8" s="2" customFormat="1" ht="16.899999999999999" customHeight="1">
      <c r="A70" s="35"/>
      <c r="B70" s="36"/>
      <c r="C70" s="256" t="s">
        <v>233</v>
      </c>
      <c r="D70" s="256" t="s">
        <v>234</v>
      </c>
      <c r="E70" s="18" t="s">
        <v>201</v>
      </c>
      <c r="F70" s="257">
        <v>37.07</v>
      </c>
      <c r="G70" s="35"/>
      <c r="H70" s="36"/>
    </row>
    <row r="71" spans="1:8" s="2" customFormat="1" ht="16.899999999999999" customHeight="1">
      <c r="A71" s="35"/>
      <c r="B71" s="36"/>
      <c r="C71" s="256" t="s">
        <v>682</v>
      </c>
      <c r="D71" s="256" t="s">
        <v>683</v>
      </c>
      <c r="E71" s="18" t="s">
        <v>201</v>
      </c>
      <c r="F71" s="257">
        <v>37.07</v>
      </c>
      <c r="G71" s="35"/>
      <c r="H71" s="36"/>
    </row>
    <row r="72" spans="1:8" s="2" customFormat="1" ht="16.899999999999999" customHeight="1">
      <c r="A72" s="35"/>
      <c r="B72" s="36"/>
      <c r="C72" s="256" t="s">
        <v>688</v>
      </c>
      <c r="D72" s="256" t="s">
        <v>689</v>
      </c>
      <c r="E72" s="18" t="s">
        <v>201</v>
      </c>
      <c r="F72" s="257">
        <v>44.68</v>
      </c>
      <c r="G72" s="35"/>
      <c r="H72" s="36"/>
    </row>
    <row r="73" spans="1:8" s="2" customFormat="1" ht="16.899999999999999" customHeight="1">
      <c r="A73" s="35"/>
      <c r="B73" s="36"/>
      <c r="C73" s="252" t="s">
        <v>134</v>
      </c>
      <c r="D73" s="253" t="s">
        <v>1</v>
      </c>
      <c r="E73" s="254" t="s">
        <v>1</v>
      </c>
      <c r="F73" s="255">
        <v>15.21</v>
      </c>
      <c r="G73" s="35"/>
      <c r="H73" s="36"/>
    </row>
    <row r="74" spans="1:8" s="2" customFormat="1" ht="16.899999999999999" customHeight="1">
      <c r="A74" s="35"/>
      <c r="B74" s="36"/>
      <c r="C74" s="256" t="s">
        <v>134</v>
      </c>
      <c r="D74" s="256" t="s">
        <v>238</v>
      </c>
      <c r="E74" s="18" t="s">
        <v>1</v>
      </c>
      <c r="F74" s="257">
        <v>15.21</v>
      </c>
      <c r="G74" s="35"/>
      <c r="H74" s="36"/>
    </row>
    <row r="75" spans="1:8" s="2" customFormat="1" ht="16.899999999999999" customHeight="1">
      <c r="A75" s="35"/>
      <c r="B75" s="36"/>
      <c r="C75" s="258" t="s">
        <v>3748</v>
      </c>
      <c r="D75" s="35"/>
      <c r="E75" s="35"/>
      <c r="F75" s="35"/>
      <c r="G75" s="35"/>
      <c r="H75" s="36"/>
    </row>
    <row r="76" spans="1:8" s="2" customFormat="1" ht="16.899999999999999" customHeight="1">
      <c r="A76" s="35"/>
      <c r="B76" s="36"/>
      <c r="C76" s="256" t="s">
        <v>233</v>
      </c>
      <c r="D76" s="256" t="s">
        <v>234</v>
      </c>
      <c r="E76" s="18" t="s">
        <v>201</v>
      </c>
      <c r="F76" s="257">
        <v>37.07</v>
      </c>
      <c r="G76" s="35"/>
      <c r="H76" s="36"/>
    </row>
    <row r="77" spans="1:8" s="2" customFormat="1" ht="16.899999999999999" customHeight="1">
      <c r="A77" s="35"/>
      <c r="B77" s="36"/>
      <c r="C77" s="256" t="s">
        <v>682</v>
      </c>
      <c r="D77" s="256" t="s">
        <v>683</v>
      </c>
      <c r="E77" s="18" t="s">
        <v>201</v>
      </c>
      <c r="F77" s="257">
        <v>37.07</v>
      </c>
      <c r="G77" s="35"/>
      <c r="H77" s="36"/>
    </row>
    <row r="78" spans="1:8" s="2" customFormat="1" ht="16.899999999999999" customHeight="1">
      <c r="A78" s="35"/>
      <c r="B78" s="36"/>
      <c r="C78" s="256" t="s">
        <v>688</v>
      </c>
      <c r="D78" s="256" t="s">
        <v>689</v>
      </c>
      <c r="E78" s="18" t="s">
        <v>201</v>
      </c>
      <c r="F78" s="257">
        <v>44.68</v>
      </c>
      <c r="G78" s="35"/>
      <c r="H78" s="36"/>
    </row>
    <row r="79" spans="1:8" s="2" customFormat="1" ht="16.899999999999999" customHeight="1">
      <c r="A79" s="35"/>
      <c r="B79" s="36"/>
      <c r="C79" s="252" t="s">
        <v>136</v>
      </c>
      <c r="D79" s="253" t="s">
        <v>1</v>
      </c>
      <c r="E79" s="254" t="s">
        <v>1</v>
      </c>
      <c r="F79" s="255">
        <v>17.22</v>
      </c>
      <c r="G79" s="35"/>
      <c r="H79" s="36"/>
    </row>
    <row r="80" spans="1:8" s="2" customFormat="1" ht="16.899999999999999" customHeight="1">
      <c r="A80" s="35"/>
      <c r="B80" s="36"/>
      <c r="C80" s="256" t="s">
        <v>1</v>
      </c>
      <c r="D80" s="256" t="s">
        <v>223</v>
      </c>
      <c r="E80" s="18" t="s">
        <v>1</v>
      </c>
      <c r="F80" s="257">
        <v>0</v>
      </c>
      <c r="G80" s="35"/>
      <c r="H80" s="36"/>
    </row>
    <row r="81" spans="1:8" s="2" customFormat="1" ht="16.899999999999999" customHeight="1">
      <c r="A81" s="35"/>
      <c r="B81" s="36"/>
      <c r="C81" s="256" t="s">
        <v>1</v>
      </c>
      <c r="D81" s="256" t="s">
        <v>224</v>
      </c>
      <c r="E81" s="18" t="s">
        <v>1</v>
      </c>
      <c r="F81" s="257">
        <v>17.22</v>
      </c>
      <c r="G81" s="35"/>
      <c r="H81" s="36"/>
    </row>
    <row r="82" spans="1:8" s="2" customFormat="1" ht="16.899999999999999" customHeight="1">
      <c r="A82" s="35"/>
      <c r="B82" s="36"/>
      <c r="C82" s="256" t="s">
        <v>136</v>
      </c>
      <c r="D82" s="256" t="s">
        <v>225</v>
      </c>
      <c r="E82" s="18" t="s">
        <v>1</v>
      </c>
      <c r="F82" s="257">
        <v>17.22</v>
      </c>
      <c r="G82" s="35"/>
      <c r="H82" s="36"/>
    </row>
    <row r="83" spans="1:8" s="2" customFormat="1" ht="16.899999999999999" customHeight="1">
      <c r="A83" s="35"/>
      <c r="B83" s="36"/>
      <c r="C83" s="258" t="s">
        <v>3748</v>
      </c>
      <c r="D83" s="35"/>
      <c r="E83" s="35"/>
      <c r="F83" s="35"/>
      <c r="G83" s="35"/>
      <c r="H83" s="36"/>
    </row>
    <row r="84" spans="1:8" s="2" customFormat="1" ht="16.899999999999999" customHeight="1">
      <c r="A84" s="35"/>
      <c r="B84" s="36"/>
      <c r="C84" s="256" t="s">
        <v>220</v>
      </c>
      <c r="D84" s="256" t="s">
        <v>221</v>
      </c>
      <c r="E84" s="18" t="s">
        <v>201</v>
      </c>
      <c r="F84" s="257">
        <v>17.22</v>
      </c>
      <c r="G84" s="35"/>
      <c r="H84" s="36"/>
    </row>
    <row r="85" spans="1:8" s="2" customFormat="1" ht="16.899999999999999" customHeight="1">
      <c r="A85" s="35"/>
      <c r="B85" s="36"/>
      <c r="C85" s="256" t="s">
        <v>688</v>
      </c>
      <c r="D85" s="256" t="s">
        <v>689</v>
      </c>
      <c r="E85" s="18" t="s">
        <v>201</v>
      </c>
      <c r="F85" s="257">
        <v>44.68</v>
      </c>
      <c r="G85" s="35"/>
      <c r="H85" s="36"/>
    </row>
    <row r="86" spans="1:8" s="2" customFormat="1" ht="16.899999999999999" customHeight="1">
      <c r="A86" s="35"/>
      <c r="B86" s="36"/>
      <c r="C86" s="256" t="s">
        <v>676</v>
      </c>
      <c r="D86" s="256" t="s">
        <v>677</v>
      </c>
      <c r="E86" s="18" t="s">
        <v>201</v>
      </c>
      <c r="F86" s="257">
        <v>17.22</v>
      </c>
      <c r="G86" s="35"/>
      <c r="H86" s="36"/>
    </row>
    <row r="87" spans="1:8" s="2" customFormat="1" ht="16.899999999999999" customHeight="1">
      <c r="A87" s="35"/>
      <c r="B87" s="36"/>
      <c r="C87" s="252" t="s">
        <v>139</v>
      </c>
      <c r="D87" s="253" t="s">
        <v>1</v>
      </c>
      <c r="E87" s="254" t="s">
        <v>1</v>
      </c>
      <c r="F87" s="255">
        <v>44.5</v>
      </c>
      <c r="G87" s="35"/>
      <c r="H87" s="36"/>
    </row>
    <row r="88" spans="1:8" s="2" customFormat="1" ht="16.899999999999999" customHeight="1">
      <c r="A88" s="35"/>
      <c r="B88" s="36"/>
      <c r="C88" s="256" t="s">
        <v>1</v>
      </c>
      <c r="D88" s="256" t="s">
        <v>714</v>
      </c>
      <c r="E88" s="18" t="s">
        <v>1</v>
      </c>
      <c r="F88" s="257">
        <v>0</v>
      </c>
      <c r="G88" s="35"/>
      <c r="H88" s="36"/>
    </row>
    <row r="89" spans="1:8" s="2" customFormat="1" ht="16.899999999999999" customHeight="1">
      <c r="A89" s="35"/>
      <c r="B89" s="36"/>
      <c r="C89" s="256" t="s">
        <v>1</v>
      </c>
      <c r="D89" s="256" t="s">
        <v>140</v>
      </c>
      <c r="E89" s="18" t="s">
        <v>1</v>
      </c>
      <c r="F89" s="257">
        <v>44.5</v>
      </c>
      <c r="G89" s="35"/>
      <c r="H89" s="36"/>
    </row>
    <row r="90" spans="1:8" s="2" customFormat="1" ht="16.899999999999999" customHeight="1">
      <c r="A90" s="35"/>
      <c r="B90" s="36"/>
      <c r="C90" s="256" t="s">
        <v>139</v>
      </c>
      <c r="D90" s="256" t="s">
        <v>225</v>
      </c>
      <c r="E90" s="18" t="s">
        <v>1</v>
      </c>
      <c r="F90" s="257">
        <v>44.5</v>
      </c>
      <c r="G90" s="35"/>
      <c r="H90" s="36"/>
    </row>
    <row r="91" spans="1:8" s="2" customFormat="1" ht="16.899999999999999" customHeight="1">
      <c r="A91" s="35"/>
      <c r="B91" s="36"/>
      <c r="C91" s="258" t="s">
        <v>3748</v>
      </c>
      <c r="D91" s="35"/>
      <c r="E91" s="35"/>
      <c r="F91" s="35"/>
      <c r="G91" s="35"/>
      <c r="H91" s="36"/>
    </row>
    <row r="92" spans="1:8" s="2" customFormat="1" ht="16.899999999999999" customHeight="1">
      <c r="A92" s="35"/>
      <c r="B92" s="36"/>
      <c r="C92" s="256" t="s">
        <v>711</v>
      </c>
      <c r="D92" s="256" t="s">
        <v>712</v>
      </c>
      <c r="E92" s="18" t="s">
        <v>229</v>
      </c>
      <c r="F92" s="257">
        <v>44.5</v>
      </c>
      <c r="G92" s="35"/>
      <c r="H92" s="36"/>
    </row>
    <row r="93" spans="1:8" s="2" customFormat="1" ht="16.899999999999999" customHeight="1">
      <c r="A93" s="35"/>
      <c r="B93" s="36"/>
      <c r="C93" s="256" t="s">
        <v>469</v>
      </c>
      <c r="D93" s="256" t="s">
        <v>470</v>
      </c>
      <c r="E93" s="18" t="s">
        <v>327</v>
      </c>
      <c r="F93" s="257">
        <v>4158.5889999999999</v>
      </c>
      <c r="G93" s="35"/>
      <c r="H93" s="36"/>
    </row>
    <row r="94" spans="1:8" s="2" customFormat="1" ht="16.899999999999999" customHeight="1">
      <c r="A94" s="35"/>
      <c r="B94" s="36"/>
      <c r="C94" s="256" t="s">
        <v>578</v>
      </c>
      <c r="D94" s="256" t="s">
        <v>579</v>
      </c>
      <c r="E94" s="18" t="s">
        <v>327</v>
      </c>
      <c r="F94" s="257">
        <v>184.05699999999999</v>
      </c>
      <c r="G94" s="35"/>
      <c r="H94" s="36"/>
    </row>
    <row r="95" spans="1:8" s="2" customFormat="1" ht="16.899999999999999" customHeight="1">
      <c r="A95" s="35"/>
      <c r="B95" s="36"/>
      <c r="C95" s="256" t="s">
        <v>593</v>
      </c>
      <c r="D95" s="256" t="s">
        <v>594</v>
      </c>
      <c r="E95" s="18" t="s">
        <v>595</v>
      </c>
      <c r="F95" s="257">
        <v>600</v>
      </c>
      <c r="G95" s="35"/>
      <c r="H95" s="36"/>
    </row>
    <row r="96" spans="1:8" s="2" customFormat="1" ht="16.899999999999999" customHeight="1">
      <c r="A96" s="35"/>
      <c r="B96" s="36"/>
      <c r="C96" s="256" t="s">
        <v>644</v>
      </c>
      <c r="D96" s="256" t="s">
        <v>645</v>
      </c>
      <c r="E96" s="18" t="s">
        <v>327</v>
      </c>
      <c r="F96" s="257">
        <v>110.795</v>
      </c>
      <c r="G96" s="35"/>
      <c r="H96" s="36"/>
    </row>
    <row r="97" spans="1:8" s="2" customFormat="1" ht="16.899999999999999" customHeight="1">
      <c r="A97" s="35"/>
      <c r="B97" s="36"/>
      <c r="C97" s="256" t="s">
        <v>983</v>
      </c>
      <c r="D97" s="256" t="s">
        <v>984</v>
      </c>
      <c r="E97" s="18" t="s">
        <v>327</v>
      </c>
      <c r="F97" s="257">
        <v>538.149</v>
      </c>
      <c r="G97" s="35"/>
      <c r="H97" s="36"/>
    </row>
    <row r="98" spans="1:8" s="2" customFormat="1" ht="16.899999999999999" customHeight="1">
      <c r="A98" s="35"/>
      <c r="B98" s="36"/>
      <c r="C98" s="256" t="s">
        <v>716</v>
      </c>
      <c r="D98" s="256" t="s">
        <v>717</v>
      </c>
      <c r="E98" s="18" t="s">
        <v>229</v>
      </c>
      <c r="F98" s="257">
        <v>45.167999999999999</v>
      </c>
      <c r="G98" s="35"/>
      <c r="H98" s="36"/>
    </row>
    <row r="99" spans="1:8" s="2" customFormat="1" ht="16.899999999999999" customHeight="1">
      <c r="A99" s="35"/>
      <c r="B99" s="36"/>
      <c r="C99" s="252" t="s">
        <v>142</v>
      </c>
      <c r="D99" s="253" t="s">
        <v>1</v>
      </c>
      <c r="E99" s="254" t="s">
        <v>1</v>
      </c>
      <c r="F99" s="255">
        <v>455.95</v>
      </c>
      <c r="G99" s="35"/>
      <c r="H99" s="36"/>
    </row>
    <row r="100" spans="1:8" s="2" customFormat="1" ht="16.899999999999999" customHeight="1">
      <c r="A100" s="35"/>
      <c r="B100" s="36"/>
      <c r="C100" s="256" t="s">
        <v>1</v>
      </c>
      <c r="D100" s="256" t="s">
        <v>714</v>
      </c>
      <c r="E100" s="18" t="s">
        <v>1</v>
      </c>
      <c r="F100" s="257">
        <v>0</v>
      </c>
      <c r="G100" s="35"/>
      <c r="H100" s="36"/>
    </row>
    <row r="101" spans="1:8" s="2" customFormat="1" ht="16.899999999999999" customHeight="1">
      <c r="A101" s="35"/>
      <c r="B101" s="36"/>
      <c r="C101" s="256" t="s">
        <v>1</v>
      </c>
      <c r="D101" s="256" t="s">
        <v>143</v>
      </c>
      <c r="E101" s="18" t="s">
        <v>1</v>
      </c>
      <c r="F101" s="257">
        <v>455.95</v>
      </c>
      <c r="G101" s="35"/>
      <c r="H101" s="36"/>
    </row>
    <row r="102" spans="1:8" s="2" customFormat="1" ht="16.899999999999999" customHeight="1">
      <c r="A102" s="35"/>
      <c r="B102" s="36"/>
      <c r="C102" s="256" t="s">
        <v>142</v>
      </c>
      <c r="D102" s="256" t="s">
        <v>225</v>
      </c>
      <c r="E102" s="18" t="s">
        <v>1</v>
      </c>
      <c r="F102" s="257">
        <v>455.95</v>
      </c>
      <c r="G102" s="35"/>
      <c r="H102" s="36"/>
    </row>
    <row r="103" spans="1:8" s="2" customFormat="1" ht="16.899999999999999" customHeight="1">
      <c r="A103" s="35"/>
      <c r="B103" s="36"/>
      <c r="C103" s="258" t="s">
        <v>3748</v>
      </c>
      <c r="D103" s="35"/>
      <c r="E103" s="35"/>
      <c r="F103" s="35"/>
      <c r="G103" s="35"/>
      <c r="H103" s="36"/>
    </row>
    <row r="104" spans="1:8" s="2" customFormat="1" ht="16.899999999999999" customHeight="1">
      <c r="A104" s="35"/>
      <c r="B104" s="36"/>
      <c r="C104" s="256" t="s">
        <v>721</v>
      </c>
      <c r="D104" s="256" t="s">
        <v>722</v>
      </c>
      <c r="E104" s="18" t="s">
        <v>229</v>
      </c>
      <c r="F104" s="257">
        <v>455.95</v>
      </c>
      <c r="G104" s="35"/>
      <c r="H104" s="36"/>
    </row>
    <row r="105" spans="1:8" s="2" customFormat="1" ht="16.899999999999999" customHeight="1">
      <c r="A105" s="35"/>
      <c r="B105" s="36"/>
      <c r="C105" s="256" t="s">
        <v>469</v>
      </c>
      <c r="D105" s="256" t="s">
        <v>470</v>
      </c>
      <c r="E105" s="18" t="s">
        <v>327</v>
      </c>
      <c r="F105" s="257">
        <v>4158.5889999999999</v>
      </c>
      <c r="G105" s="35"/>
      <c r="H105" s="36"/>
    </row>
    <row r="106" spans="1:8" s="2" customFormat="1" ht="16.899999999999999" customHeight="1">
      <c r="A106" s="35"/>
      <c r="B106" s="36"/>
      <c r="C106" s="256" t="s">
        <v>578</v>
      </c>
      <c r="D106" s="256" t="s">
        <v>579</v>
      </c>
      <c r="E106" s="18" t="s">
        <v>327</v>
      </c>
      <c r="F106" s="257">
        <v>184.05699999999999</v>
      </c>
      <c r="G106" s="35"/>
      <c r="H106" s="36"/>
    </row>
    <row r="107" spans="1:8" s="2" customFormat="1" ht="16.899999999999999" customHeight="1">
      <c r="A107" s="35"/>
      <c r="B107" s="36"/>
      <c r="C107" s="256" t="s">
        <v>593</v>
      </c>
      <c r="D107" s="256" t="s">
        <v>594</v>
      </c>
      <c r="E107" s="18" t="s">
        <v>595</v>
      </c>
      <c r="F107" s="257">
        <v>600</v>
      </c>
      <c r="G107" s="35"/>
      <c r="H107" s="36"/>
    </row>
    <row r="108" spans="1:8" s="2" customFormat="1" ht="16.899999999999999" customHeight="1">
      <c r="A108" s="35"/>
      <c r="B108" s="36"/>
      <c r="C108" s="256" t="s">
        <v>644</v>
      </c>
      <c r="D108" s="256" t="s">
        <v>645</v>
      </c>
      <c r="E108" s="18" t="s">
        <v>327</v>
      </c>
      <c r="F108" s="257">
        <v>110.795</v>
      </c>
      <c r="G108" s="35"/>
      <c r="H108" s="36"/>
    </row>
    <row r="109" spans="1:8" s="2" customFormat="1" ht="16.899999999999999" customHeight="1">
      <c r="A109" s="35"/>
      <c r="B109" s="36"/>
      <c r="C109" s="256" t="s">
        <v>983</v>
      </c>
      <c r="D109" s="256" t="s">
        <v>984</v>
      </c>
      <c r="E109" s="18" t="s">
        <v>327</v>
      </c>
      <c r="F109" s="257">
        <v>538.149</v>
      </c>
      <c r="G109" s="35"/>
      <c r="H109" s="36"/>
    </row>
    <row r="110" spans="1:8" s="2" customFormat="1" ht="16.899999999999999" customHeight="1">
      <c r="A110" s="35"/>
      <c r="B110" s="36"/>
      <c r="C110" s="256" t="s">
        <v>725</v>
      </c>
      <c r="D110" s="256" t="s">
        <v>726</v>
      </c>
      <c r="E110" s="18" t="s">
        <v>229</v>
      </c>
      <c r="F110" s="257">
        <v>462.78899999999999</v>
      </c>
      <c r="G110" s="35"/>
      <c r="H110" s="36"/>
    </row>
    <row r="111" spans="1:8" s="2" customFormat="1" ht="16.899999999999999" customHeight="1">
      <c r="A111" s="35"/>
      <c r="B111" s="36"/>
      <c r="C111" s="252" t="s">
        <v>144</v>
      </c>
      <c r="D111" s="253" t="s">
        <v>1</v>
      </c>
      <c r="E111" s="254" t="s">
        <v>1</v>
      </c>
      <c r="F111" s="255">
        <v>247.45</v>
      </c>
      <c r="G111" s="35"/>
      <c r="H111" s="36"/>
    </row>
    <row r="112" spans="1:8" s="2" customFormat="1" ht="16.899999999999999" customHeight="1">
      <c r="A112" s="35"/>
      <c r="B112" s="36"/>
      <c r="C112" s="256" t="s">
        <v>1</v>
      </c>
      <c r="D112" s="256" t="s">
        <v>733</v>
      </c>
      <c r="E112" s="18" t="s">
        <v>1</v>
      </c>
      <c r="F112" s="257">
        <v>0</v>
      </c>
      <c r="G112" s="35"/>
      <c r="H112" s="36"/>
    </row>
    <row r="113" spans="1:8" s="2" customFormat="1" ht="16.899999999999999" customHeight="1">
      <c r="A113" s="35"/>
      <c r="B113" s="36"/>
      <c r="C113" s="256" t="s">
        <v>1</v>
      </c>
      <c r="D113" s="256" t="s">
        <v>145</v>
      </c>
      <c r="E113" s="18" t="s">
        <v>1</v>
      </c>
      <c r="F113" s="257">
        <v>247.45</v>
      </c>
      <c r="G113" s="35"/>
      <c r="H113" s="36"/>
    </row>
    <row r="114" spans="1:8" s="2" customFormat="1" ht="16.899999999999999" customHeight="1">
      <c r="A114" s="35"/>
      <c r="B114" s="36"/>
      <c r="C114" s="256" t="s">
        <v>144</v>
      </c>
      <c r="D114" s="256" t="s">
        <v>225</v>
      </c>
      <c r="E114" s="18" t="s">
        <v>1</v>
      </c>
      <c r="F114" s="257">
        <v>247.45</v>
      </c>
      <c r="G114" s="35"/>
      <c r="H114" s="36"/>
    </row>
    <row r="115" spans="1:8" s="2" customFormat="1" ht="16.899999999999999" customHeight="1">
      <c r="A115" s="35"/>
      <c r="B115" s="36"/>
      <c r="C115" s="258" t="s">
        <v>3748</v>
      </c>
      <c r="D115" s="35"/>
      <c r="E115" s="35"/>
      <c r="F115" s="35"/>
      <c r="G115" s="35"/>
      <c r="H115" s="36"/>
    </row>
    <row r="116" spans="1:8" s="2" customFormat="1" ht="16.899999999999999" customHeight="1">
      <c r="A116" s="35"/>
      <c r="B116" s="36"/>
      <c r="C116" s="256" t="s">
        <v>730</v>
      </c>
      <c r="D116" s="256" t="s">
        <v>731</v>
      </c>
      <c r="E116" s="18" t="s">
        <v>229</v>
      </c>
      <c r="F116" s="257">
        <v>247.45</v>
      </c>
      <c r="G116" s="35"/>
      <c r="H116" s="36"/>
    </row>
    <row r="117" spans="1:8" s="2" customFormat="1" ht="16.899999999999999" customHeight="1">
      <c r="A117" s="35"/>
      <c r="B117" s="36"/>
      <c r="C117" s="256" t="s">
        <v>469</v>
      </c>
      <c r="D117" s="256" t="s">
        <v>470</v>
      </c>
      <c r="E117" s="18" t="s">
        <v>327</v>
      </c>
      <c r="F117" s="257">
        <v>4158.5889999999999</v>
      </c>
      <c r="G117" s="35"/>
      <c r="H117" s="36"/>
    </row>
    <row r="118" spans="1:8" s="2" customFormat="1" ht="16.899999999999999" customHeight="1">
      <c r="A118" s="35"/>
      <c r="B118" s="36"/>
      <c r="C118" s="256" t="s">
        <v>578</v>
      </c>
      <c r="D118" s="256" t="s">
        <v>579</v>
      </c>
      <c r="E118" s="18" t="s">
        <v>327</v>
      </c>
      <c r="F118" s="257">
        <v>184.05699999999999</v>
      </c>
      <c r="G118" s="35"/>
      <c r="H118" s="36"/>
    </row>
    <row r="119" spans="1:8" s="2" customFormat="1" ht="16.899999999999999" customHeight="1">
      <c r="A119" s="35"/>
      <c r="B119" s="36"/>
      <c r="C119" s="256" t="s">
        <v>593</v>
      </c>
      <c r="D119" s="256" t="s">
        <v>594</v>
      </c>
      <c r="E119" s="18" t="s">
        <v>595</v>
      </c>
      <c r="F119" s="257">
        <v>600</v>
      </c>
      <c r="G119" s="35"/>
      <c r="H119" s="36"/>
    </row>
    <row r="120" spans="1:8" s="2" customFormat="1" ht="16.899999999999999" customHeight="1">
      <c r="A120" s="35"/>
      <c r="B120" s="36"/>
      <c r="C120" s="256" t="s">
        <v>644</v>
      </c>
      <c r="D120" s="256" t="s">
        <v>645</v>
      </c>
      <c r="E120" s="18" t="s">
        <v>327</v>
      </c>
      <c r="F120" s="257">
        <v>110.795</v>
      </c>
      <c r="G120" s="35"/>
      <c r="H120" s="36"/>
    </row>
    <row r="121" spans="1:8" s="2" customFormat="1" ht="16.899999999999999" customHeight="1">
      <c r="A121" s="35"/>
      <c r="B121" s="36"/>
      <c r="C121" s="256" t="s">
        <v>983</v>
      </c>
      <c r="D121" s="256" t="s">
        <v>984</v>
      </c>
      <c r="E121" s="18" t="s">
        <v>327</v>
      </c>
      <c r="F121" s="257">
        <v>538.149</v>
      </c>
      <c r="G121" s="35"/>
      <c r="H121" s="36"/>
    </row>
    <row r="122" spans="1:8" s="2" customFormat="1" ht="16.899999999999999" customHeight="1">
      <c r="A122" s="35"/>
      <c r="B122" s="36"/>
      <c r="C122" s="256" t="s">
        <v>735</v>
      </c>
      <c r="D122" s="256" t="s">
        <v>736</v>
      </c>
      <c r="E122" s="18" t="s">
        <v>229</v>
      </c>
      <c r="F122" s="257">
        <v>251.16200000000001</v>
      </c>
      <c r="G122" s="35"/>
      <c r="H122" s="36"/>
    </row>
    <row r="123" spans="1:8" s="2" customFormat="1" ht="16.899999999999999" customHeight="1">
      <c r="A123" s="35"/>
      <c r="B123" s="36"/>
      <c r="C123" s="252" t="s">
        <v>146</v>
      </c>
      <c r="D123" s="253" t="s">
        <v>1</v>
      </c>
      <c r="E123" s="254" t="s">
        <v>1</v>
      </c>
      <c r="F123" s="255">
        <v>95.1</v>
      </c>
      <c r="G123" s="35"/>
      <c r="H123" s="36"/>
    </row>
    <row r="124" spans="1:8" s="2" customFormat="1" ht="16.899999999999999" customHeight="1">
      <c r="A124" s="35"/>
      <c r="B124" s="36"/>
      <c r="C124" s="256" t="s">
        <v>1</v>
      </c>
      <c r="D124" s="256" t="s">
        <v>323</v>
      </c>
      <c r="E124" s="18" t="s">
        <v>1</v>
      </c>
      <c r="F124" s="257">
        <v>95.1</v>
      </c>
      <c r="G124" s="35"/>
      <c r="H124" s="36"/>
    </row>
    <row r="125" spans="1:8" s="2" customFormat="1" ht="16.899999999999999" customHeight="1">
      <c r="A125" s="35"/>
      <c r="B125" s="36"/>
      <c r="C125" s="256" t="s">
        <v>146</v>
      </c>
      <c r="D125" s="256" t="s">
        <v>225</v>
      </c>
      <c r="E125" s="18" t="s">
        <v>1</v>
      </c>
      <c r="F125" s="257">
        <v>95.1</v>
      </c>
      <c r="G125" s="35"/>
      <c r="H125" s="36"/>
    </row>
    <row r="126" spans="1:8" s="2" customFormat="1" ht="16.899999999999999" customHeight="1">
      <c r="A126" s="35"/>
      <c r="B126" s="36"/>
      <c r="C126" s="258" t="s">
        <v>3748</v>
      </c>
      <c r="D126" s="35"/>
      <c r="E126" s="35"/>
      <c r="F126" s="35"/>
      <c r="G126" s="35"/>
      <c r="H126" s="36"/>
    </row>
    <row r="127" spans="1:8" s="2" customFormat="1" ht="16.899999999999999" customHeight="1">
      <c r="A127" s="35"/>
      <c r="B127" s="36"/>
      <c r="C127" s="256" t="s">
        <v>320</v>
      </c>
      <c r="D127" s="256" t="s">
        <v>321</v>
      </c>
      <c r="E127" s="18" t="s">
        <v>229</v>
      </c>
      <c r="F127" s="257">
        <v>95.1</v>
      </c>
      <c r="G127" s="35"/>
      <c r="H127" s="36"/>
    </row>
    <row r="128" spans="1:8" s="2" customFormat="1" ht="16.899999999999999" customHeight="1">
      <c r="A128" s="35"/>
      <c r="B128" s="36"/>
      <c r="C128" s="256" t="s">
        <v>325</v>
      </c>
      <c r="D128" s="256" t="s">
        <v>326</v>
      </c>
      <c r="E128" s="18" t="s">
        <v>327</v>
      </c>
      <c r="F128" s="257">
        <v>629.05399999999997</v>
      </c>
      <c r="G128" s="35"/>
      <c r="H128" s="36"/>
    </row>
    <row r="129" spans="1:8" s="2" customFormat="1" ht="16.899999999999999" customHeight="1">
      <c r="A129" s="35"/>
      <c r="B129" s="36"/>
      <c r="C129" s="256" t="s">
        <v>1013</v>
      </c>
      <c r="D129" s="256" t="s">
        <v>1014</v>
      </c>
      <c r="E129" s="18" t="s">
        <v>229</v>
      </c>
      <c r="F129" s="257">
        <v>331.7</v>
      </c>
      <c r="G129" s="35"/>
      <c r="H129" s="36"/>
    </row>
    <row r="130" spans="1:8" s="2" customFormat="1" ht="16.899999999999999" customHeight="1">
      <c r="A130" s="35"/>
      <c r="B130" s="36"/>
      <c r="C130" s="252" t="s">
        <v>148</v>
      </c>
      <c r="D130" s="253" t="s">
        <v>1</v>
      </c>
      <c r="E130" s="254" t="s">
        <v>1</v>
      </c>
      <c r="F130" s="255">
        <v>184.05699999999999</v>
      </c>
      <c r="G130" s="35"/>
      <c r="H130" s="36"/>
    </row>
    <row r="131" spans="1:8" s="2" customFormat="1" ht="16.899999999999999" customHeight="1">
      <c r="A131" s="35"/>
      <c r="B131" s="36"/>
      <c r="C131" s="256" t="s">
        <v>1</v>
      </c>
      <c r="D131" s="256" t="s">
        <v>581</v>
      </c>
      <c r="E131" s="18" t="s">
        <v>1</v>
      </c>
      <c r="F131" s="257">
        <v>0</v>
      </c>
      <c r="G131" s="35"/>
      <c r="H131" s="36"/>
    </row>
    <row r="132" spans="1:8" s="2" customFormat="1" ht="16.899999999999999" customHeight="1">
      <c r="A132" s="35"/>
      <c r="B132" s="36"/>
      <c r="C132" s="256" t="s">
        <v>1</v>
      </c>
      <c r="D132" s="256" t="s">
        <v>582</v>
      </c>
      <c r="E132" s="18" t="s">
        <v>1</v>
      </c>
      <c r="F132" s="257">
        <v>7.343</v>
      </c>
      <c r="G132" s="35"/>
      <c r="H132" s="36"/>
    </row>
    <row r="133" spans="1:8" s="2" customFormat="1" ht="16.899999999999999" customHeight="1">
      <c r="A133" s="35"/>
      <c r="B133" s="36"/>
      <c r="C133" s="256" t="s">
        <v>1</v>
      </c>
      <c r="D133" s="256" t="s">
        <v>583</v>
      </c>
      <c r="E133" s="18" t="s">
        <v>1</v>
      </c>
      <c r="F133" s="257">
        <v>95.75</v>
      </c>
      <c r="G133" s="35"/>
      <c r="H133" s="36"/>
    </row>
    <row r="134" spans="1:8" s="2" customFormat="1" ht="16.899999999999999" customHeight="1">
      <c r="A134" s="35"/>
      <c r="B134" s="36"/>
      <c r="C134" s="256" t="s">
        <v>1</v>
      </c>
      <c r="D134" s="256" t="s">
        <v>584</v>
      </c>
      <c r="E134" s="18" t="s">
        <v>1</v>
      </c>
      <c r="F134" s="257">
        <v>63.1</v>
      </c>
      <c r="G134" s="35"/>
      <c r="H134" s="36"/>
    </row>
    <row r="135" spans="1:8" s="2" customFormat="1" ht="16.899999999999999" customHeight="1">
      <c r="A135" s="35"/>
      <c r="B135" s="36"/>
      <c r="C135" s="256" t="s">
        <v>1</v>
      </c>
      <c r="D135" s="256" t="s">
        <v>481</v>
      </c>
      <c r="E135" s="18" t="s">
        <v>1</v>
      </c>
      <c r="F135" s="257">
        <v>0</v>
      </c>
      <c r="G135" s="35"/>
      <c r="H135" s="36"/>
    </row>
    <row r="136" spans="1:8" s="2" customFormat="1" ht="16.899999999999999" customHeight="1">
      <c r="A136" s="35"/>
      <c r="B136" s="36"/>
      <c r="C136" s="256" t="s">
        <v>1</v>
      </c>
      <c r="D136" s="256" t="s">
        <v>585</v>
      </c>
      <c r="E136" s="18" t="s">
        <v>1</v>
      </c>
      <c r="F136" s="257">
        <v>13.49</v>
      </c>
      <c r="G136" s="35"/>
      <c r="H136" s="36"/>
    </row>
    <row r="137" spans="1:8" s="2" customFormat="1" ht="16.899999999999999" customHeight="1">
      <c r="A137" s="35"/>
      <c r="B137" s="36"/>
      <c r="C137" s="256" t="s">
        <v>1</v>
      </c>
      <c r="D137" s="256" t="s">
        <v>586</v>
      </c>
      <c r="E137" s="18" t="s">
        <v>1</v>
      </c>
      <c r="F137" s="257">
        <v>4.3739999999999997</v>
      </c>
      <c r="G137" s="35"/>
      <c r="H137" s="36"/>
    </row>
    <row r="138" spans="1:8" s="2" customFormat="1" ht="16.899999999999999" customHeight="1">
      <c r="A138" s="35"/>
      <c r="B138" s="36"/>
      <c r="C138" s="256" t="s">
        <v>148</v>
      </c>
      <c r="D138" s="256" t="s">
        <v>225</v>
      </c>
      <c r="E138" s="18" t="s">
        <v>1</v>
      </c>
      <c r="F138" s="257">
        <v>184.05699999999999</v>
      </c>
      <c r="G138" s="35"/>
      <c r="H138" s="36"/>
    </row>
    <row r="139" spans="1:8" s="2" customFormat="1" ht="16.899999999999999" customHeight="1">
      <c r="A139" s="35"/>
      <c r="B139" s="36"/>
      <c r="C139" s="258" t="s">
        <v>3748</v>
      </c>
      <c r="D139" s="35"/>
      <c r="E139" s="35"/>
      <c r="F139" s="35"/>
      <c r="G139" s="35"/>
      <c r="H139" s="36"/>
    </row>
    <row r="140" spans="1:8" s="2" customFormat="1" ht="16.899999999999999" customHeight="1">
      <c r="A140" s="35"/>
      <c r="B140" s="36"/>
      <c r="C140" s="256" t="s">
        <v>578</v>
      </c>
      <c r="D140" s="256" t="s">
        <v>579</v>
      </c>
      <c r="E140" s="18" t="s">
        <v>327</v>
      </c>
      <c r="F140" s="257">
        <v>184.05699999999999</v>
      </c>
      <c r="G140" s="35"/>
      <c r="H140" s="36"/>
    </row>
    <row r="141" spans="1:8" s="2" customFormat="1" ht="16.899999999999999" customHeight="1">
      <c r="A141" s="35"/>
      <c r="B141" s="36"/>
      <c r="C141" s="256" t="s">
        <v>506</v>
      </c>
      <c r="D141" s="256" t="s">
        <v>507</v>
      </c>
      <c r="E141" s="18" t="s">
        <v>327</v>
      </c>
      <c r="F141" s="257">
        <v>184.05699999999999</v>
      </c>
      <c r="G141" s="35"/>
      <c r="H141" s="36"/>
    </row>
    <row r="142" spans="1:8" s="2" customFormat="1" ht="16.899999999999999" customHeight="1">
      <c r="A142" s="35"/>
      <c r="B142" s="36"/>
      <c r="C142" s="252" t="s">
        <v>650</v>
      </c>
      <c r="D142" s="253" t="s">
        <v>1</v>
      </c>
      <c r="E142" s="254" t="s">
        <v>1</v>
      </c>
      <c r="F142" s="255">
        <v>110.795</v>
      </c>
      <c r="G142" s="35"/>
      <c r="H142" s="36"/>
    </row>
    <row r="143" spans="1:8" s="2" customFormat="1" ht="16.899999999999999" customHeight="1">
      <c r="A143" s="35"/>
      <c r="B143" s="36"/>
      <c r="C143" s="256" t="s">
        <v>1</v>
      </c>
      <c r="D143" s="256" t="s">
        <v>581</v>
      </c>
      <c r="E143" s="18" t="s">
        <v>1</v>
      </c>
      <c r="F143" s="257">
        <v>0</v>
      </c>
      <c r="G143" s="35"/>
      <c r="H143" s="36"/>
    </row>
    <row r="144" spans="1:8" s="2" customFormat="1" ht="16.899999999999999" customHeight="1">
      <c r="A144" s="35"/>
      <c r="B144" s="36"/>
      <c r="C144" s="256" t="s">
        <v>1</v>
      </c>
      <c r="D144" s="256" t="s">
        <v>647</v>
      </c>
      <c r="E144" s="18" t="s">
        <v>1</v>
      </c>
      <c r="F144" s="257">
        <v>4.8949999999999996</v>
      </c>
      <c r="G144" s="35"/>
      <c r="H144" s="36"/>
    </row>
    <row r="145" spans="1:8" s="2" customFormat="1" ht="16.899999999999999" customHeight="1">
      <c r="A145" s="35"/>
      <c r="B145" s="36"/>
      <c r="C145" s="256" t="s">
        <v>1</v>
      </c>
      <c r="D145" s="256" t="s">
        <v>648</v>
      </c>
      <c r="E145" s="18" t="s">
        <v>1</v>
      </c>
      <c r="F145" s="257">
        <v>63.832999999999998</v>
      </c>
      <c r="G145" s="35"/>
      <c r="H145" s="36"/>
    </row>
    <row r="146" spans="1:8" s="2" customFormat="1" ht="16.899999999999999" customHeight="1">
      <c r="A146" s="35"/>
      <c r="B146" s="36"/>
      <c r="C146" s="256" t="s">
        <v>1</v>
      </c>
      <c r="D146" s="256" t="s">
        <v>649</v>
      </c>
      <c r="E146" s="18" t="s">
        <v>1</v>
      </c>
      <c r="F146" s="257">
        <v>42.067</v>
      </c>
      <c r="G146" s="35"/>
      <c r="H146" s="36"/>
    </row>
    <row r="147" spans="1:8" s="2" customFormat="1" ht="16.899999999999999" customHeight="1">
      <c r="A147" s="35"/>
      <c r="B147" s="36"/>
      <c r="C147" s="256" t="s">
        <v>650</v>
      </c>
      <c r="D147" s="256" t="s">
        <v>225</v>
      </c>
      <c r="E147" s="18" t="s">
        <v>1</v>
      </c>
      <c r="F147" s="257">
        <v>110.795</v>
      </c>
      <c r="G147" s="35"/>
      <c r="H147" s="36"/>
    </row>
    <row r="148" spans="1:8" s="2" customFormat="1" ht="16.899999999999999" customHeight="1">
      <c r="A148" s="35"/>
      <c r="B148" s="36"/>
      <c r="C148" s="252" t="s">
        <v>657</v>
      </c>
      <c r="D148" s="253" t="s">
        <v>1</v>
      </c>
      <c r="E148" s="254" t="s">
        <v>1</v>
      </c>
      <c r="F148" s="255">
        <v>4.9809999999999999</v>
      </c>
      <c r="G148" s="35"/>
      <c r="H148" s="36"/>
    </row>
    <row r="149" spans="1:8" s="2" customFormat="1" ht="16.899999999999999" customHeight="1">
      <c r="A149" s="35"/>
      <c r="B149" s="36"/>
      <c r="C149" s="256" t="s">
        <v>1</v>
      </c>
      <c r="D149" s="256" t="s">
        <v>481</v>
      </c>
      <c r="E149" s="18" t="s">
        <v>1</v>
      </c>
      <c r="F149" s="257">
        <v>0</v>
      </c>
      <c r="G149" s="35"/>
      <c r="H149" s="36"/>
    </row>
    <row r="150" spans="1:8" s="2" customFormat="1" ht="16.899999999999999" customHeight="1">
      <c r="A150" s="35"/>
      <c r="B150" s="36"/>
      <c r="C150" s="256" t="s">
        <v>1</v>
      </c>
      <c r="D150" s="256" t="s">
        <v>655</v>
      </c>
      <c r="E150" s="18" t="s">
        <v>1</v>
      </c>
      <c r="F150" s="257">
        <v>3.8250000000000002</v>
      </c>
      <c r="G150" s="35"/>
      <c r="H150" s="36"/>
    </row>
    <row r="151" spans="1:8" s="2" customFormat="1" ht="16.899999999999999" customHeight="1">
      <c r="A151" s="35"/>
      <c r="B151" s="36"/>
      <c r="C151" s="256" t="s">
        <v>1</v>
      </c>
      <c r="D151" s="256" t="s">
        <v>656</v>
      </c>
      <c r="E151" s="18" t="s">
        <v>1</v>
      </c>
      <c r="F151" s="257">
        <v>1.1559999999999999</v>
      </c>
      <c r="G151" s="35"/>
      <c r="H151" s="36"/>
    </row>
    <row r="152" spans="1:8" s="2" customFormat="1" ht="16.899999999999999" customHeight="1">
      <c r="A152" s="35"/>
      <c r="B152" s="36"/>
      <c r="C152" s="256" t="s">
        <v>657</v>
      </c>
      <c r="D152" s="256" t="s">
        <v>225</v>
      </c>
      <c r="E152" s="18" t="s">
        <v>1</v>
      </c>
      <c r="F152" s="257">
        <v>4.9809999999999999</v>
      </c>
      <c r="G152" s="35"/>
      <c r="H152" s="36"/>
    </row>
    <row r="153" spans="1:8" s="2" customFormat="1" ht="16.899999999999999" customHeight="1">
      <c r="A153" s="35"/>
      <c r="B153" s="36"/>
      <c r="C153" s="252" t="s">
        <v>990</v>
      </c>
      <c r="D153" s="253" t="s">
        <v>1</v>
      </c>
      <c r="E153" s="254" t="s">
        <v>1</v>
      </c>
      <c r="F153" s="255">
        <v>538.149</v>
      </c>
      <c r="G153" s="35"/>
      <c r="H153" s="36"/>
    </row>
    <row r="154" spans="1:8" s="2" customFormat="1" ht="16.899999999999999" customHeight="1">
      <c r="A154" s="35"/>
      <c r="B154" s="36"/>
      <c r="C154" s="256" t="s">
        <v>1</v>
      </c>
      <c r="D154" s="256" t="s">
        <v>986</v>
      </c>
      <c r="E154" s="18" t="s">
        <v>1</v>
      </c>
      <c r="F154" s="257">
        <v>0</v>
      </c>
      <c r="G154" s="35"/>
      <c r="H154" s="36"/>
    </row>
    <row r="155" spans="1:8" s="2" customFormat="1" ht="16.899999999999999" customHeight="1">
      <c r="A155" s="35"/>
      <c r="B155" s="36"/>
      <c r="C155" s="256" t="s">
        <v>1</v>
      </c>
      <c r="D155" s="256" t="s">
        <v>987</v>
      </c>
      <c r="E155" s="18" t="s">
        <v>1</v>
      </c>
      <c r="F155" s="257">
        <v>19.082000000000001</v>
      </c>
      <c r="G155" s="35"/>
      <c r="H155" s="36"/>
    </row>
    <row r="156" spans="1:8" s="2" customFormat="1" ht="16.899999999999999" customHeight="1">
      <c r="A156" s="35"/>
      <c r="B156" s="36"/>
      <c r="C156" s="256" t="s">
        <v>1</v>
      </c>
      <c r="D156" s="256" t="s">
        <v>988</v>
      </c>
      <c r="E156" s="18" t="s">
        <v>1</v>
      </c>
      <c r="F156" s="257">
        <v>275.57600000000002</v>
      </c>
      <c r="G156" s="35"/>
      <c r="H156" s="36"/>
    </row>
    <row r="157" spans="1:8" s="2" customFormat="1" ht="16.899999999999999" customHeight="1">
      <c r="A157" s="35"/>
      <c r="B157" s="36"/>
      <c r="C157" s="256" t="s">
        <v>1</v>
      </c>
      <c r="D157" s="256" t="s">
        <v>989</v>
      </c>
      <c r="E157" s="18" t="s">
        <v>1</v>
      </c>
      <c r="F157" s="257">
        <v>243.49100000000001</v>
      </c>
      <c r="G157" s="35"/>
      <c r="H157" s="36"/>
    </row>
    <row r="158" spans="1:8" s="2" customFormat="1" ht="16.899999999999999" customHeight="1">
      <c r="A158" s="35"/>
      <c r="B158" s="36"/>
      <c r="C158" s="256" t="s">
        <v>990</v>
      </c>
      <c r="D158" s="256" t="s">
        <v>225</v>
      </c>
      <c r="E158" s="18" t="s">
        <v>1</v>
      </c>
      <c r="F158" s="257">
        <v>538.149</v>
      </c>
      <c r="G158" s="35"/>
      <c r="H158" s="36"/>
    </row>
    <row r="159" spans="1:8" s="2" customFormat="1" ht="16.899999999999999" customHeight="1">
      <c r="A159" s="35"/>
      <c r="B159" s="36"/>
      <c r="C159" s="252" t="s">
        <v>150</v>
      </c>
      <c r="D159" s="253" t="s">
        <v>1</v>
      </c>
      <c r="E159" s="254" t="s">
        <v>1</v>
      </c>
      <c r="F159" s="255">
        <v>4884.2089999999998</v>
      </c>
      <c r="G159" s="35"/>
      <c r="H159" s="36"/>
    </row>
    <row r="160" spans="1:8" s="2" customFormat="1" ht="16.899999999999999" customHeight="1">
      <c r="A160" s="35"/>
      <c r="B160" s="36"/>
      <c r="C160" s="256" t="s">
        <v>1</v>
      </c>
      <c r="D160" s="256" t="s">
        <v>454</v>
      </c>
      <c r="E160" s="18" t="s">
        <v>1</v>
      </c>
      <c r="F160" s="257">
        <v>4884.2089999999998</v>
      </c>
      <c r="G160" s="35"/>
      <c r="H160" s="36"/>
    </row>
    <row r="161" spans="1:8" s="2" customFormat="1" ht="16.899999999999999" customHeight="1">
      <c r="A161" s="35"/>
      <c r="B161" s="36"/>
      <c r="C161" s="256" t="s">
        <v>150</v>
      </c>
      <c r="D161" s="256" t="s">
        <v>225</v>
      </c>
      <c r="E161" s="18" t="s">
        <v>1</v>
      </c>
      <c r="F161" s="257">
        <v>4884.2089999999998</v>
      </c>
      <c r="G161" s="35"/>
      <c r="H161" s="36"/>
    </row>
    <row r="162" spans="1:8" s="2" customFormat="1" ht="16.899999999999999" customHeight="1">
      <c r="A162" s="35"/>
      <c r="B162" s="36"/>
      <c r="C162" s="258" t="s">
        <v>3748</v>
      </c>
      <c r="D162" s="35"/>
      <c r="E162" s="35"/>
      <c r="F162" s="35"/>
      <c r="G162" s="35"/>
      <c r="H162" s="36"/>
    </row>
    <row r="163" spans="1:8" s="2" customFormat="1" ht="16.899999999999999" customHeight="1">
      <c r="A163" s="35"/>
      <c r="B163" s="36"/>
      <c r="C163" s="256" t="s">
        <v>451</v>
      </c>
      <c r="D163" s="256" t="s">
        <v>452</v>
      </c>
      <c r="E163" s="18" t="s">
        <v>327</v>
      </c>
      <c r="F163" s="257">
        <v>4884.2089999999998</v>
      </c>
      <c r="G163" s="35"/>
      <c r="H163" s="36"/>
    </row>
    <row r="164" spans="1:8" s="2" customFormat="1" ht="16.899999999999999" customHeight="1">
      <c r="A164" s="35"/>
      <c r="B164" s="36"/>
      <c r="C164" s="256" t="s">
        <v>456</v>
      </c>
      <c r="D164" s="256" t="s">
        <v>457</v>
      </c>
      <c r="E164" s="18" t="s">
        <v>327</v>
      </c>
      <c r="F164" s="257">
        <v>2344.42</v>
      </c>
      <c r="G164" s="35"/>
      <c r="H164" s="36"/>
    </row>
    <row r="165" spans="1:8" s="2" customFormat="1" ht="16.899999999999999" customHeight="1">
      <c r="A165" s="35"/>
      <c r="B165" s="36"/>
      <c r="C165" s="256" t="s">
        <v>464</v>
      </c>
      <c r="D165" s="256" t="s">
        <v>465</v>
      </c>
      <c r="E165" s="18" t="s">
        <v>327</v>
      </c>
      <c r="F165" s="257">
        <v>2539.7890000000002</v>
      </c>
      <c r="G165" s="35"/>
      <c r="H165" s="36"/>
    </row>
    <row r="166" spans="1:8" s="2" customFormat="1" ht="16.899999999999999" customHeight="1">
      <c r="A166" s="35"/>
      <c r="B166" s="36"/>
      <c r="C166" s="252" t="s">
        <v>152</v>
      </c>
      <c r="D166" s="253" t="s">
        <v>1</v>
      </c>
      <c r="E166" s="254" t="s">
        <v>1</v>
      </c>
      <c r="F166" s="255">
        <v>234.4</v>
      </c>
      <c r="G166" s="35"/>
      <c r="H166" s="36"/>
    </row>
    <row r="167" spans="1:8" s="2" customFormat="1" ht="16.899999999999999" customHeight="1">
      <c r="A167" s="35"/>
      <c r="B167" s="36"/>
      <c r="C167" s="256" t="s">
        <v>1</v>
      </c>
      <c r="D167" s="256" t="s">
        <v>312</v>
      </c>
      <c r="E167" s="18" t="s">
        <v>1</v>
      </c>
      <c r="F167" s="257">
        <v>91.7</v>
      </c>
      <c r="G167" s="35"/>
      <c r="H167" s="36"/>
    </row>
    <row r="168" spans="1:8" s="2" customFormat="1" ht="16.899999999999999" customHeight="1">
      <c r="A168" s="35"/>
      <c r="B168" s="36"/>
      <c r="C168" s="256" t="s">
        <v>1</v>
      </c>
      <c r="D168" s="256" t="s">
        <v>313</v>
      </c>
      <c r="E168" s="18" t="s">
        <v>1</v>
      </c>
      <c r="F168" s="257">
        <v>142.69999999999999</v>
      </c>
      <c r="G168" s="35"/>
      <c r="H168" s="36"/>
    </row>
    <row r="169" spans="1:8" s="2" customFormat="1" ht="16.899999999999999" customHeight="1">
      <c r="A169" s="35"/>
      <c r="B169" s="36"/>
      <c r="C169" s="256" t="s">
        <v>152</v>
      </c>
      <c r="D169" s="256" t="s">
        <v>225</v>
      </c>
      <c r="E169" s="18" t="s">
        <v>1</v>
      </c>
      <c r="F169" s="257">
        <v>234.4</v>
      </c>
      <c r="G169" s="35"/>
      <c r="H169" s="36"/>
    </row>
    <row r="170" spans="1:8" s="2" customFormat="1" ht="16.899999999999999" customHeight="1">
      <c r="A170" s="35"/>
      <c r="B170" s="36"/>
      <c r="C170" s="258" t="s">
        <v>3748</v>
      </c>
      <c r="D170" s="35"/>
      <c r="E170" s="35"/>
      <c r="F170" s="35"/>
      <c r="G170" s="35"/>
      <c r="H170" s="36"/>
    </row>
    <row r="171" spans="1:8" s="2" customFormat="1" ht="16.899999999999999" customHeight="1">
      <c r="A171" s="35"/>
      <c r="B171" s="36"/>
      <c r="C171" s="256" t="s">
        <v>309</v>
      </c>
      <c r="D171" s="256" t="s">
        <v>310</v>
      </c>
      <c r="E171" s="18" t="s">
        <v>229</v>
      </c>
      <c r="F171" s="257">
        <v>234.4</v>
      </c>
      <c r="G171" s="35"/>
      <c r="H171" s="36"/>
    </row>
    <row r="172" spans="1:8" s="2" customFormat="1" ht="16.899999999999999" customHeight="1">
      <c r="A172" s="35"/>
      <c r="B172" s="36"/>
      <c r="C172" s="256" t="s">
        <v>325</v>
      </c>
      <c r="D172" s="256" t="s">
        <v>326</v>
      </c>
      <c r="E172" s="18" t="s">
        <v>327</v>
      </c>
      <c r="F172" s="257">
        <v>629.05399999999997</v>
      </c>
      <c r="G172" s="35"/>
      <c r="H172" s="36"/>
    </row>
    <row r="173" spans="1:8" s="2" customFormat="1" ht="16.899999999999999" customHeight="1">
      <c r="A173" s="35"/>
      <c r="B173" s="36"/>
      <c r="C173" s="256" t="s">
        <v>1013</v>
      </c>
      <c r="D173" s="256" t="s">
        <v>1014</v>
      </c>
      <c r="E173" s="18" t="s">
        <v>229</v>
      </c>
      <c r="F173" s="257">
        <v>331.7</v>
      </c>
      <c r="G173" s="35"/>
      <c r="H173" s="36"/>
    </row>
    <row r="174" spans="1:8" s="2" customFormat="1" ht="16.899999999999999" customHeight="1">
      <c r="A174" s="35"/>
      <c r="B174" s="36"/>
      <c r="C174" s="252" t="s">
        <v>154</v>
      </c>
      <c r="D174" s="253" t="s">
        <v>1</v>
      </c>
      <c r="E174" s="254" t="s">
        <v>1</v>
      </c>
      <c r="F174" s="255">
        <v>2.2000000000000002</v>
      </c>
      <c r="G174" s="35"/>
      <c r="H174" s="36"/>
    </row>
    <row r="175" spans="1:8" s="2" customFormat="1" ht="16.899999999999999" customHeight="1">
      <c r="A175" s="35"/>
      <c r="B175" s="36"/>
      <c r="C175" s="256" t="s">
        <v>1</v>
      </c>
      <c r="D175" s="256" t="s">
        <v>318</v>
      </c>
      <c r="E175" s="18" t="s">
        <v>1</v>
      </c>
      <c r="F175" s="257">
        <v>2.2000000000000002</v>
      </c>
      <c r="G175" s="35"/>
      <c r="H175" s="36"/>
    </row>
    <row r="176" spans="1:8" s="2" customFormat="1" ht="16.899999999999999" customHeight="1">
      <c r="A176" s="35"/>
      <c r="B176" s="36"/>
      <c r="C176" s="256" t="s">
        <v>154</v>
      </c>
      <c r="D176" s="256" t="s">
        <v>225</v>
      </c>
      <c r="E176" s="18" t="s">
        <v>1</v>
      </c>
      <c r="F176" s="257">
        <v>2.2000000000000002</v>
      </c>
      <c r="G176" s="35"/>
      <c r="H176" s="36"/>
    </row>
    <row r="177" spans="1:8" s="2" customFormat="1" ht="16.899999999999999" customHeight="1">
      <c r="A177" s="35"/>
      <c r="B177" s="36"/>
      <c r="C177" s="258" t="s">
        <v>3748</v>
      </c>
      <c r="D177" s="35"/>
      <c r="E177" s="35"/>
      <c r="F177" s="35"/>
      <c r="G177" s="35"/>
      <c r="H177" s="36"/>
    </row>
    <row r="178" spans="1:8" s="2" customFormat="1" ht="16.899999999999999" customHeight="1">
      <c r="A178" s="35"/>
      <c r="B178" s="36"/>
      <c r="C178" s="256" t="s">
        <v>315</v>
      </c>
      <c r="D178" s="256" t="s">
        <v>316</v>
      </c>
      <c r="E178" s="18" t="s">
        <v>229</v>
      </c>
      <c r="F178" s="257">
        <v>2.2000000000000002</v>
      </c>
      <c r="G178" s="35"/>
      <c r="H178" s="36"/>
    </row>
    <row r="179" spans="1:8" s="2" customFormat="1" ht="16.899999999999999" customHeight="1">
      <c r="A179" s="35"/>
      <c r="B179" s="36"/>
      <c r="C179" s="256" t="s">
        <v>325</v>
      </c>
      <c r="D179" s="256" t="s">
        <v>326</v>
      </c>
      <c r="E179" s="18" t="s">
        <v>327</v>
      </c>
      <c r="F179" s="257">
        <v>629.05399999999997</v>
      </c>
      <c r="G179" s="35"/>
      <c r="H179" s="36"/>
    </row>
    <row r="180" spans="1:8" s="2" customFormat="1" ht="16.899999999999999" customHeight="1">
      <c r="A180" s="35"/>
      <c r="B180" s="36"/>
      <c r="C180" s="256" t="s">
        <v>1013</v>
      </c>
      <c r="D180" s="256" t="s">
        <v>1014</v>
      </c>
      <c r="E180" s="18" t="s">
        <v>229</v>
      </c>
      <c r="F180" s="257">
        <v>331.7</v>
      </c>
      <c r="G180" s="35"/>
      <c r="H180" s="36"/>
    </row>
    <row r="181" spans="1:8" s="2" customFormat="1" ht="16.899999999999999" customHeight="1">
      <c r="A181" s="35"/>
      <c r="B181" s="36"/>
      <c r="C181" s="252" t="s">
        <v>156</v>
      </c>
      <c r="D181" s="253" t="s">
        <v>1</v>
      </c>
      <c r="E181" s="254" t="s">
        <v>1</v>
      </c>
      <c r="F181" s="255">
        <v>4255.1549999999997</v>
      </c>
      <c r="G181" s="35"/>
      <c r="H181" s="36"/>
    </row>
    <row r="182" spans="1:8" s="2" customFormat="1" ht="16.899999999999999" customHeight="1">
      <c r="A182" s="35"/>
      <c r="B182" s="36"/>
      <c r="C182" s="256" t="s">
        <v>1</v>
      </c>
      <c r="D182" s="256" t="s">
        <v>336</v>
      </c>
      <c r="E182" s="18" t="s">
        <v>1</v>
      </c>
      <c r="F182" s="257">
        <v>0</v>
      </c>
      <c r="G182" s="35"/>
      <c r="H182" s="36"/>
    </row>
    <row r="183" spans="1:8" s="2" customFormat="1" ht="16.899999999999999" customHeight="1">
      <c r="A183" s="35"/>
      <c r="B183" s="36"/>
      <c r="C183" s="256" t="s">
        <v>1</v>
      </c>
      <c r="D183" s="256" t="s">
        <v>337</v>
      </c>
      <c r="E183" s="18" t="s">
        <v>1</v>
      </c>
      <c r="F183" s="257">
        <v>75.349999999999994</v>
      </c>
      <c r="G183" s="35"/>
      <c r="H183" s="36"/>
    </row>
    <row r="184" spans="1:8" s="2" customFormat="1" ht="16.899999999999999" customHeight="1">
      <c r="A184" s="35"/>
      <c r="B184" s="36"/>
      <c r="C184" s="256" t="s">
        <v>1</v>
      </c>
      <c r="D184" s="256" t="s">
        <v>338</v>
      </c>
      <c r="E184" s="18" t="s">
        <v>1</v>
      </c>
      <c r="F184" s="257">
        <v>2595.38</v>
      </c>
      <c r="G184" s="35"/>
      <c r="H184" s="36"/>
    </row>
    <row r="185" spans="1:8" s="2" customFormat="1" ht="16.899999999999999" customHeight="1">
      <c r="A185" s="35"/>
      <c r="B185" s="36"/>
      <c r="C185" s="256" t="s">
        <v>1</v>
      </c>
      <c r="D185" s="256" t="s">
        <v>339</v>
      </c>
      <c r="E185" s="18" t="s">
        <v>1</v>
      </c>
      <c r="F185" s="257">
        <v>64.260000000000005</v>
      </c>
      <c r="G185" s="35"/>
      <c r="H185" s="36"/>
    </row>
    <row r="186" spans="1:8" s="2" customFormat="1" ht="16.899999999999999" customHeight="1">
      <c r="A186" s="35"/>
      <c r="B186" s="36"/>
      <c r="C186" s="256" t="s">
        <v>1</v>
      </c>
      <c r="D186" s="256" t="s">
        <v>340</v>
      </c>
      <c r="E186" s="18" t="s">
        <v>1</v>
      </c>
      <c r="F186" s="257">
        <v>24.04</v>
      </c>
      <c r="G186" s="35"/>
      <c r="H186" s="36"/>
    </row>
    <row r="187" spans="1:8" s="2" customFormat="1" ht="16.899999999999999" customHeight="1">
      <c r="A187" s="35"/>
      <c r="B187" s="36"/>
      <c r="C187" s="256" t="s">
        <v>1</v>
      </c>
      <c r="D187" s="256" t="s">
        <v>341</v>
      </c>
      <c r="E187" s="18" t="s">
        <v>1</v>
      </c>
      <c r="F187" s="257">
        <v>848.01</v>
      </c>
      <c r="G187" s="35"/>
      <c r="H187" s="36"/>
    </row>
    <row r="188" spans="1:8" s="2" customFormat="1" ht="16.899999999999999" customHeight="1">
      <c r="A188" s="35"/>
      <c r="B188" s="36"/>
      <c r="C188" s="256" t="s">
        <v>1</v>
      </c>
      <c r="D188" s="256" t="s">
        <v>342</v>
      </c>
      <c r="E188" s="18" t="s">
        <v>1</v>
      </c>
      <c r="F188" s="257">
        <v>812.17</v>
      </c>
      <c r="G188" s="35"/>
      <c r="H188" s="36"/>
    </row>
    <row r="189" spans="1:8" s="2" customFormat="1" ht="16.899999999999999" customHeight="1">
      <c r="A189" s="35"/>
      <c r="B189" s="36"/>
      <c r="C189" s="256" t="s">
        <v>1</v>
      </c>
      <c r="D189" s="256" t="s">
        <v>343</v>
      </c>
      <c r="E189" s="18" t="s">
        <v>1</v>
      </c>
      <c r="F189" s="257">
        <v>205.83</v>
      </c>
      <c r="G189" s="35"/>
      <c r="H189" s="36"/>
    </row>
    <row r="190" spans="1:8" s="2" customFormat="1" ht="16.899999999999999" customHeight="1">
      <c r="A190" s="35"/>
      <c r="B190" s="36"/>
      <c r="C190" s="256" t="s">
        <v>1</v>
      </c>
      <c r="D190" s="256" t="s">
        <v>344</v>
      </c>
      <c r="E190" s="18" t="s">
        <v>1</v>
      </c>
      <c r="F190" s="257">
        <v>46.65</v>
      </c>
      <c r="G190" s="35"/>
      <c r="H190" s="36"/>
    </row>
    <row r="191" spans="1:8" s="2" customFormat="1" ht="16.899999999999999" customHeight="1">
      <c r="A191" s="35"/>
      <c r="B191" s="36"/>
      <c r="C191" s="256" t="s">
        <v>1</v>
      </c>
      <c r="D191" s="256" t="s">
        <v>345</v>
      </c>
      <c r="E191" s="18" t="s">
        <v>1</v>
      </c>
      <c r="F191" s="257">
        <v>548.58000000000004</v>
      </c>
      <c r="G191" s="35"/>
      <c r="H191" s="36"/>
    </row>
    <row r="192" spans="1:8" s="2" customFormat="1" ht="16.899999999999999" customHeight="1">
      <c r="A192" s="35"/>
      <c r="B192" s="36"/>
      <c r="C192" s="256" t="s">
        <v>1</v>
      </c>
      <c r="D192" s="256" t="s">
        <v>253</v>
      </c>
      <c r="E192" s="18" t="s">
        <v>1</v>
      </c>
      <c r="F192" s="257">
        <v>0</v>
      </c>
      <c r="G192" s="35"/>
      <c r="H192" s="36"/>
    </row>
    <row r="193" spans="1:8" s="2" customFormat="1" ht="16.899999999999999" customHeight="1">
      <c r="A193" s="35"/>
      <c r="B193" s="36"/>
      <c r="C193" s="256" t="s">
        <v>1</v>
      </c>
      <c r="D193" s="256" t="s">
        <v>254</v>
      </c>
      <c r="E193" s="18" t="s">
        <v>1</v>
      </c>
      <c r="F193" s="257">
        <v>0</v>
      </c>
      <c r="G193" s="35"/>
      <c r="H193" s="36"/>
    </row>
    <row r="194" spans="1:8" s="2" customFormat="1" ht="16.899999999999999" customHeight="1">
      <c r="A194" s="35"/>
      <c r="B194" s="36"/>
      <c r="C194" s="256" t="s">
        <v>1</v>
      </c>
      <c r="D194" s="256" t="s">
        <v>346</v>
      </c>
      <c r="E194" s="18" t="s">
        <v>1</v>
      </c>
      <c r="F194" s="257">
        <v>6.431</v>
      </c>
      <c r="G194" s="35"/>
      <c r="H194" s="36"/>
    </row>
    <row r="195" spans="1:8" s="2" customFormat="1" ht="16.899999999999999" customHeight="1">
      <c r="A195" s="35"/>
      <c r="B195" s="36"/>
      <c r="C195" s="256" t="s">
        <v>1</v>
      </c>
      <c r="D195" s="256" t="s">
        <v>347</v>
      </c>
      <c r="E195" s="18" t="s">
        <v>1</v>
      </c>
      <c r="F195" s="257">
        <v>6.734</v>
      </c>
      <c r="G195" s="35"/>
      <c r="H195" s="36"/>
    </row>
    <row r="196" spans="1:8" s="2" customFormat="1" ht="16.899999999999999" customHeight="1">
      <c r="A196" s="35"/>
      <c r="B196" s="36"/>
      <c r="C196" s="256" t="s">
        <v>1</v>
      </c>
      <c r="D196" s="256" t="s">
        <v>348</v>
      </c>
      <c r="E196" s="18" t="s">
        <v>1</v>
      </c>
      <c r="F196" s="257">
        <v>4.9539999999999997</v>
      </c>
      <c r="G196" s="35"/>
      <c r="H196" s="36"/>
    </row>
    <row r="197" spans="1:8" s="2" customFormat="1" ht="16.899999999999999" customHeight="1">
      <c r="A197" s="35"/>
      <c r="B197" s="36"/>
      <c r="C197" s="256" t="s">
        <v>1</v>
      </c>
      <c r="D197" s="256" t="s">
        <v>349</v>
      </c>
      <c r="E197" s="18" t="s">
        <v>1</v>
      </c>
      <c r="F197" s="257">
        <v>9.0389999999999997</v>
      </c>
      <c r="G197" s="35"/>
      <c r="H197" s="36"/>
    </row>
    <row r="198" spans="1:8" s="2" customFormat="1" ht="16.899999999999999" customHeight="1">
      <c r="A198" s="35"/>
      <c r="B198" s="36"/>
      <c r="C198" s="256" t="s">
        <v>1</v>
      </c>
      <c r="D198" s="256" t="s">
        <v>350</v>
      </c>
      <c r="E198" s="18" t="s">
        <v>1</v>
      </c>
      <c r="F198" s="257">
        <v>10.831</v>
      </c>
      <c r="G198" s="35"/>
      <c r="H198" s="36"/>
    </row>
    <row r="199" spans="1:8" s="2" customFormat="1" ht="16.899999999999999" customHeight="1">
      <c r="A199" s="35"/>
      <c r="B199" s="36"/>
      <c r="C199" s="256" t="s">
        <v>1</v>
      </c>
      <c r="D199" s="256" t="s">
        <v>351</v>
      </c>
      <c r="E199" s="18" t="s">
        <v>1</v>
      </c>
      <c r="F199" s="257">
        <v>7.34</v>
      </c>
      <c r="G199" s="35"/>
      <c r="H199" s="36"/>
    </row>
    <row r="200" spans="1:8" s="2" customFormat="1" ht="16.899999999999999" customHeight="1">
      <c r="A200" s="35"/>
      <c r="B200" s="36"/>
      <c r="C200" s="256" t="s">
        <v>1</v>
      </c>
      <c r="D200" s="256" t="s">
        <v>352</v>
      </c>
      <c r="E200" s="18" t="s">
        <v>1</v>
      </c>
      <c r="F200" s="257">
        <v>10.127000000000001</v>
      </c>
      <c r="G200" s="35"/>
      <c r="H200" s="36"/>
    </row>
    <row r="201" spans="1:8" s="2" customFormat="1" ht="16.899999999999999" customHeight="1">
      <c r="A201" s="35"/>
      <c r="B201" s="36"/>
      <c r="C201" s="256" t="s">
        <v>1</v>
      </c>
      <c r="D201" s="256" t="s">
        <v>353</v>
      </c>
      <c r="E201" s="18" t="s">
        <v>1</v>
      </c>
      <c r="F201" s="257">
        <v>9.6509999999999998</v>
      </c>
      <c r="G201" s="35"/>
      <c r="H201" s="36"/>
    </row>
    <row r="202" spans="1:8" s="2" customFormat="1" ht="16.899999999999999" customHeight="1">
      <c r="A202" s="35"/>
      <c r="B202" s="36"/>
      <c r="C202" s="256" t="s">
        <v>1</v>
      </c>
      <c r="D202" s="256" t="s">
        <v>354</v>
      </c>
      <c r="E202" s="18" t="s">
        <v>1</v>
      </c>
      <c r="F202" s="257">
        <v>9.0090000000000003</v>
      </c>
      <c r="G202" s="35"/>
      <c r="H202" s="36"/>
    </row>
    <row r="203" spans="1:8" s="2" customFormat="1" ht="16.899999999999999" customHeight="1">
      <c r="A203" s="35"/>
      <c r="B203" s="36"/>
      <c r="C203" s="256" t="s">
        <v>1</v>
      </c>
      <c r="D203" s="256" t="s">
        <v>264</v>
      </c>
      <c r="E203" s="18" t="s">
        <v>1</v>
      </c>
      <c r="F203" s="257">
        <v>0</v>
      </c>
      <c r="G203" s="35"/>
      <c r="H203" s="36"/>
    </row>
    <row r="204" spans="1:8" s="2" customFormat="1" ht="16.899999999999999" customHeight="1">
      <c r="A204" s="35"/>
      <c r="B204" s="36"/>
      <c r="C204" s="256" t="s">
        <v>1</v>
      </c>
      <c r="D204" s="256" t="s">
        <v>355</v>
      </c>
      <c r="E204" s="18" t="s">
        <v>1</v>
      </c>
      <c r="F204" s="257">
        <v>17.931000000000001</v>
      </c>
      <c r="G204" s="35"/>
      <c r="H204" s="36"/>
    </row>
    <row r="205" spans="1:8" s="2" customFormat="1" ht="16.899999999999999" customHeight="1">
      <c r="A205" s="35"/>
      <c r="B205" s="36"/>
      <c r="C205" s="256" t="s">
        <v>1</v>
      </c>
      <c r="D205" s="256" t="s">
        <v>266</v>
      </c>
      <c r="E205" s="18" t="s">
        <v>1</v>
      </c>
      <c r="F205" s="257">
        <v>0</v>
      </c>
      <c r="G205" s="35"/>
      <c r="H205" s="36"/>
    </row>
    <row r="206" spans="1:8" s="2" customFormat="1" ht="16.899999999999999" customHeight="1">
      <c r="A206" s="35"/>
      <c r="B206" s="36"/>
      <c r="C206" s="256" t="s">
        <v>1</v>
      </c>
      <c r="D206" s="256" t="s">
        <v>356</v>
      </c>
      <c r="E206" s="18" t="s">
        <v>1</v>
      </c>
      <c r="F206" s="257">
        <v>19.265000000000001</v>
      </c>
      <c r="G206" s="35"/>
      <c r="H206" s="36"/>
    </row>
    <row r="207" spans="1:8" s="2" customFormat="1" ht="16.899999999999999" customHeight="1">
      <c r="A207" s="35"/>
      <c r="B207" s="36"/>
      <c r="C207" s="256" t="s">
        <v>1</v>
      </c>
      <c r="D207" s="256" t="s">
        <v>357</v>
      </c>
      <c r="E207" s="18" t="s">
        <v>1</v>
      </c>
      <c r="F207" s="257">
        <v>0</v>
      </c>
      <c r="G207" s="35"/>
      <c r="H207" s="36"/>
    </row>
    <row r="208" spans="1:8" s="2" customFormat="1" ht="16.899999999999999" customHeight="1">
      <c r="A208" s="35"/>
      <c r="B208" s="36"/>
      <c r="C208" s="256" t="s">
        <v>1</v>
      </c>
      <c r="D208" s="256" t="s">
        <v>269</v>
      </c>
      <c r="E208" s="18" t="s">
        <v>1</v>
      </c>
      <c r="F208" s="257">
        <v>0</v>
      </c>
      <c r="G208" s="35"/>
      <c r="H208" s="36"/>
    </row>
    <row r="209" spans="1:8" s="2" customFormat="1" ht="16.899999999999999" customHeight="1">
      <c r="A209" s="35"/>
      <c r="B209" s="36"/>
      <c r="C209" s="256" t="s">
        <v>1</v>
      </c>
      <c r="D209" s="256" t="s">
        <v>358</v>
      </c>
      <c r="E209" s="18" t="s">
        <v>1</v>
      </c>
      <c r="F209" s="257">
        <v>4.0350000000000001</v>
      </c>
      <c r="G209" s="35"/>
      <c r="H209" s="36"/>
    </row>
    <row r="210" spans="1:8" s="2" customFormat="1" ht="16.899999999999999" customHeight="1">
      <c r="A210" s="35"/>
      <c r="B210" s="36"/>
      <c r="C210" s="256" t="s">
        <v>1</v>
      </c>
      <c r="D210" s="256" t="s">
        <v>359</v>
      </c>
      <c r="E210" s="18" t="s">
        <v>1</v>
      </c>
      <c r="F210" s="257">
        <v>7.0789999999999997</v>
      </c>
      <c r="G210" s="35"/>
      <c r="H210" s="36"/>
    </row>
    <row r="211" spans="1:8" s="2" customFormat="1" ht="16.899999999999999" customHeight="1">
      <c r="A211" s="35"/>
      <c r="B211" s="36"/>
      <c r="C211" s="256" t="s">
        <v>1</v>
      </c>
      <c r="D211" s="256" t="s">
        <v>360</v>
      </c>
      <c r="E211" s="18" t="s">
        <v>1</v>
      </c>
      <c r="F211" s="257">
        <v>9.2110000000000003</v>
      </c>
      <c r="G211" s="35"/>
      <c r="H211" s="36"/>
    </row>
    <row r="212" spans="1:8" s="2" customFormat="1" ht="16.899999999999999" customHeight="1">
      <c r="A212" s="35"/>
      <c r="B212" s="36"/>
      <c r="C212" s="256" t="s">
        <v>1</v>
      </c>
      <c r="D212" s="256" t="s">
        <v>361</v>
      </c>
      <c r="E212" s="18" t="s">
        <v>1</v>
      </c>
      <c r="F212" s="257">
        <v>8.8230000000000004</v>
      </c>
      <c r="G212" s="35"/>
      <c r="H212" s="36"/>
    </row>
    <row r="213" spans="1:8" s="2" customFormat="1" ht="16.899999999999999" customHeight="1">
      <c r="A213" s="35"/>
      <c r="B213" s="36"/>
      <c r="C213" s="256" t="s">
        <v>1</v>
      </c>
      <c r="D213" s="256" t="s">
        <v>274</v>
      </c>
      <c r="E213" s="18" t="s">
        <v>1</v>
      </c>
      <c r="F213" s="257">
        <v>0</v>
      </c>
      <c r="G213" s="35"/>
      <c r="H213" s="36"/>
    </row>
    <row r="214" spans="1:8" s="2" customFormat="1" ht="16.899999999999999" customHeight="1">
      <c r="A214" s="35"/>
      <c r="B214" s="36"/>
      <c r="C214" s="256" t="s">
        <v>1</v>
      </c>
      <c r="D214" s="256" t="s">
        <v>362</v>
      </c>
      <c r="E214" s="18" t="s">
        <v>1</v>
      </c>
      <c r="F214" s="257">
        <v>11.39</v>
      </c>
      <c r="G214" s="35"/>
      <c r="H214" s="36"/>
    </row>
    <row r="215" spans="1:8" s="2" customFormat="1" ht="16.899999999999999" customHeight="1">
      <c r="A215" s="35"/>
      <c r="B215" s="36"/>
      <c r="C215" s="256" t="s">
        <v>1</v>
      </c>
      <c r="D215" s="256" t="s">
        <v>276</v>
      </c>
      <c r="E215" s="18" t="s">
        <v>1</v>
      </c>
      <c r="F215" s="257">
        <v>0</v>
      </c>
      <c r="G215" s="35"/>
      <c r="H215" s="36"/>
    </row>
    <row r="216" spans="1:8" s="2" customFormat="1" ht="16.899999999999999" customHeight="1">
      <c r="A216" s="35"/>
      <c r="B216" s="36"/>
      <c r="C216" s="256" t="s">
        <v>1</v>
      </c>
      <c r="D216" s="256" t="s">
        <v>363</v>
      </c>
      <c r="E216" s="18" t="s">
        <v>1</v>
      </c>
      <c r="F216" s="257">
        <v>6.5270000000000001</v>
      </c>
      <c r="G216" s="35"/>
      <c r="H216" s="36"/>
    </row>
    <row r="217" spans="1:8" s="2" customFormat="1" ht="16.899999999999999" customHeight="1">
      <c r="A217" s="35"/>
      <c r="B217" s="36"/>
      <c r="C217" s="256" t="s">
        <v>1</v>
      </c>
      <c r="D217" s="256" t="s">
        <v>364</v>
      </c>
      <c r="E217" s="18" t="s">
        <v>1</v>
      </c>
      <c r="F217" s="257">
        <v>6.4859999999999998</v>
      </c>
      <c r="G217" s="35"/>
      <c r="H217" s="36"/>
    </row>
    <row r="218" spans="1:8" s="2" customFormat="1" ht="16.899999999999999" customHeight="1">
      <c r="A218" s="35"/>
      <c r="B218" s="36"/>
      <c r="C218" s="256" t="s">
        <v>1</v>
      </c>
      <c r="D218" s="256" t="s">
        <v>365</v>
      </c>
      <c r="E218" s="18" t="s">
        <v>1</v>
      </c>
      <c r="F218" s="257">
        <v>17.754999999999999</v>
      </c>
      <c r="G218" s="35"/>
      <c r="H218" s="36"/>
    </row>
    <row r="219" spans="1:8" s="2" customFormat="1" ht="16.899999999999999" customHeight="1">
      <c r="A219" s="35"/>
      <c r="B219" s="36"/>
      <c r="C219" s="256" t="s">
        <v>1</v>
      </c>
      <c r="D219" s="256" t="s">
        <v>280</v>
      </c>
      <c r="E219" s="18" t="s">
        <v>1</v>
      </c>
      <c r="F219" s="257">
        <v>0</v>
      </c>
      <c r="G219" s="35"/>
      <c r="H219" s="36"/>
    </row>
    <row r="220" spans="1:8" s="2" customFormat="1" ht="16.899999999999999" customHeight="1">
      <c r="A220" s="35"/>
      <c r="B220" s="36"/>
      <c r="C220" s="256" t="s">
        <v>1</v>
      </c>
      <c r="D220" s="256" t="s">
        <v>366</v>
      </c>
      <c r="E220" s="18" t="s">
        <v>1</v>
      </c>
      <c r="F220" s="257">
        <v>5.8920000000000003</v>
      </c>
      <c r="G220" s="35"/>
      <c r="H220" s="36"/>
    </row>
    <row r="221" spans="1:8" s="2" customFormat="1" ht="16.899999999999999" customHeight="1">
      <c r="A221" s="35"/>
      <c r="B221" s="36"/>
      <c r="C221" s="256" t="s">
        <v>1</v>
      </c>
      <c r="D221" s="256" t="s">
        <v>367</v>
      </c>
      <c r="E221" s="18" t="s">
        <v>1</v>
      </c>
      <c r="F221" s="257">
        <v>16.07</v>
      </c>
      <c r="G221" s="35"/>
      <c r="H221" s="36"/>
    </row>
    <row r="222" spans="1:8" s="2" customFormat="1" ht="16.899999999999999" customHeight="1">
      <c r="A222" s="35"/>
      <c r="B222" s="36"/>
      <c r="C222" s="256" t="s">
        <v>1</v>
      </c>
      <c r="D222" s="256" t="s">
        <v>283</v>
      </c>
      <c r="E222" s="18" t="s">
        <v>1</v>
      </c>
      <c r="F222" s="257">
        <v>0</v>
      </c>
      <c r="G222" s="35"/>
      <c r="H222" s="36"/>
    </row>
    <row r="223" spans="1:8" s="2" customFormat="1" ht="16.899999999999999" customHeight="1">
      <c r="A223" s="35"/>
      <c r="B223" s="36"/>
      <c r="C223" s="256" t="s">
        <v>1</v>
      </c>
      <c r="D223" s="256" t="s">
        <v>369</v>
      </c>
      <c r="E223" s="18" t="s">
        <v>1</v>
      </c>
      <c r="F223" s="257">
        <v>0</v>
      </c>
      <c r="G223" s="35"/>
      <c r="H223" s="36"/>
    </row>
    <row r="224" spans="1:8" s="2" customFormat="1" ht="16.899999999999999" customHeight="1">
      <c r="A224" s="35"/>
      <c r="B224" s="36"/>
      <c r="C224" s="256" t="s">
        <v>1</v>
      </c>
      <c r="D224" s="256" t="s">
        <v>370</v>
      </c>
      <c r="E224" s="18" t="s">
        <v>1</v>
      </c>
      <c r="F224" s="257">
        <v>-389.99</v>
      </c>
      <c r="G224" s="35"/>
      <c r="H224" s="36"/>
    </row>
    <row r="225" spans="1:8" s="2" customFormat="1" ht="16.899999999999999" customHeight="1">
      <c r="A225" s="35"/>
      <c r="B225" s="36"/>
      <c r="C225" s="256" t="s">
        <v>1</v>
      </c>
      <c r="D225" s="256" t="s">
        <v>371</v>
      </c>
      <c r="E225" s="18" t="s">
        <v>1</v>
      </c>
      <c r="F225" s="257">
        <v>-3.0619999999999998</v>
      </c>
      <c r="G225" s="35"/>
      <c r="H225" s="36"/>
    </row>
    <row r="226" spans="1:8" s="2" customFormat="1" ht="16.899999999999999" customHeight="1">
      <c r="A226" s="35"/>
      <c r="B226" s="36"/>
      <c r="C226" s="256" t="s">
        <v>1</v>
      </c>
      <c r="D226" s="256" t="s">
        <v>372</v>
      </c>
      <c r="E226" s="18" t="s">
        <v>1</v>
      </c>
      <c r="F226" s="257">
        <v>0</v>
      </c>
      <c r="G226" s="35"/>
      <c r="H226" s="36"/>
    </row>
    <row r="227" spans="1:8" s="2" customFormat="1" ht="16.899999999999999" customHeight="1">
      <c r="A227" s="35"/>
      <c r="B227" s="36"/>
      <c r="C227" s="256" t="s">
        <v>1</v>
      </c>
      <c r="D227" s="256" t="s">
        <v>373</v>
      </c>
      <c r="E227" s="18" t="s">
        <v>1</v>
      </c>
      <c r="F227" s="257">
        <v>-7.1630000000000003</v>
      </c>
      <c r="G227" s="35"/>
      <c r="H227" s="36"/>
    </row>
    <row r="228" spans="1:8" s="2" customFormat="1" ht="16.899999999999999" customHeight="1">
      <c r="A228" s="35"/>
      <c r="B228" s="36"/>
      <c r="C228" s="256" t="s">
        <v>1</v>
      </c>
      <c r="D228" s="256" t="s">
        <v>374</v>
      </c>
      <c r="E228" s="18" t="s">
        <v>1</v>
      </c>
      <c r="F228" s="257">
        <v>-32.073999999999998</v>
      </c>
      <c r="G228" s="35"/>
      <c r="H228" s="36"/>
    </row>
    <row r="229" spans="1:8" s="2" customFormat="1" ht="16.899999999999999" customHeight="1">
      <c r="A229" s="35"/>
      <c r="B229" s="36"/>
      <c r="C229" s="256" t="s">
        <v>1</v>
      </c>
      <c r="D229" s="256" t="s">
        <v>375</v>
      </c>
      <c r="E229" s="18" t="s">
        <v>1</v>
      </c>
      <c r="F229" s="257">
        <v>-25.74</v>
      </c>
      <c r="G229" s="35"/>
      <c r="H229" s="36"/>
    </row>
    <row r="230" spans="1:8" s="2" customFormat="1" ht="16.899999999999999" customHeight="1">
      <c r="A230" s="35"/>
      <c r="B230" s="36"/>
      <c r="C230" s="256" t="s">
        <v>1</v>
      </c>
      <c r="D230" s="256" t="s">
        <v>376</v>
      </c>
      <c r="E230" s="18" t="s">
        <v>1</v>
      </c>
      <c r="F230" s="257">
        <v>0</v>
      </c>
      <c r="G230" s="35"/>
      <c r="H230" s="36"/>
    </row>
    <row r="231" spans="1:8" s="2" customFormat="1" ht="16.899999999999999" customHeight="1">
      <c r="A231" s="35"/>
      <c r="B231" s="36"/>
      <c r="C231" s="256" t="s">
        <v>1</v>
      </c>
      <c r="D231" s="256" t="s">
        <v>377</v>
      </c>
      <c r="E231" s="18" t="s">
        <v>1</v>
      </c>
      <c r="F231" s="257">
        <v>0</v>
      </c>
      <c r="G231" s="35"/>
      <c r="H231" s="36"/>
    </row>
    <row r="232" spans="1:8" s="2" customFormat="1" ht="16.899999999999999" customHeight="1">
      <c r="A232" s="35"/>
      <c r="B232" s="36"/>
      <c r="C232" s="256" t="s">
        <v>1</v>
      </c>
      <c r="D232" s="256" t="s">
        <v>378</v>
      </c>
      <c r="E232" s="18" t="s">
        <v>1</v>
      </c>
      <c r="F232" s="257">
        <v>-27.873999999999999</v>
      </c>
      <c r="G232" s="35"/>
      <c r="H232" s="36"/>
    </row>
    <row r="233" spans="1:8" s="2" customFormat="1" ht="16.899999999999999" customHeight="1">
      <c r="A233" s="35"/>
      <c r="B233" s="36"/>
      <c r="C233" s="256" t="s">
        <v>1</v>
      </c>
      <c r="D233" s="256" t="s">
        <v>379</v>
      </c>
      <c r="E233" s="18" t="s">
        <v>1</v>
      </c>
      <c r="F233" s="257">
        <v>0</v>
      </c>
      <c r="G233" s="35"/>
      <c r="H233" s="36"/>
    </row>
    <row r="234" spans="1:8" s="2" customFormat="1" ht="16.899999999999999" customHeight="1">
      <c r="A234" s="35"/>
      <c r="B234" s="36"/>
      <c r="C234" s="256" t="s">
        <v>1</v>
      </c>
      <c r="D234" s="256" t="s">
        <v>380</v>
      </c>
      <c r="E234" s="18" t="s">
        <v>1</v>
      </c>
      <c r="F234" s="257">
        <v>-44.137</v>
      </c>
      <c r="G234" s="35"/>
      <c r="H234" s="36"/>
    </row>
    <row r="235" spans="1:8" s="2" customFormat="1" ht="16.899999999999999" customHeight="1">
      <c r="A235" s="35"/>
      <c r="B235" s="36"/>
      <c r="C235" s="256" t="s">
        <v>1</v>
      </c>
      <c r="D235" s="256" t="s">
        <v>381</v>
      </c>
      <c r="E235" s="18" t="s">
        <v>1</v>
      </c>
      <c r="F235" s="257">
        <v>0</v>
      </c>
      <c r="G235" s="35"/>
      <c r="H235" s="36"/>
    </row>
    <row r="236" spans="1:8" s="2" customFormat="1" ht="16.899999999999999" customHeight="1">
      <c r="A236" s="35"/>
      <c r="B236" s="36"/>
      <c r="C236" s="256" t="s">
        <v>1</v>
      </c>
      <c r="D236" s="256" t="s">
        <v>382</v>
      </c>
      <c r="E236" s="18" t="s">
        <v>1</v>
      </c>
      <c r="F236" s="257">
        <v>-7.5469999999999997</v>
      </c>
      <c r="G236" s="35"/>
      <c r="H236" s="36"/>
    </row>
    <row r="237" spans="1:8" s="2" customFormat="1" ht="16.899999999999999" customHeight="1">
      <c r="A237" s="35"/>
      <c r="B237" s="36"/>
      <c r="C237" s="256" t="s">
        <v>1</v>
      </c>
      <c r="D237" s="256" t="s">
        <v>383</v>
      </c>
      <c r="E237" s="18" t="s">
        <v>1</v>
      </c>
      <c r="F237" s="257">
        <v>-3.0539999999999998</v>
      </c>
      <c r="G237" s="35"/>
      <c r="H237" s="36"/>
    </row>
    <row r="238" spans="1:8" s="2" customFormat="1" ht="16.899999999999999" customHeight="1">
      <c r="A238" s="35"/>
      <c r="B238" s="36"/>
      <c r="C238" s="256" t="s">
        <v>1</v>
      </c>
      <c r="D238" s="256" t="s">
        <v>384</v>
      </c>
      <c r="E238" s="18" t="s">
        <v>1</v>
      </c>
      <c r="F238" s="257">
        <v>0</v>
      </c>
      <c r="G238" s="35"/>
      <c r="H238" s="36"/>
    </row>
    <row r="239" spans="1:8" s="2" customFormat="1" ht="16.899999999999999" customHeight="1">
      <c r="A239" s="35"/>
      <c r="B239" s="36"/>
      <c r="C239" s="256" t="s">
        <v>1</v>
      </c>
      <c r="D239" s="256" t="s">
        <v>385</v>
      </c>
      <c r="E239" s="18" t="s">
        <v>1</v>
      </c>
      <c r="F239" s="257">
        <v>-629.05399999999997</v>
      </c>
      <c r="G239" s="35"/>
      <c r="H239" s="36"/>
    </row>
    <row r="240" spans="1:8" s="2" customFormat="1" ht="16.899999999999999" customHeight="1">
      <c r="A240" s="35"/>
      <c r="B240" s="36"/>
      <c r="C240" s="256" t="s">
        <v>156</v>
      </c>
      <c r="D240" s="256" t="s">
        <v>225</v>
      </c>
      <c r="E240" s="18" t="s">
        <v>1</v>
      </c>
      <c r="F240" s="257">
        <v>4255.1549999999997</v>
      </c>
      <c r="G240" s="35"/>
      <c r="H240" s="36"/>
    </row>
    <row r="241" spans="1:8" s="2" customFormat="1" ht="16.899999999999999" customHeight="1">
      <c r="A241" s="35"/>
      <c r="B241" s="36"/>
      <c r="C241" s="258" t="s">
        <v>3748</v>
      </c>
      <c r="D241" s="35"/>
      <c r="E241" s="35"/>
      <c r="F241" s="35"/>
      <c r="G241" s="35"/>
      <c r="H241" s="36"/>
    </row>
    <row r="242" spans="1:8" s="2" customFormat="1" ht="16.899999999999999" customHeight="1">
      <c r="A242" s="35"/>
      <c r="B242" s="36"/>
      <c r="C242" s="256" t="s">
        <v>333</v>
      </c>
      <c r="D242" s="256" t="s">
        <v>334</v>
      </c>
      <c r="E242" s="18" t="s">
        <v>327</v>
      </c>
      <c r="F242" s="257">
        <v>2978.6089999999999</v>
      </c>
      <c r="G242" s="35"/>
      <c r="H242" s="36"/>
    </row>
    <row r="243" spans="1:8" s="2" customFormat="1" ht="16.899999999999999" customHeight="1">
      <c r="A243" s="35"/>
      <c r="B243" s="36"/>
      <c r="C243" s="256" t="s">
        <v>388</v>
      </c>
      <c r="D243" s="256" t="s">
        <v>389</v>
      </c>
      <c r="E243" s="18" t="s">
        <v>327</v>
      </c>
      <c r="F243" s="257">
        <v>1276.547</v>
      </c>
      <c r="G243" s="35"/>
      <c r="H243" s="36"/>
    </row>
    <row r="244" spans="1:8" s="2" customFormat="1" ht="16.899999999999999" customHeight="1">
      <c r="A244" s="35"/>
      <c r="B244" s="36"/>
      <c r="C244" s="256" t="s">
        <v>446</v>
      </c>
      <c r="D244" s="256" t="s">
        <v>447</v>
      </c>
      <c r="E244" s="18" t="s">
        <v>327</v>
      </c>
      <c r="F244" s="257">
        <v>2765.8510000000001</v>
      </c>
      <c r="G244" s="35"/>
      <c r="H244" s="36"/>
    </row>
    <row r="245" spans="1:8" s="2" customFormat="1" ht="16.899999999999999" customHeight="1">
      <c r="A245" s="35"/>
      <c r="B245" s="36"/>
      <c r="C245" s="256" t="s">
        <v>451</v>
      </c>
      <c r="D245" s="256" t="s">
        <v>452</v>
      </c>
      <c r="E245" s="18" t="s">
        <v>327</v>
      </c>
      <c r="F245" s="257">
        <v>4884.2089999999998</v>
      </c>
      <c r="G245" s="35"/>
      <c r="H245" s="36"/>
    </row>
    <row r="246" spans="1:8" s="2" customFormat="1" ht="16.899999999999999" customHeight="1">
      <c r="A246" s="35"/>
      <c r="B246" s="36"/>
      <c r="C246" s="252" t="s">
        <v>158</v>
      </c>
      <c r="D246" s="253" t="s">
        <v>1</v>
      </c>
      <c r="E246" s="254" t="s">
        <v>1</v>
      </c>
      <c r="F246" s="255">
        <v>5424.85</v>
      </c>
      <c r="G246" s="35"/>
      <c r="H246" s="36"/>
    </row>
    <row r="247" spans="1:8" s="2" customFormat="1" ht="16.899999999999999" customHeight="1">
      <c r="A247" s="35"/>
      <c r="B247" s="36"/>
      <c r="C247" s="256" t="s">
        <v>1</v>
      </c>
      <c r="D247" s="256" t="s">
        <v>336</v>
      </c>
      <c r="E247" s="18" t="s">
        <v>1</v>
      </c>
      <c r="F247" s="257">
        <v>0</v>
      </c>
      <c r="G247" s="35"/>
      <c r="H247" s="36"/>
    </row>
    <row r="248" spans="1:8" s="2" customFormat="1" ht="16.899999999999999" customHeight="1">
      <c r="A248" s="35"/>
      <c r="B248" s="36"/>
      <c r="C248" s="256" t="s">
        <v>1</v>
      </c>
      <c r="D248" s="256" t="s">
        <v>337</v>
      </c>
      <c r="E248" s="18" t="s">
        <v>1</v>
      </c>
      <c r="F248" s="257">
        <v>75.349999999999994</v>
      </c>
      <c r="G248" s="35"/>
      <c r="H248" s="36"/>
    </row>
    <row r="249" spans="1:8" s="2" customFormat="1" ht="16.899999999999999" customHeight="1">
      <c r="A249" s="35"/>
      <c r="B249" s="36"/>
      <c r="C249" s="256" t="s">
        <v>1</v>
      </c>
      <c r="D249" s="256" t="s">
        <v>338</v>
      </c>
      <c r="E249" s="18" t="s">
        <v>1</v>
      </c>
      <c r="F249" s="257">
        <v>2595.38</v>
      </c>
      <c r="G249" s="35"/>
      <c r="H249" s="36"/>
    </row>
    <row r="250" spans="1:8" s="2" customFormat="1" ht="16.899999999999999" customHeight="1">
      <c r="A250" s="35"/>
      <c r="B250" s="36"/>
      <c r="C250" s="256" t="s">
        <v>1</v>
      </c>
      <c r="D250" s="256" t="s">
        <v>339</v>
      </c>
      <c r="E250" s="18" t="s">
        <v>1</v>
      </c>
      <c r="F250" s="257">
        <v>64.260000000000005</v>
      </c>
      <c r="G250" s="35"/>
      <c r="H250" s="36"/>
    </row>
    <row r="251" spans="1:8" s="2" customFormat="1" ht="16.899999999999999" customHeight="1">
      <c r="A251" s="35"/>
      <c r="B251" s="36"/>
      <c r="C251" s="256" t="s">
        <v>1</v>
      </c>
      <c r="D251" s="256" t="s">
        <v>340</v>
      </c>
      <c r="E251" s="18" t="s">
        <v>1</v>
      </c>
      <c r="F251" s="257">
        <v>24.04</v>
      </c>
      <c r="G251" s="35"/>
      <c r="H251" s="36"/>
    </row>
    <row r="252" spans="1:8" s="2" customFormat="1" ht="16.899999999999999" customHeight="1">
      <c r="A252" s="35"/>
      <c r="B252" s="36"/>
      <c r="C252" s="256" t="s">
        <v>1</v>
      </c>
      <c r="D252" s="256" t="s">
        <v>341</v>
      </c>
      <c r="E252" s="18" t="s">
        <v>1</v>
      </c>
      <c r="F252" s="257">
        <v>848.01</v>
      </c>
      <c r="G252" s="35"/>
      <c r="H252" s="36"/>
    </row>
    <row r="253" spans="1:8" s="2" customFormat="1" ht="16.899999999999999" customHeight="1">
      <c r="A253" s="35"/>
      <c r="B253" s="36"/>
      <c r="C253" s="256" t="s">
        <v>1</v>
      </c>
      <c r="D253" s="256" t="s">
        <v>342</v>
      </c>
      <c r="E253" s="18" t="s">
        <v>1</v>
      </c>
      <c r="F253" s="257">
        <v>812.17</v>
      </c>
      <c r="G253" s="35"/>
      <c r="H253" s="36"/>
    </row>
    <row r="254" spans="1:8" s="2" customFormat="1" ht="16.899999999999999" customHeight="1">
      <c r="A254" s="35"/>
      <c r="B254" s="36"/>
      <c r="C254" s="256" t="s">
        <v>1</v>
      </c>
      <c r="D254" s="256" t="s">
        <v>343</v>
      </c>
      <c r="E254" s="18" t="s">
        <v>1</v>
      </c>
      <c r="F254" s="257">
        <v>205.83</v>
      </c>
      <c r="G254" s="35"/>
      <c r="H254" s="36"/>
    </row>
    <row r="255" spans="1:8" s="2" customFormat="1" ht="16.899999999999999" customHeight="1">
      <c r="A255" s="35"/>
      <c r="B255" s="36"/>
      <c r="C255" s="256" t="s">
        <v>1</v>
      </c>
      <c r="D255" s="256" t="s">
        <v>344</v>
      </c>
      <c r="E255" s="18" t="s">
        <v>1</v>
      </c>
      <c r="F255" s="257">
        <v>46.65</v>
      </c>
      <c r="G255" s="35"/>
      <c r="H255" s="36"/>
    </row>
    <row r="256" spans="1:8" s="2" customFormat="1" ht="16.899999999999999" customHeight="1">
      <c r="A256" s="35"/>
      <c r="B256" s="36"/>
      <c r="C256" s="256" t="s">
        <v>1</v>
      </c>
      <c r="D256" s="256" t="s">
        <v>345</v>
      </c>
      <c r="E256" s="18" t="s">
        <v>1</v>
      </c>
      <c r="F256" s="257">
        <v>548.58000000000004</v>
      </c>
      <c r="G256" s="35"/>
      <c r="H256" s="36"/>
    </row>
    <row r="257" spans="1:8" s="2" customFormat="1" ht="16.899999999999999" customHeight="1">
      <c r="A257" s="35"/>
      <c r="B257" s="36"/>
      <c r="C257" s="256" t="s">
        <v>1</v>
      </c>
      <c r="D257" s="256" t="s">
        <v>253</v>
      </c>
      <c r="E257" s="18" t="s">
        <v>1</v>
      </c>
      <c r="F257" s="257">
        <v>0</v>
      </c>
      <c r="G257" s="35"/>
      <c r="H257" s="36"/>
    </row>
    <row r="258" spans="1:8" s="2" customFormat="1" ht="16.899999999999999" customHeight="1">
      <c r="A258" s="35"/>
      <c r="B258" s="36"/>
      <c r="C258" s="256" t="s">
        <v>1</v>
      </c>
      <c r="D258" s="256" t="s">
        <v>254</v>
      </c>
      <c r="E258" s="18" t="s">
        <v>1</v>
      </c>
      <c r="F258" s="257">
        <v>0</v>
      </c>
      <c r="G258" s="35"/>
      <c r="H258" s="36"/>
    </row>
    <row r="259" spans="1:8" s="2" customFormat="1" ht="16.899999999999999" customHeight="1">
      <c r="A259" s="35"/>
      <c r="B259" s="36"/>
      <c r="C259" s="256" t="s">
        <v>1</v>
      </c>
      <c r="D259" s="256" t="s">
        <v>346</v>
      </c>
      <c r="E259" s="18" t="s">
        <v>1</v>
      </c>
      <c r="F259" s="257">
        <v>6.431</v>
      </c>
      <c r="G259" s="35"/>
      <c r="H259" s="36"/>
    </row>
    <row r="260" spans="1:8" s="2" customFormat="1" ht="16.899999999999999" customHeight="1">
      <c r="A260" s="35"/>
      <c r="B260" s="36"/>
      <c r="C260" s="256" t="s">
        <v>1</v>
      </c>
      <c r="D260" s="256" t="s">
        <v>347</v>
      </c>
      <c r="E260" s="18" t="s">
        <v>1</v>
      </c>
      <c r="F260" s="257">
        <v>6.734</v>
      </c>
      <c r="G260" s="35"/>
      <c r="H260" s="36"/>
    </row>
    <row r="261" spans="1:8" s="2" customFormat="1" ht="16.899999999999999" customHeight="1">
      <c r="A261" s="35"/>
      <c r="B261" s="36"/>
      <c r="C261" s="256" t="s">
        <v>1</v>
      </c>
      <c r="D261" s="256" t="s">
        <v>348</v>
      </c>
      <c r="E261" s="18" t="s">
        <v>1</v>
      </c>
      <c r="F261" s="257">
        <v>4.9539999999999997</v>
      </c>
      <c r="G261" s="35"/>
      <c r="H261" s="36"/>
    </row>
    <row r="262" spans="1:8" s="2" customFormat="1" ht="16.899999999999999" customHeight="1">
      <c r="A262" s="35"/>
      <c r="B262" s="36"/>
      <c r="C262" s="256" t="s">
        <v>1</v>
      </c>
      <c r="D262" s="256" t="s">
        <v>349</v>
      </c>
      <c r="E262" s="18" t="s">
        <v>1</v>
      </c>
      <c r="F262" s="257">
        <v>9.0389999999999997</v>
      </c>
      <c r="G262" s="35"/>
      <c r="H262" s="36"/>
    </row>
    <row r="263" spans="1:8" s="2" customFormat="1" ht="16.899999999999999" customHeight="1">
      <c r="A263" s="35"/>
      <c r="B263" s="36"/>
      <c r="C263" s="256" t="s">
        <v>1</v>
      </c>
      <c r="D263" s="256" t="s">
        <v>350</v>
      </c>
      <c r="E263" s="18" t="s">
        <v>1</v>
      </c>
      <c r="F263" s="257">
        <v>10.831</v>
      </c>
      <c r="G263" s="35"/>
      <c r="H263" s="36"/>
    </row>
    <row r="264" spans="1:8" s="2" customFormat="1" ht="16.899999999999999" customHeight="1">
      <c r="A264" s="35"/>
      <c r="B264" s="36"/>
      <c r="C264" s="256" t="s">
        <v>1</v>
      </c>
      <c r="D264" s="256" t="s">
        <v>351</v>
      </c>
      <c r="E264" s="18" t="s">
        <v>1</v>
      </c>
      <c r="F264" s="257">
        <v>7.34</v>
      </c>
      <c r="G264" s="35"/>
      <c r="H264" s="36"/>
    </row>
    <row r="265" spans="1:8" s="2" customFormat="1" ht="16.899999999999999" customHeight="1">
      <c r="A265" s="35"/>
      <c r="B265" s="36"/>
      <c r="C265" s="256" t="s">
        <v>1</v>
      </c>
      <c r="D265" s="256" t="s">
        <v>352</v>
      </c>
      <c r="E265" s="18" t="s">
        <v>1</v>
      </c>
      <c r="F265" s="257">
        <v>10.127000000000001</v>
      </c>
      <c r="G265" s="35"/>
      <c r="H265" s="36"/>
    </row>
    <row r="266" spans="1:8" s="2" customFormat="1" ht="16.899999999999999" customHeight="1">
      <c r="A266" s="35"/>
      <c r="B266" s="36"/>
      <c r="C266" s="256" t="s">
        <v>1</v>
      </c>
      <c r="D266" s="256" t="s">
        <v>353</v>
      </c>
      <c r="E266" s="18" t="s">
        <v>1</v>
      </c>
      <c r="F266" s="257">
        <v>9.6509999999999998</v>
      </c>
      <c r="G266" s="35"/>
      <c r="H266" s="36"/>
    </row>
    <row r="267" spans="1:8" s="2" customFormat="1" ht="16.899999999999999" customHeight="1">
      <c r="A267" s="35"/>
      <c r="B267" s="36"/>
      <c r="C267" s="256" t="s">
        <v>1</v>
      </c>
      <c r="D267" s="256" t="s">
        <v>354</v>
      </c>
      <c r="E267" s="18" t="s">
        <v>1</v>
      </c>
      <c r="F267" s="257">
        <v>9.0090000000000003</v>
      </c>
      <c r="G267" s="35"/>
      <c r="H267" s="36"/>
    </row>
    <row r="268" spans="1:8" s="2" customFormat="1" ht="16.899999999999999" customHeight="1">
      <c r="A268" s="35"/>
      <c r="B268" s="36"/>
      <c r="C268" s="256" t="s">
        <v>1</v>
      </c>
      <c r="D268" s="256" t="s">
        <v>264</v>
      </c>
      <c r="E268" s="18" t="s">
        <v>1</v>
      </c>
      <c r="F268" s="257">
        <v>0</v>
      </c>
      <c r="G268" s="35"/>
      <c r="H268" s="36"/>
    </row>
    <row r="269" spans="1:8" s="2" customFormat="1" ht="16.899999999999999" customHeight="1">
      <c r="A269" s="35"/>
      <c r="B269" s="36"/>
      <c r="C269" s="256" t="s">
        <v>1</v>
      </c>
      <c r="D269" s="256" t="s">
        <v>355</v>
      </c>
      <c r="E269" s="18" t="s">
        <v>1</v>
      </c>
      <c r="F269" s="257">
        <v>17.931000000000001</v>
      </c>
      <c r="G269" s="35"/>
      <c r="H269" s="36"/>
    </row>
    <row r="270" spans="1:8" s="2" customFormat="1" ht="16.899999999999999" customHeight="1">
      <c r="A270" s="35"/>
      <c r="B270" s="36"/>
      <c r="C270" s="256" t="s">
        <v>1</v>
      </c>
      <c r="D270" s="256" t="s">
        <v>266</v>
      </c>
      <c r="E270" s="18" t="s">
        <v>1</v>
      </c>
      <c r="F270" s="257">
        <v>0</v>
      </c>
      <c r="G270" s="35"/>
      <c r="H270" s="36"/>
    </row>
    <row r="271" spans="1:8" s="2" customFormat="1" ht="16.899999999999999" customHeight="1">
      <c r="A271" s="35"/>
      <c r="B271" s="36"/>
      <c r="C271" s="256" t="s">
        <v>1</v>
      </c>
      <c r="D271" s="256" t="s">
        <v>356</v>
      </c>
      <c r="E271" s="18" t="s">
        <v>1</v>
      </c>
      <c r="F271" s="257">
        <v>19.265000000000001</v>
      </c>
      <c r="G271" s="35"/>
      <c r="H271" s="36"/>
    </row>
    <row r="272" spans="1:8" s="2" customFormat="1" ht="16.899999999999999" customHeight="1">
      <c r="A272" s="35"/>
      <c r="B272" s="36"/>
      <c r="C272" s="256" t="s">
        <v>1</v>
      </c>
      <c r="D272" s="256" t="s">
        <v>357</v>
      </c>
      <c r="E272" s="18" t="s">
        <v>1</v>
      </c>
      <c r="F272" s="257">
        <v>0</v>
      </c>
      <c r="G272" s="35"/>
      <c r="H272" s="36"/>
    </row>
    <row r="273" spans="1:8" s="2" customFormat="1" ht="16.899999999999999" customHeight="1">
      <c r="A273" s="35"/>
      <c r="B273" s="36"/>
      <c r="C273" s="256" t="s">
        <v>1</v>
      </c>
      <c r="D273" s="256" t="s">
        <v>269</v>
      </c>
      <c r="E273" s="18" t="s">
        <v>1</v>
      </c>
      <c r="F273" s="257">
        <v>0</v>
      </c>
      <c r="G273" s="35"/>
      <c r="H273" s="36"/>
    </row>
    <row r="274" spans="1:8" s="2" customFormat="1" ht="16.899999999999999" customHeight="1">
      <c r="A274" s="35"/>
      <c r="B274" s="36"/>
      <c r="C274" s="256" t="s">
        <v>1</v>
      </c>
      <c r="D274" s="256" t="s">
        <v>358</v>
      </c>
      <c r="E274" s="18" t="s">
        <v>1</v>
      </c>
      <c r="F274" s="257">
        <v>4.0350000000000001</v>
      </c>
      <c r="G274" s="35"/>
      <c r="H274" s="36"/>
    </row>
    <row r="275" spans="1:8" s="2" customFormat="1" ht="16.899999999999999" customHeight="1">
      <c r="A275" s="35"/>
      <c r="B275" s="36"/>
      <c r="C275" s="256" t="s">
        <v>1</v>
      </c>
      <c r="D275" s="256" t="s">
        <v>359</v>
      </c>
      <c r="E275" s="18" t="s">
        <v>1</v>
      </c>
      <c r="F275" s="257">
        <v>7.0789999999999997</v>
      </c>
      <c r="G275" s="35"/>
      <c r="H275" s="36"/>
    </row>
    <row r="276" spans="1:8" s="2" customFormat="1" ht="16.899999999999999" customHeight="1">
      <c r="A276" s="35"/>
      <c r="B276" s="36"/>
      <c r="C276" s="256" t="s">
        <v>1</v>
      </c>
      <c r="D276" s="256" t="s">
        <v>360</v>
      </c>
      <c r="E276" s="18" t="s">
        <v>1</v>
      </c>
      <c r="F276" s="257">
        <v>9.2110000000000003</v>
      </c>
      <c r="G276" s="35"/>
      <c r="H276" s="36"/>
    </row>
    <row r="277" spans="1:8" s="2" customFormat="1" ht="16.899999999999999" customHeight="1">
      <c r="A277" s="35"/>
      <c r="B277" s="36"/>
      <c r="C277" s="256" t="s">
        <v>1</v>
      </c>
      <c r="D277" s="256" t="s">
        <v>361</v>
      </c>
      <c r="E277" s="18" t="s">
        <v>1</v>
      </c>
      <c r="F277" s="257">
        <v>8.8230000000000004</v>
      </c>
      <c r="G277" s="35"/>
      <c r="H277" s="36"/>
    </row>
    <row r="278" spans="1:8" s="2" customFormat="1" ht="16.899999999999999" customHeight="1">
      <c r="A278" s="35"/>
      <c r="B278" s="36"/>
      <c r="C278" s="256" t="s">
        <v>1</v>
      </c>
      <c r="D278" s="256" t="s">
        <v>274</v>
      </c>
      <c r="E278" s="18" t="s">
        <v>1</v>
      </c>
      <c r="F278" s="257">
        <v>0</v>
      </c>
      <c r="G278" s="35"/>
      <c r="H278" s="36"/>
    </row>
    <row r="279" spans="1:8" s="2" customFormat="1" ht="16.899999999999999" customHeight="1">
      <c r="A279" s="35"/>
      <c r="B279" s="36"/>
      <c r="C279" s="256" t="s">
        <v>1</v>
      </c>
      <c r="D279" s="256" t="s">
        <v>362</v>
      </c>
      <c r="E279" s="18" t="s">
        <v>1</v>
      </c>
      <c r="F279" s="257">
        <v>11.39</v>
      </c>
      <c r="G279" s="35"/>
      <c r="H279" s="36"/>
    </row>
    <row r="280" spans="1:8" s="2" customFormat="1" ht="16.899999999999999" customHeight="1">
      <c r="A280" s="35"/>
      <c r="B280" s="36"/>
      <c r="C280" s="256" t="s">
        <v>1</v>
      </c>
      <c r="D280" s="256" t="s">
        <v>276</v>
      </c>
      <c r="E280" s="18" t="s">
        <v>1</v>
      </c>
      <c r="F280" s="257">
        <v>0</v>
      </c>
      <c r="G280" s="35"/>
      <c r="H280" s="36"/>
    </row>
    <row r="281" spans="1:8" s="2" customFormat="1" ht="16.899999999999999" customHeight="1">
      <c r="A281" s="35"/>
      <c r="B281" s="36"/>
      <c r="C281" s="256" t="s">
        <v>1</v>
      </c>
      <c r="D281" s="256" t="s">
        <v>363</v>
      </c>
      <c r="E281" s="18" t="s">
        <v>1</v>
      </c>
      <c r="F281" s="257">
        <v>6.5270000000000001</v>
      </c>
      <c r="G281" s="35"/>
      <c r="H281" s="36"/>
    </row>
    <row r="282" spans="1:8" s="2" customFormat="1" ht="16.899999999999999" customHeight="1">
      <c r="A282" s="35"/>
      <c r="B282" s="36"/>
      <c r="C282" s="256" t="s">
        <v>1</v>
      </c>
      <c r="D282" s="256" t="s">
        <v>364</v>
      </c>
      <c r="E282" s="18" t="s">
        <v>1</v>
      </c>
      <c r="F282" s="257">
        <v>6.4859999999999998</v>
      </c>
      <c r="G282" s="35"/>
      <c r="H282" s="36"/>
    </row>
    <row r="283" spans="1:8" s="2" customFormat="1" ht="16.899999999999999" customHeight="1">
      <c r="A283" s="35"/>
      <c r="B283" s="36"/>
      <c r="C283" s="256" t="s">
        <v>1</v>
      </c>
      <c r="D283" s="256" t="s">
        <v>365</v>
      </c>
      <c r="E283" s="18" t="s">
        <v>1</v>
      </c>
      <c r="F283" s="257">
        <v>17.754999999999999</v>
      </c>
      <c r="G283" s="35"/>
      <c r="H283" s="36"/>
    </row>
    <row r="284" spans="1:8" s="2" customFormat="1" ht="16.899999999999999" customHeight="1">
      <c r="A284" s="35"/>
      <c r="B284" s="36"/>
      <c r="C284" s="256" t="s">
        <v>1</v>
      </c>
      <c r="D284" s="256" t="s">
        <v>280</v>
      </c>
      <c r="E284" s="18" t="s">
        <v>1</v>
      </c>
      <c r="F284" s="257">
        <v>0</v>
      </c>
      <c r="G284" s="35"/>
      <c r="H284" s="36"/>
    </row>
    <row r="285" spans="1:8" s="2" customFormat="1" ht="16.899999999999999" customHeight="1">
      <c r="A285" s="35"/>
      <c r="B285" s="36"/>
      <c r="C285" s="256" t="s">
        <v>1</v>
      </c>
      <c r="D285" s="256" t="s">
        <v>366</v>
      </c>
      <c r="E285" s="18" t="s">
        <v>1</v>
      </c>
      <c r="F285" s="257">
        <v>5.8920000000000003</v>
      </c>
      <c r="G285" s="35"/>
      <c r="H285" s="36"/>
    </row>
    <row r="286" spans="1:8" s="2" customFormat="1" ht="16.899999999999999" customHeight="1">
      <c r="A286" s="35"/>
      <c r="B286" s="36"/>
      <c r="C286" s="256" t="s">
        <v>1</v>
      </c>
      <c r="D286" s="256" t="s">
        <v>367</v>
      </c>
      <c r="E286" s="18" t="s">
        <v>1</v>
      </c>
      <c r="F286" s="257">
        <v>16.07</v>
      </c>
      <c r="G286" s="35"/>
      <c r="H286" s="36"/>
    </row>
    <row r="287" spans="1:8" s="2" customFormat="1" ht="16.899999999999999" customHeight="1">
      <c r="A287" s="35"/>
      <c r="B287" s="36"/>
      <c r="C287" s="256" t="s">
        <v>1</v>
      </c>
      <c r="D287" s="256" t="s">
        <v>283</v>
      </c>
      <c r="E287" s="18" t="s">
        <v>1</v>
      </c>
      <c r="F287" s="257">
        <v>0</v>
      </c>
      <c r="G287" s="35"/>
      <c r="H287" s="36"/>
    </row>
    <row r="288" spans="1:8" s="2" customFormat="1" ht="16.899999999999999" customHeight="1">
      <c r="A288" s="35"/>
      <c r="B288" s="36"/>
      <c r="C288" s="256" t="s">
        <v>158</v>
      </c>
      <c r="D288" s="256" t="s">
        <v>368</v>
      </c>
      <c r="E288" s="18" t="s">
        <v>1</v>
      </c>
      <c r="F288" s="257">
        <v>5424.85</v>
      </c>
      <c r="G288" s="35"/>
      <c r="H288" s="36"/>
    </row>
    <row r="289" spans="1:8" s="2" customFormat="1" ht="16.899999999999999" customHeight="1">
      <c r="A289" s="35"/>
      <c r="B289" s="36"/>
      <c r="C289" s="258" t="s">
        <v>3748</v>
      </c>
      <c r="D289" s="35"/>
      <c r="E289" s="35"/>
      <c r="F289" s="35"/>
      <c r="G289" s="35"/>
      <c r="H289" s="36"/>
    </row>
    <row r="290" spans="1:8" s="2" customFormat="1" ht="16.899999999999999" customHeight="1">
      <c r="A290" s="35"/>
      <c r="B290" s="36"/>
      <c r="C290" s="256" t="s">
        <v>333</v>
      </c>
      <c r="D290" s="256" t="s">
        <v>334</v>
      </c>
      <c r="E290" s="18" t="s">
        <v>327</v>
      </c>
      <c r="F290" s="257">
        <v>2978.6089999999999</v>
      </c>
      <c r="G290" s="35"/>
      <c r="H290" s="36"/>
    </row>
    <row r="291" spans="1:8" s="2" customFormat="1" ht="16.899999999999999" customHeight="1">
      <c r="A291" s="35"/>
      <c r="B291" s="36"/>
      <c r="C291" s="256" t="s">
        <v>469</v>
      </c>
      <c r="D291" s="256" t="s">
        <v>470</v>
      </c>
      <c r="E291" s="18" t="s">
        <v>327</v>
      </c>
      <c r="F291" s="257">
        <v>4158.5889999999999</v>
      </c>
      <c r="G291" s="35"/>
      <c r="H291" s="36"/>
    </row>
    <row r="292" spans="1:8" s="2" customFormat="1" ht="16.899999999999999" customHeight="1">
      <c r="A292" s="35"/>
      <c r="B292" s="36"/>
      <c r="C292" s="252" t="s">
        <v>160</v>
      </c>
      <c r="D292" s="253" t="s">
        <v>1</v>
      </c>
      <c r="E292" s="254" t="s">
        <v>1</v>
      </c>
      <c r="F292" s="255">
        <v>629.05399999999997</v>
      </c>
      <c r="G292" s="35"/>
      <c r="H292" s="36"/>
    </row>
    <row r="293" spans="1:8" s="2" customFormat="1" ht="16.899999999999999" customHeight="1">
      <c r="A293" s="35"/>
      <c r="B293" s="36"/>
      <c r="C293" s="256" t="s">
        <v>1</v>
      </c>
      <c r="D293" s="256" t="s">
        <v>329</v>
      </c>
      <c r="E293" s="18" t="s">
        <v>1</v>
      </c>
      <c r="F293" s="257">
        <v>478.17599999999999</v>
      </c>
      <c r="G293" s="35"/>
      <c r="H293" s="36"/>
    </row>
    <row r="294" spans="1:8" s="2" customFormat="1" ht="16.899999999999999" customHeight="1">
      <c r="A294" s="35"/>
      <c r="B294" s="36"/>
      <c r="C294" s="256" t="s">
        <v>1</v>
      </c>
      <c r="D294" s="256" t="s">
        <v>330</v>
      </c>
      <c r="E294" s="18" t="s">
        <v>1</v>
      </c>
      <c r="F294" s="257">
        <v>8.2279999999999998</v>
      </c>
      <c r="G294" s="35"/>
      <c r="H294" s="36"/>
    </row>
    <row r="295" spans="1:8" s="2" customFormat="1" ht="16.899999999999999" customHeight="1">
      <c r="A295" s="35"/>
      <c r="B295" s="36"/>
      <c r="C295" s="256" t="s">
        <v>1</v>
      </c>
      <c r="D295" s="256" t="s">
        <v>331</v>
      </c>
      <c r="E295" s="18" t="s">
        <v>1</v>
      </c>
      <c r="F295" s="257">
        <v>142.65</v>
      </c>
      <c r="G295" s="35"/>
      <c r="H295" s="36"/>
    </row>
    <row r="296" spans="1:8" s="2" customFormat="1" ht="16.899999999999999" customHeight="1">
      <c r="A296" s="35"/>
      <c r="B296" s="36"/>
      <c r="C296" s="256" t="s">
        <v>160</v>
      </c>
      <c r="D296" s="256" t="s">
        <v>225</v>
      </c>
      <c r="E296" s="18" t="s">
        <v>1</v>
      </c>
      <c r="F296" s="257">
        <v>629.05399999999997</v>
      </c>
      <c r="G296" s="35"/>
      <c r="H296" s="36"/>
    </row>
    <row r="297" spans="1:8" s="2" customFormat="1" ht="16.899999999999999" customHeight="1">
      <c r="A297" s="35"/>
      <c r="B297" s="36"/>
      <c r="C297" s="258" t="s">
        <v>3748</v>
      </c>
      <c r="D297" s="35"/>
      <c r="E297" s="35"/>
      <c r="F297" s="35"/>
      <c r="G297" s="35"/>
      <c r="H297" s="36"/>
    </row>
    <row r="298" spans="1:8" s="2" customFormat="1" ht="16.899999999999999" customHeight="1">
      <c r="A298" s="35"/>
      <c r="B298" s="36"/>
      <c r="C298" s="256" t="s">
        <v>325</v>
      </c>
      <c r="D298" s="256" t="s">
        <v>326</v>
      </c>
      <c r="E298" s="18" t="s">
        <v>327</v>
      </c>
      <c r="F298" s="257">
        <v>629.05399999999997</v>
      </c>
      <c r="G298" s="35"/>
      <c r="H298" s="36"/>
    </row>
    <row r="299" spans="1:8" s="2" customFormat="1" ht="16.899999999999999" customHeight="1">
      <c r="A299" s="35"/>
      <c r="B299" s="36"/>
      <c r="C299" s="256" t="s">
        <v>333</v>
      </c>
      <c r="D299" s="256" t="s">
        <v>334</v>
      </c>
      <c r="E299" s="18" t="s">
        <v>327</v>
      </c>
      <c r="F299" s="257">
        <v>2978.6089999999999</v>
      </c>
      <c r="G299" s="35"/>
      <c r="H299" s="36"/>
    </row>
    <row r="300" spans="1:8" s="2" customFormat="1" ht="16.899999999999999" customHeight="1">
      <c r="A300" s="35"/>
      <c r="B300" s="36"/>
      <c r="C300" s="256" t="s">
        <v>393</v>
      </c>
      <c r="D300" s="256" t="s">
        <v>394</v>
      </c>
      <c r="E300" s="18" t="s">
        <v>327</v>
      </c>
      <c r="F300" s="257">
        <v>440.33800000000002</v>
      </c>
      <c r="G300" s="35"/>
      <c r="H300" s="36"/>
    </row>
    <row r="301" spans="1:8" s="2" customFormat="1" ht="16.899999999999999" customHeight="1">
      <c r="A301" s="35"/>
      <c r="B301" s="36"/>
      <c r="C301" s="256" t="s">
        <v>398</v>
      </c>
      <c r="D301" s="256" t="s">
        <v>399</v>
      </c>
      <c r="E301" s="18" t="s">
        <v>327</v>
      </c>
      <c r="F301" s="257">
        <v>188.71600000000001</v>
      </c>
      <c r="G301" s="35"/>
      <c r="H301" s="36"/>
    </row>
    <row r="302" spans="1:8" s="2" customFormat="1" ht="16.899999999999999" customHeight="1">
      <c r="A302" s="35"/>
      <c r="B302" s="36"/>
      <c r="C302" s="256" t="s">
        <v>451</v>
      </c>
      <c r="D302" s="256" t="s">
        <v>452</v>
      </c>
      <c r="E302" s="18" t="s">
        <v>327</v>
      </c>
      <c r="F302" s="257">
        <v>4884.2089999999998</v>
      </c>
      <c r="G302" s="35"/>
      <c r="H302" s="36"/>
    </row>
    <row r="303" spans="1:8" s="2" customFormat="1" ht="16.899999999999999" customHeight="1">
      <c r="A303" s="35"/>
      <c r="B303" s="36"/>
      <c r="C303" s="252" t="s">
        <v>162</v>
      </c>
      <c r="D303" s="253" t="s">
        <v>1</v>
      </c>
      <c r="E303" s="254" t="s">
        <v>1</v>
      </c>
      <c r="F303" s="255">
        <v>4158.5889999999999</v>
      </c>
      <c r="G303" s="35"/>
      <c r="H303" s="36"/>
    </row>
    <row r="304" spans="1:8" s="2" customFormat="1" ht="16.899999999999999" customHeight="1">
      <c r="A304" s="35"/>
      <c r="B304" s="36"/>
      <c r="C304" s="256" t="s">
        <v>1</v>
      </c>
      <c r="D304" s="256" t="s">
        <v>472</v>
      </c>
      <c r="E304" s="18" t="s">
        <v>1</v>
      </c>
      <c r="F304" s="257">
        <v>0</v>
      </c>
      <c r="G304" s="35"/>
      <c r="H304" s="36"/>
    </row>
    <row r="305" spans="1:8" s="2" customFormat="1" ht="16.899999999999999" customHeight="1">
      <c r="A305" s="35"/>
      <c r="B305" s="36"/>
      <c r="C305" s="256" t="s">
        <v>1</v>
      </c>
      <c r="D305" s="256" t="s">
        <v>473</v>
      </c>
      <c r="E305" s="18" t="s">
        <v>1</v>
      </c>
      <c r="F305" s="257">
        <v>5424.85</v>
      </c>
      <c r="G305" s="35"/>
      <c r="H305" s="36"/>
    </row>
    <row r="306" spans="1:8" s="2" customFormat="1" ht="16.899999999999999" customHeight="1">
      <c r="A306" s="35"/>
      <c r="B306" s="36"/>
      <c r="C306" s="256" t="s">
        <v>1</v>
      </c>
      <c r="D306" s="256" t="s">
        <v>474</v>
      </c>
      <c r="E306" s="18" t="s">
        <v>1</v>
      </c>
      <c r="F306" s="257">
        <v>-77.998000000000005</v>
      </c>
      <c r="G306" s="35"/>
      <c r="H306" s="36"/>
    </row>
    <row r="307" spans="1:8" s="2" customFormat="1" ht="16.899999999999999" customHeight="1">
      <c r="A307" s="35"/>
      <c r="B307" s="36"/>
      <c r="C307" s="256" t="s">
        <v>1</v>
      </c>
      <c r="D307" s="256" t="s">
        <v>475</v>
      </c>
      <c r="E307" s="18" t="s">
        <v>1</v>
      </c>
      <c r="F307" s="257">
        <v>-3.0619999999999998</v>
      </c>
      <c r="G307" s="35"/>
      <c r="H307" s="36"/>
    </row>
    <row r="308" spans="1:8" s="2" customFormat="1" ht="16.899999999999999" customHeight="1">
      <c r="A308" s="35"/>
      <c r="B308" s="36"/>
      <c r="C308" s="256" t="s">
        <v>1</v>
      </c>
      <c r="D308" s="256" t="s">
        <v>476</v>
      </c>
      <c r="E308" s="18" t="s">
        <v>1</v>
      </c>
      <c r="F308" s="257">
        <v>0</v>
      </c>
      <c r="G308" s="35"/>
      <c r="H308" s="36"/>
    </row>
    <row r="309" spans="1:8" s="2" customFormat="1" ht="16.899999999999999" customHeight="1">
      <c r="A309" s="35"/>
      <c r="B309" s="36"/>
      <c r="C309" s="256" t="s">
        <v>1</v>
      </c>
      <c r="D309" s="256" t="s">
        <v>477</v>
      </c>
      <c r="E309" s="18" t="s">
        <v>1</v>
      </c>
      <c r="F309" s="257">
        <v>-55.268999999999998</v>
      </c>
      <c r="G309" s="35"/>
      <c r="H309" s="36"/>
    </row>
    <row r="310" spans="1:8" s="2" customFormat="1" ht="16.899999999999999" customHeight="1">
      <c r="A310" s="35"/>
      <c r="B310" s="36"/>
      <c r="C310" s="256" t="s">
        <v>1</v>
      </c>
      <c r="D310" s="256" t="s">
        <v>478</v>
      </c>
      <c r="E310" s="18" t="s">
        <v>1</v>
      </c>
      <c r="F310" s="257">
        <v>-36.259</v>
      </c>
      <c r="G310" s="35"/>
      <c r="H310" s="36"/>
    </row>
    <row r="311" spans="1:8" s="2" customFormat="1" ht="16.899999999999999" customHeight="1">
      <c r="A311" s="35"/>
      <c r="B311" s="36"/>
      <c r="C311" s="256" t="s">
        <v>1</v>
      </c>
      <c r="D311" s="256" t="s">
        <v>479</v>
      </c>
      <c r="E311" s="18" t="s">
        <v>1</v>
      </c>
      <c r="F311" s="257">
        <v>-531.82000000000005</v>
      </c>
      <c r="G311" s="35"/>
      <c r="H311" s="36"/>
    </row>
    <row r="312" spans="1:8" s="2" customFormat="1" ht="16.899999999999999" customHeight="1">
      <c r="A312" s="35"/>
      <c r="B312" s="36"/>
      <c r="C312" s="256" t="s">
        <v>1</v>
      </c>
      <c r="D312" s="256" t="s">
        <v>480</v>
      </c>
      <c r="E312" s="18" t="s">
        <v>1</v>
      </c>
      <c r="F312" s="257">
        <v>-421.16</v>
      </c>
      <c r="G312" s="35"/>
      <c r="H312" s="36"/>
    </row>
    <row r="313" spans="1:8" s="2" customFormat="1" ht="16.899999999999999" customHeight="1">
      <c r="A313" s="35"/>
      <c r="B313" s="36"/>
      <c r="C313" s="256" t="s">
        <v>1</v>
      </c>
      <c r="D313" s="256" t="s">
        <v>481</v>
      </c>
      <c r="E313" s="18" t="s">
        <v>1</v>
      </c>
      <c r="F313" s="257">
        <v>0</v>
      </c>
      <c r="G313" s="35"/>
      <c r="H313" s="36"/>
    </row>
    <row r="314" spans="1:8" s="2" customFormat="1" ht="16.899999999999999" customHeight="1">
      <c r="A314" s="35"/>
      <c r="B314" s="36"/>
      <c r="C314" s="256" t="s">
        <v>1</v>
      </c>
      <c r="D314" s="256" t="s">
        <v>482</v>
      </c>
      <c r="E314" s="18" t="s">
        <v>1</v>
      </c>
      <c r="F314" s="257">
        <v>-17.864000000000001</v>
      </c>
      <c r="G314" s="35"/>
      <c r="H314" s="36"/>
    </row>
    <row r="315" spans="1:8" s="2" customFormat="1" ht="16.899999999999999" customHeight="1">
      <c r="A315" s="35"/>
      <c r="B315" s="36"/>
      <c r="C315" s="256" t="s">
        <v>1</v>
      </c>
      <c r="D315" s="256" t="s">
        <v>483</v>
      </c>
      <c r="E315" s="18" t="s">
        <v>1</v>
      </c>
      <c r="F315" s="257">
        <v>-11.909000000000001</v>
      </c>
      <c r="G315" s="35"/>
      <c r="H315" s="36"/>
    </row>
    <row r="316" spans="1:8" s="2" customFormat="1" ht="16.899999999999999" customHeight="1">
      <c r="A316" s="35"/>
      <c r="B316" s="36"/>
      <c r="C316" s="256" t="s">
        <v>1</v>
      </c>
      <c r="D316" s="256" t="s">
        <v>484</v>
      </c>
      <c r="E316" s="18" t="s">
        <v>1</v>
      </c>
      <c r="F316" s="257">
        <v>0</v>
      </c>
      <c r="G316" s="35"/>
      <c r="H316" s="36"/>
    </row>
    <row r="317" spans="1:8" s="2" customFormat="1" ht="16.899999999999999" customHeight="1">
      <c r="A317" s="35"/>
      <c r="B317" s="36"/>
      <c r="C317" s="256" t="s">
        <v>1</v>
      </c>
      <c r="D317" s="256" t="s">
        <v>485</v>
      </c>
      <c r="E317" s="18" t="s">
        <v>1</v>
      </c>
      <c r="F317" s="257">
        <v>-6.3</v>
      </c>
      <c r="G317" s="35"/>
      <c r="H317" s="36"/>
    </row>
    <row r="318" spans="1:8" s="2" customFormat="1" ht="16.899999999999999" customHeight="1">
      <c r="A318" s="35"/>
      <c r="B318" s="36"/>
      <c r="C318" s="256" t="s">
        <v>1</v>
      </c>
      <c r="D318" s="256" t="s">
        <v>486</v>
      </c>
      <c r="E318" s="18" t="s">
        <v>1</v>
      </c>
      <c r="F318" s="257">
        <v>0</v>
      </c>
      <c r="G318" s="35"/>
      <c r="H318" s="36"/>
    </row>
    <row r="319" spans="1:8" s="2" customFormat="1" ht="16.899999999999999" customHeight="1">
      <c r="A319" s="35"/>
      <c r="B319" s="36"/>
      <c r="C319" s="256" t="s">
        <v>1</v>
      </c>
      <c r="D319" s="256" t="s">
        <v>487</v>
      </c>
      <c r="E319" s="18" t="s">
        <v>1</v>
      </c>
      <c r="F319" s="257">
        <v>-9.0589999999999993</v>
      </c>
      <c r="G319" s="35"/>
      <c r="H319" s="36"/>
    </row>
    <row r="320" spans="1:8" s="2" customFormat="1" ht="16.899999999999999" customHeight="1">
      <c r="A320" s="35"/>
      <c r="B320" s="36"/>
      <c r="C320" s="256" t="s">
        <v>1</v>
      </c>
      <c r="D320" s="256" t="s">
        <v>488</v>
      </c>
      <c r="E320" s="18" t="s">
        <v>1</v>
      </c>
      <c r="F320" s="257">
        <v>-3.5019999999999998</v>
      </c>
      <c r="G320" s="35"/>
      <c r="H320" s="36"/>
    </row>
    <row r="321" spans="1:8" s="2" customFormat="1" ht="16.899999999999999" customHeight="1">
      <c r="A321" s="35"/>
      <c r="B321" s="36"/>
      <c r="C321" s="256" t="s">
        <v>1</v>
      </c>
      <c r="D321" s="256" t="s">
        <v>489</v>
      </c>
      <c r="E321" s="18" t="s">
        <v>1</v>
      </c>
      <c r="F321" s="257">
        <v>-8.2810000000000006</v>
      </c>
      <c r="G321" s="35"/>
      <c r="H321" s="36"/>
    </row>
    <row r="322" spans="1:8" s="2" customFormat="1" ht="16.899999999999999" customHeight="1">
      <c r="A322" s="35"/>
      <c r="B322" s="36"/>
      <c r="C322" s="256" t="s">
        <v>1</v>
      </c>
      <c r="D322" s="256" t="s">
        <v>490</v>
      </c>
      <c r="E322" s="18" t="s">
        <v>1</v>
      </c>
      <c r="F322" s="257">
        <v>0</v>
      </c>
      <c r="G322" s="35"/>
      <c r="H322" s="36"/>
    </row>
    <row r="323" spans="1:8" s="2" customFormat="1" ht="16.899999999999999" customHeight="1">
      <c r="A323" s="35"/>
      <c r="B323" s="36"/>
      <c r="C323" s="256" t="s">
        <v>1</v>
      </c>
      <c r="D323" s="256" t="s">
        <v>491</v>
      </c>
      <c r="E323" s="18" t="s">
        <v>1</v>
      </c>
      <c r="F323" s="257">
        <v>-66.42</v>
      </c>
      <c r="G323" s="35"/>
      <c r="H323" s="36"/>
    </row>
    <row r="324" spans="1:8" s="2" customFormat="1" ht="16.899999999999999" customHeight="1">
      <c r="A324" s="35"/>
      <c r="B324" s="36"/>
      <c r="C324" s="256" t="s">
        <v>1</v>
      </c>
      <c r="D324" s="256" t="s">
        <v>492</v>
      </c>
      <c r="E324" s="18" t="s">
        <v>1</v>
      </c>
      <c r="F324" s="257">
        <v>-4.2430000000000003</v>
      </c>
      <c r="G324" s="35"/>
      <c r="H324" s="36"/>
    </row>
    <row r="325" spans="1:8" s="2" customFormat="1" ht="16.899999999999999" customHeight="1">
      <c r="A325" s="35"/>
      <c r="B325" s="36"/>
      <c r="C325" s="256" t="s">
        <v>1</v>
      </c>
      <c r="D325" s="256" t="s">
        <v>493</v>
      </c>
      <c r="E325" s="18" t="s">
        <v>1</v>
      </c>
      <c r="F325" s="257">
        <v>0</v>
      </c>
      <c r="G325" s="35"/>
      <c r="H325" s="36"/>
    </row>
    <row r="326" spans="1:8" s="2" customFormat="1" ht="16.899999999999999" customHeight="1">
      <c r="A326" s="35"/>
      <c r="B326" s="36"/>
      <c r="C326" s="256" t="s">
        <v>1</v>
      </c>
      <c r="D326" s="256" t="s">
        <v>494</v>
      </c>
      <c r="E326" s="18" t="s">
        <v>1</v>
      </c>
      <c r="F326" s="257">
        <v>-10.210000000000001</v>
      </c>
      <c r="G326" s="35"/>
      <c r="H326" s="36"/>
    </row>
    <row r="327" spans="1:8" s="2" customFormat="1" ht="16.899999999999999" customHeight="1">
      <c r="A327" s="35"/>
      <c r="B327" s="36"/>
      <c r="C327" s="256" t="s">
        <v>1</v>
      </c>
      <c r="D327" s="256" t="s">
        <v>495</v>
      </c>
      <c r="E327" s="18" t="s">
        <v>1</v>
      </c>
      <c r="F327" s="257">
        <v>0</v>
      </c>
      <c r="G327" s="35"/>
      <c r="H327" s="36"/>
    </row>
    <row r="328" spans="1:8" s="2" customFormat="1" ht="16.899999999999999" customHeight="1">
      <c r="A328" s="35"/>
      <c r="B328" s="36"/>
      <c r="C328" s="256" t="s">
        <v>1</v>
      </c>
      <c r="D328" s="256" t="s">
        <v>496</v>
      </c>
      <c r="E328" s="18" t="s">
        <v>1</v>
      </c>
      <c r="F328" s="257">
        <v>-0.28000000000000003</v>
      </c>
      <c r="G328" s="35"/>
      <c r="H328" s="36"/>
    </row>
    <row r="329" spans="1:8" s="2" customFormat="1" ht="16.899999999999999" customHeight="1">
      <c r="A329" s="35"/>
      <c r="B329" s="36"/>
      <c r="C329" s="256" t="s">
        <v>1</v>
      </c>
      <c r="D329" s="256" t="s">
        <v>497</v>
      </c>
      <c r="E329" s="18" t="s">
        <v>1</v>
      </c>
      <c r="F329" s="257">
        <v>0</v>
      </c>
      <c r="G329" s="35"/>
      <c r="H329" s="36"/>
    </row>
    <row r="330" spans="1:8" s="2" customFormat="1" ht="16.899999999999999" customHeight="1">
      <c r="A330" s="35"/>
      <c r="B330" s="36"/>
      <c r="C330" s="256" t="s">
        <v>1</v>
      </c>
      <c r="D330" s="256" t="s">
        <v>498</v>
      </c>
      <c r="E330" s="18" t="s">
        <v>1</v>
      </c>
      <c r="F330" s="257">
        <v>-2.625</v>
      </c>
      <c r="G330" s="35"/>
      <c r="H330" s="36"/>
    </row>
    <row r="331" spans="1:8" s="2" customFormat="1" ht="16.899999999999999" customHeight="1">
      <c r="A331" s="35"/>
      <c r="B331" s="36"/>
      <c r="C331" s="256" t="s">
        <v>162</v>
      </c>
      <c r="D331" s="256" t="s">
        <v>225</v>
      </c>
      <c r="E331" s="18" t="s">
        <v>1</v>
      </c>
      <c r="F331" s="257">
        <v>4158.5889999999999</v>
      </c>
      <c r="G331" s="35"/>
      <c r="H331" s="36"/>
    </row>
    <row r="332" spans="1:8" s="2" customFormat="1" ht="16.899999999999999" customHeight="1">
      <c r="A332" s="35"/>
      <c r="B332" s="36"/>
      <c r="C332" s="258" t="s">
        <v>3748</v>
      </c>
      <c r="D332" s="35"/>
      <c r="E332" s="35"/>
      <c r="F332" s="35"/>
      <c r="G332" s="35"/>
      <c r="H332" s="36"/>
    </row>
    <row r="333" spans="1:8" s="2" customFormat="1" ht="16.899999999999999" customHeight="1">
      <c r="A333" s="35"/>
      <c r="B333" s="36"/>
      <c r="C333" s="256" t="s">
        <v>469</v>
      </c>
      <c r="D333" s="256" t="s">
        <v>470</v>
      </c>
      <c r="E333" s="18" t="s">
        <v>327</v>
      </c>
      <c r="F333" s="257">
        <v>4158.5889999999999</v>
      </c>
      <c r="G333" s="35"/>
      <c r="H333" s="36"/>
    </row>
    <row r="334" spans="1:8" s="2" customFormat="1" ht="16.899999999999999" customHeight="1">
      <c r="A334" s="35"/>
      <c r="B334" s="36"/>
      <c r="C334" s="256" t="s">
        <v>506</v>
      </c>
      <c r="D334" s="256" t="s">
        <v>507</v>
      </c>
      <c r="E334" s="18" t="s">
        <v>327</v>
      </c>
      <c r="F334" s="257">
        <v>4366.518</v>
      </c>
      <c r="G334" s="35"/>
      <c r="H334" s="36"/>
    </row>
    <row r="335" spans="1:8" s="2" customFormat="1" ht="16.899999999999999" customHeight="1">
      <c r="A335" s="35"/>
      <c r="B335" s="36"/>
      <c r="C335" s="256" t="s">
        <v>501</v>
      </c>
      <c r="D335" s="256" t="s">
        <v>502</v>
      </c>
      <c r="E335" s="18" t="s">
        <v>327</v>
      </c>
      <c r="F335" s="257">
        <v>4366.518</v>
      </c>
      <c r="G335" s="35"/>
      <c r="H335" s="36"/>
    </row>
    <row r="336" spans="1:8" s="2" customFormat="1" ht="26.45" customHeight="1">
      <c r="A336" s="35"/>
      <c r="B336" s="36"/>
      <c r="C336" s="251" t="s">
        <v>3750</v>
      </c>
      <c r="D336" s="251" t="s">
        <v>96</v>
      </c>
      <c r="E336" s="35"/>
      <c r="F336" s="35"/>
      <c r="G336" s="35"/>
      <c r="H336" s="36"/>
    </row>
    <row r="337" spans="1:8" s="2" customFormat="1" ht="16.899999999999999" customHeight="1">
      <c r="A337" s="35"/>
      <c r="B337" s="36"/>
      <c r="C337" s="252" t="s">
        <v>1110</v>
      </c>
      <c r="D337" s="253" t="s">
        <v>1</v>
      </c>
      <c r="E337" s="254" t="s">
        <v>1</v>
      </c>
      <c r="F337" s="255">
        <v>94</v>
      </c>
      <c r="G337" s="35"/>
      <c r="H337" s="36"/>
    </row>
    <row r="338" spans="1:8" s="2" customFormat="1" ht="16.899999999999999" customHeight="1">
      <c r="A338" s="35"/>
      <c r="B338" s="36"/>
      <c r="C338" s="256" t="s">
        <v>1025</v>
      </c>
      <c r="D338" s="256" t="s">
        <v>1108</v>
      </c>
      <c r="E338" s="18" t="s">
        <v>1</v>
      </c>
      <c r="F338" s="257">
        <v>24</v>
      </c>
      <c r="G338" s="35"/>
      <c r="H338" s="36"/>
    </row>
    <row r="339" spans="1:8" s="2" customFormat="1" ht="16.899999999999999" customHeight="1">
      <c r="A339" s="35"/>
      <c r="B339" s="36"/>
      <c r="C339" s="256" t="s">
        <v>1023</v>
      </c>
      <c r="D339" s="256" t="s">
        <v>1109</v>
      </c>
      <c r="E339" s="18" t="s">
        <v>1</v>
      </c>
      <c r="F339" s="257">
        <v>70</v>
      </c>
      <c r="G339" s="35"/>
      <c r="H339" s="36"/>
    </row>
    <row r="340" spans="1:8" s="2" customFormat="1" ht="16.899999999999999" customHeight="1">
      <c r="A340" s="35"/>
      <c r="B340" s="36"/>
      <c r="C340" s="256" t="s">
        <v>1110</v>
      </c>
      <c r="D340" s="256" t="s">
        <v>225</v>
      </c>
      <c r="E340" s="18" t="s">
        <v>1</v>
      </c>
      <c r="F340" s="257">
        <v>94</v>
      </c>
      <c r="G340" s="35"/>
      <c r="H340" s="36"/>
    </row>
    <row r="341" spans="1:8" s="2" customFormat="1" ht="16.899999999999999" customHeight="1">
      <c r="A341" s="35"/>
      <c r="B341" s="36"/>
      <c r="C341" s="252" t="s">
        <v>1131</v>
      </c>
      <c r="D341" s="253" t="s">
        <v>1</v>
      </c>
      <c r="E341" s="254" t="s">
        <v>1</v>
      </c>
      <c r="F341" s="255">
        <v>45</v>
      </c>
      <c r="G341" s="35"/>
      <c r="H341" s="36"/>
    </row>
    <row r="342" spans="1:8" s="2" customFormat="1" ht="16.899999999999999" customHeight="1">
      <c r="A342" s="35"/>
      <c r="B342" s="36"/>
      <c r="C342" s="256" t="s">
        <v>1024</v>
      </c>
      <c r="D342" s="256" t="s">
        <v>1130</v>
      </c>
      <c r="E342" s="18" t="s">
        <v>1</v>
      </c>
      <c r="F342" s="257">
        <v>45</v>
      </c>
      <c r="G342" s="35"/>
      <c r="H342" s="36"/>
    </row>
    <row r="343" spans="1:8" s="2" customFormat="1" ht="16.899999999999999" customHeight="1">
      <c r="A343" s="35"/>
      <c r="B343" s="36"/>
      <c r="C343" s="256" t="s">
        <v>1131</v>
      </c>
      <c r="D343" s="256" t="s">
        <v>225</v>
      </c>
      <c r="E343" s="18" t="s">
        <v>1</v>
      </c>
      <c r="F343" s="257">
        <v>45</v>
      </c>
      <c r="G343" s="35"/>
      <c r="H343" s="36"/>
    </row>
    <row r="344" spans="1:8" s="2" customFormat="1" ht="16.899999999999999" customHeight="1">
      <c r="A344" s="35"/>
      <c r="B344" s="36"/>
      <c r="C344" s="252" t="s">
        <v>1023</v>
      </c>
      <c r="D344" s="253" t="s">
        <v>1</v>
      </c>
      <c r="E344" s="254" t="s">
        <v>1</v>
      </c>
      <c r="F344" s="255">
        <v>70</v>
      </c>
      <c r="G344" s="35"/>
      <c r="H344" s="36"/>
    </row>
    <row r="345" spans="1:8" s="2" customFormat="1" ht="16.899999999999999" customHeight="1">
      <c r="A345" s="35"/>
      <c r="B345" s="36"/>
      <c r="C345" s="256" t="s">
        <v>1023</v>
      </c>
      <c r="D345" s="256" t="s">
        <v>1109</v>
      </c>
      <c r="E345" s="18" t="s">
        <v>1</v>
      </c>
      <c r="F345" s="257">
        <v>70</v>
      </c>
      <c r="G345" s="35"/>
      <c r="H345" s="36"/>
    </row>
    <row r="346" spans="1:8" s="2" customFormat="1" ht="16.899999999999999" customHeight="1">
      <c r="A346" s="35"/>
      <c r="B346" s="36"/>
      <c r="C346" s="258" t="s">
        <v>3748</v>
      </c>
      <c r="D346" s="35"/>
      <c r="E346" s="35"/>
      <c r="F346" s="35"/>
      <c r="G346" s="35"/>
      <c r="H346" s="36"/>
    </row>
    <row r="347" spans="1:8" s="2" customFormat="1" ht="16.899999999999999" customHeight="1">
      <c r="A347" s="35"/>
      <c r="B347" s="36"/>
      <c r="C347" s="256" t="s">
        <v>1105</v>
      </c>
      <c r="D347" s="256" t="s">
        <v>1106</v>
      </c>
      <c r="E347" s="18" t="s">
        <v>229</v>
      </c>
      <c r="F347" s="257">
        <v>94</v>
      </c>
      <c r="G347" s="35"/>
      <c r="H347" s="36"/>
    </row>
    <row r="348" spans="1:8" s="2" customFormat="1" ht="16.899999999999999" customHeight="1">
      <c r="A348" s="35"/>
      <c r="B348" s="36"/>
      <c r="C348" s="256" t="s">
        <v>1533</v>
      </c>
      <c r="D348" s="256" t="s">
        <v>1534</v>
      </c>
      <c r="E348" s="18" t="s">
        <v>229</v>
      </c>
      <c r="F348" s="257">
        <v>70</v>
      </c>
      <c r="G348" s="35"/>
      <c r="H348" s="36"/>
    </row>
    <row r="349" spans="1:8" s="2" customFormat="1" ht="16.899999999999999" customHeight="1">
      <c r="A349" s="35"/>
      <c r="B349" s="36"/>
      <c r="C349" s="252" t="s">
        <v>1024</v>
      </c>
      <c r="D349" s="253" t="s">
        <v>1</v>
      </c>
      <c r="E349" s="254" t="s">
        <v>1</v>
      </c>
      <c r="F349" s="255">
        <v>45</v>
      </c>
      <c r="G349" s="35"/>
      <c r="H349" s="36"/>
    </row>
    <row r="350" spans="1:8" s="2" customFormat="1" ht="16.899999999999999" customHeight="1">
      <c r="A350" s="35"/>
      <c r="B350" s="36"/>
      <c r="C350" s="256" t="s">
        <v>1024</v>
      </c>
      <c r="D350" s="256" t="s">
        <v>1130</v>
      </c>
      <c r="E350" s="18" t="s">
        <v>1</v>
      </c>
      <c r="F350" s="257">
        <v>45</v>
      </c>
      <c r="G350" s="35"/>
      <c r="H350" s="36"/>
    </row>
    <row r="351" spans="1:8" s="2" customFormat="1" ht="16.899999999999999" customHeight="1">
      <c r="A351" s="35"/>
      <c r="B351" s="36"/>
      <c r="C351" s="258" t="s">
        <v>3748</v>
      </c>
      <c r="D351" s="35"/>
      <c r="E351" s="35"/>
      <c r="F351" s="35"/>
      <c r="G351" s="35"/>
      <c r="H351" s="36"/>
    </row>
    <row r="352" spans="1:8" s="2" customFormat="1" ht="16.899999999999999" customHeight="1">
      <c r="A352" s="35"/>
      <c r="B352" s="36"/>
      <c r="C352" s="256" t="s">
        <v>1127</v>
      </c>
      <c r="D352" s="256" t="s">
        <v>1128</v>
      </c>
      <c r="E352" s="18" t="s">
        <v>229</v>
      </c>
      <c r="F352" s="257">
        <v>45</v>
      </c>
      <c r="G352" s="35"/>
      <c r="H352" s="36"/>
    </row>
    <row r="353" spans="1:8" s="2" customFormat="1" ht="16.899999999999999" customHeight="1">
      <c r="A353" s="35"/>
      <c r="B353" s="36"/>
      <c r="C353" s="256" t="s">
        <v>1539</v>
      </c>
      <c r="D353" s="256" t="s">
        <v>1540</v>
      </c>
      <c r="E353" s="18" t="s">
        <v>229</v>
      </c>
      <c r="F353" s="257">
        <v>45</v>
      </c>
      <c r="G353" s="35"/>
      <c r="H353" s="36"/>
    </row>
    <row r="354" spans="1:8" s="2" customFormat="1" ht="16.899999999999999" customHeight="1">
      <c r="A354" s="35"/>
      <c r="B354" s="36"/>
      <c r="C354" s="252" t="s">
        <v>1025</v>
      </c>
      <c r="D354" s="253" t="s">
        <v>1</v>
      </c>
      <c r="E354" s="254" t="s">
        <v>1</v>
      </c>
      <c r="F354" s="255">
        <v>24</v>
      </c>
      <c r="G354" s="35"/>
      <c r="H354" s="36"/>
    </row>
    <row r="355" spans="1:8" s="2" customFormat="1" ht="16.899999999999999" customHeight="1">
      <c r="A355" s="35"/>
      <c r="B355" s="36"/>
      <c r="C355" s="256" t="s">
        <v>1025</v>
      </c>
      <c r="D355" s="256" t="s">
        <v>1108</v>
      </c>
      <c r="E355" s="18" t="s">
        <v>1</v>
      </c>
      <c r="F355" s="257">
        <v>24</v>
      </c>
      <c r="G355" s="35"/>
      <c r="H355" s="36"/>
    </row>
    <row r="356" spans="1:8" s="2" customFormat="1" ht="16.899999999999999" customHeight="1">
      <c r="A356" s="35"/>
      <c r="B356" s="36"/>
      <c r="C356" s="258" t="s">
        <v>3748</v>
      </c>
      <c r="D356" s="35"/>
      <c r="E356" s="35"/>
      <c r="F356" s="35"/>
      <c r="G356" s="35"/>
      <c r="H356" s="36"/>
    </row>
    <row r="357" spans="1:8" s="2" customFormat="1" ht="16.899999999999999" customHeight="1">
      <c r="A357" s="35"/>
      <c r="B357" s="36"/>
      <c r="C357" s="256" t="s">
        <v>1105</v>
      </c>
      <c r="D357" s="256" t="s">
        <v>1106</v>
      </c>
      <c r="E357" s="18" t="s">
        <v>229</v>
      </c>
      <c r="F357" s="257">
        <v>94</v>
      </c>
      <c r="G357" s="35"/>
      <c r="H357" s="36"/>
    </row>
    <row r="358" spans="1:8" s="2" customFormat="1" ht="16.899999999999999" customHeight="1">
      <c r="A358" s="35"/>
      <c r="B358" s="36"/>
      <c r="C358" s="256" t="s">
        <v>1536</v>
      </c>
      <c r="D358" s="256" t="s">
        <v>1537</v>
      </c>
      <c r="E358" s="18" t="s">
        <v>229</v>
      </c>
      <c r="F358" s="257">
        <v>24</v>
      </c>
      <c r="G358" s="35"/>
      <c r="H358" s="36"/>
    </row>
    <row r="359" spans="1:8" s="2" customFormat="1" ht="16.899999999999999" customHeight="1">
      <c r="A359" s="35"/>
      <c r="B359" s="36"/>
      <c r="C359" s="252" t="s">
        <v>1026</v>
      </c>
      <c r="D359" s="253" t="s">
        <v>1</v>
      </c>
      <c r="E359" s="254" t="s">
        <v>1</v>
      </c>
      <c r="F359" s="255">
        <v>6.6</v>
      </c>
      <c r="G359" s="35"/>
      <c r="H359" s="36"/>
    </row>
    <row r="360" spans="1:8" s="2" customFormat="1" ht="16.899999999999999" customHeight="1">
      <c r="A360" s="35"/>
      <c r="B360" s="36"/>
      <c r="C360" s="256" t="s">
        <v>1</v>
      </c>
      <c r="D360" s="256" t="s">
        <v>1118</v>
      </c>
      <c r="E360" s="18" t="s">
        <v>1</v>
      </c>
      <c r="F360" s="257">
        <v>6.6</v>
      </c>
      <c r="G360" s="35"/>
      <c r="H360" s="36"/>
    </row>
    <row r="361" spans="1:8" s="2" customFormat="1" ht="16.899999999999999" customHeight="1">
      <c r="A361" s="35"/>
      <c r="B361" s="36"/>
      <c r="C361" s="256" t="s">
        <v>1026</v>
      </c>
      <c r="D361" s="256" t="s">
        <v>368</v>
      </c>
      <c r="E361" s="18" t="s">
        <v>1</v>
      </c>
      <c r="F361" s="257">
        <v>6.6</v>
      </c>
      <c r="G361" s="35"/>
      <c r="H361" s="36"/>
    </row>
    <row r="362" spans="1:8" s="2" customFormat="1" ht="16.899999999999999" customHeight="1">
      <c r="A362" s="35"/>
      <c r="B362" s="36"/>
      <c r="C362" s="258" t="s">
        <v>3748</v>
      </c>
      <c r="D362" s="35"/>
      <c r="E362" s="35"/>
      <c r="F362" s="35"/>
      <c r="G362" s="35"/>
      <c r="H362" s="36"/>
    </row>
    <row r="363" spans="1:8" s="2" customFormat="1" ht="16.899999999999999" customHeight="1">
      <c r="A363" s="35"/>
      <c r="B363" s="36"/>
      <c r="C363" s="256" t="s">
        <v>1114</v>
      </c>
      <c r="D363" s="256" t="s">
        <v>1115</v>
      </c>
      <c r="E363" s="18" t="s">
        <v>229</v>
      </c>
      <c r="F363" s="257">
        <v>118.8</v>
      </c>
      <c r="G363" s="35"/>
      <c r="H363" s="36"/>
    </row>
    <row r="364" spans="1:8" s="2" customFormat="1" ht="16.899999999999999" customHeight="1">
      <c r="A364" s="35"/>
      <c r="B364" s="36"/>
      <c r="C364" s="256" t="s">
        <v>1493</v>
      </c>
      <c r="D364" s="256" t="s">
        <v>1494</v>
      </c>
      <c r="E364" s="18" t="s">
        <v>201</v>
      </c>
      <c r="F364" s="257">
        <v>41.826000000000001</v>
      </c>
      <c r="G364" s="35"/>
      <c r="H364" s="36"/>
    </row>
    <row r="365" spans="1:8" s="2" customFormat="1" ht="16.899999999999999" customHeight="1">
      <c r="A365" s="35"/>
      <c r="B365" s="36"/>
      <c r="C365" s="256" t="s">
        <v>1550</v>
      </c>
      <c r="D365" s="256" t="s">
        <v>1551</v>
      </c>
      <c r="E365" s="18" t="s">
        <v>229</v>
      </c>
      <c r="F365" s="257">
        <v>6.6</v>
      </c>
      <c r="G365" s="35"/>
      <c r="H365" s="36"/>
    </row>
    <row r="366" spans="1:8" s="2" customFormat="1" ht="16.899999999999999" customHeight="1">
      <c r="A366" s="35"/>
      <c r="B366" s="36"/>
      <c r="C366" s="252" t="s">
        <v>1028</v>
      </c>
      <c r="D366" s="253" t="s">
        <v>1</v>
      </c>
      <c r="E366" s="254" t="s">
        <v>1</v>
      </c>
      <c r="F366" s="255">
        <v>11</v>
      </c>
      <c r="G366" s="35"/>
      <c r="H366" s="36"/>
    </row>
    <row r="367" spans="1:8" s="2" customFormat="1" ht="16.899999999999999" customHeight="1">
      <c r="A367" s="35"/>
      <c r="B367" s="36"/>
      <c r="C367" s="256" t="s">
        <v>1</v>
      </c>
      <c r="D367" s="256" t="s">
        <v>1138</v>
      </c>
      <c r="E367" s="18" t="s">
        <v>1</v>
      </c>
      <c r="F367" s="257">
        <v>0</v>
      </c>
      <c r="G367" s="35"/>
      <c r="H367" s="36"/>
    </row>
    <row r="368" spans="1:8" s="2" customFormat="1" ht="16.899999999999999" customHeight="1">
      <c r="A368" s="35"/>
      <c r="B368" s="36"/>
      <c r="C368" s="256" t="s">
        <v>1</v>
      </c>
      <c r="D368" s="256" t="s">
        <v>1139</v>
      </c>
      <c r="E368" s="18" t="s">
        <v>1</v>
      </c>
      <c r="F368" s="257">
        <v>11</v>
      </c>
      <c r="G368" s="35"/>
      <c r="H368" s="36"/>
    </row>
    <row r="369" spans="1:8" s="2" customFormat="1" ht="16.899999999999999" customHeight="1">
      <c r="A369" s="35"/>
      <c r="B369" s="36"/>
      <c r="C369" s="256" t="s">
        <v>1028</v>
      </c>
      <c r="D369" s="256" t="s">
        <v>368</v>
      </c>
      <c r="E369" s="18" t="s">
        <v>1</v>
      </c>
      <c r="F369" s="257">
        <v>11</v>
      </c>
      <c r="G369" s="35"/>
      <c r="H369" s="36"/>
    </row>
    <row r="370" spans="1:8" s="2" customFormat="1" ht="16.899999999999999" customHeight="1">
      <c r="A370" s="35"/>
      <c r="B370" s="36"/>
      <c r="C370" s="258" t="s">
        <v>3748</v>
      </c>
      <c r="D370" s="35"/>
      <c r="E370" s="35"/>
      <c r="F370" s="35"/>
      <c r="G370" s="35"/>
      <c r="H370" s="36"/>
    </row>
    <row r="371" spans="1:8" s="2" customFormat="1" ht="16.899999999999999" customHeight="1">
      <c r="A371" s="35"/>
      <c r="B371" s="36"/>
      <c r="C371" s="256" t="s">
        <v>1135</v>
      </c>
      <c r="D371" s="256" t="s">
        <v>1136</v>
      </c>
      <c r="E371" s="18" t="s">
        <v>201</v>
      </c>
      <c r="F371" s="257">
        <v>11</v>
      </c>
      <c r="G371" s="35"/>
      <c r="H371" s="36"/>
    </row>
    <row r="372" spans="1:8" s="2" customFormat="1" ht="16.899999999999999" customHeight="1">
      <c r="A372" s="35"/>
      <c r="B372" s="36"/>
      <c r="C372" s="256" t="s">
        <v>1144</v>
      </c>
      <c r="D372" s="256" t="s">
        <v>1145</v>
      </c>
      <c r="E372" s="18" t="s">
        <v>201</v>
      </c>
      <c r="F372" s="257">
        <v>168.15</v>
      </c>
      <c r="G372" s="35"/>
      <c r="H372" s="36"/>
    </row>
    <row r="373" spans="1:8" s="2" customFormat="1" ht="16.899999999999999" customHeight="1">
      <c r="A373" s="35"/>
      <c r="B373" s="36"/>
      <c r="C373" s="256" t="s">
        <v>333</v>
      </c>
      <c r="D373" s="256" t="s">
        <v>334</v>
      </c>
      <c r="E373" s="18" t="s">
        <v>327</v>
      </c>
      <c r="F373" s="257">
        <v>1027.3979999999999</v>
      </c>
      <c r="G373" s="35"/>
      <c r="H373" s="36"/>
    </row>
    <row r="374" spans="1:8" s="2" customFormat="1" ht="16.899999999999999" customHeight="1">
      <c r="A374" s="35"/>
      <c r="B374" s="36"/>
      <c r="C374" s="256" t="s">
        <v>469</v>
      </c>
      <c r="D374" s="256" t="s">
        <v>470</v>
      </c>
      <c r="E374" s="18" t="s">
        <v>327</v>
      </c>
      <c r="F374" s="257">
        <v>1637.5219999999999</v>
      </c>
      <c r="G374" s="35"/>
      <c r="H374" s="36"/>
    </row>
    <row r="375" spans="1:8" s="2" customFormat="1" ht="16.899999999999999" customHeight="1">
      <c r="A375" s="35"/>
      <c r="B375" s="36"/>
      <c r="C375" s="256" t="s">
        <v>1489</v>
      </c>
      <c r="D375" s="256" t="s">
        <v>1490</v>
      </c>
      <c r="E375" s="18" t="s">
        <v>201</v>
      </c>
      <c r="F375" s="257">
        <v>168.15</v>
      </c>
      <c r="G375" s="35"/>
      <c r="H375" s="36"/>
    </row>
    <row r="376" spans="1:8" s="2" customFormat="1" ht="16.899999999999999" customHeight="1">
      <c r="A376" s="35"/>
      <c r="B376" s="36"/>
      <c r="C376" s="256" t="s">
        <v>1519</v>
      </c>
      <c r="D376" s="256" t="s">
        <v>1520</v>
      </c>
      <c r="E376" s="18" t="s">
        <v>201</v>
      </c>
      <c r="F376" s="257">
        <v>11</v>
      </c>
      <c r="G376" s="35"/>
      <c r="H376" s="36"/>
    </row>
    <row r="377" spans="1:8" s="2" customFormat="1" ht="16.899999999999999" customHeight="1">
      <c r="A377" s="35"/>
      <c r="B377" s="36"/>
      <c r="C377" s="252" t="s">
        <v>1029</v>
      </c>
      <c r="D377" s="253" t="s">
        <v>1</v>
      </c>
      <c r="E377" s="254" t="s">
        <v>1</v>
      </c>
      <c r="F377" s="255">
        <v>2.0569999999999999</v>
      </c>
      <c r="G377" s="35"/>
      <c r="H377" s="36"/>
    </row>
    <row r="378" spans="1:8" s="2" customFormat="1" ht="16.899999999999999" customHeight="1">
      <c r="A378" s="35"/>
      <c r="B378" s="36"/>
      <c r="C378" s="256" t="s">
        <v>1</v>
      </c>
      <c r="D378" s="256" t="s">
        <v>1475</v>
      </c>
      <c r="E378" s="18" t="s">
        <v>1</v>
      </c>
      <c r="F378" s="257">
        <v>0</v>
      </c>
      <c r="G378" s="35"/>
      <c r="H378" s="36"/>
    </row>
    <row r="379" spans="1:8" s="2" customFormat="1" ht="16.899999999999999" customHeight="1">
      <c r="A379" s="35"/>
      <c r="B379" s="36"/>
      <c r="C379" s="256" t="s">
        <v>1</v>
      </c>
      <c r="D379" s="256" t="s">
        <v>1476</v>
      </c>
      <c r="E379" s="18" t="s">
        <v>1</v>
      </c>
      <c r="F379" s="257">
        <v>2.0569999999999999</v>
      </c>
      <c r="G379" s="35"/>
      <c r="H379" s="36"/>
    </row>
    <row r="380" spans="1:8" s="2" customFormat="1" ht="16.899999999999999" customHeight="1">
      <c r="A380" s="35"/>
      <c r="B380" s="36"/>
      <c r="C380" s="256" t="s">
        <v>1029</v>
      </c>
      <c r="D380" s="256" t="s">
        <v>225</v>
      </c>
      <c r="E380" s="18" t="s">
        <v>1</v>
      </c>
      <c r="F380" s="257">
        <v>2.0569999999999999</v>
      </c>
      <c r="G380" s="35"/>
      <c r="H380" s="36"/>
    </row>
    <row r="381" spans="1:8" s="2" customFormat="1" ht="16.899999999999999" customHeight="1">
      <c r="A381" s="35"/>
      <c r="B381" s="36"/>
      <c r="C381" s="258" t="s">
        <v>3748</v>
      </c>
      <c r="D381" s="35"/>
      <c r="E381" s="35"/>
      <c r="F381" s="35"/>
      <c r="G381" s="35"/>
      <c r="H381" s="36"/>
    </row>
    <row r="382" spans="1:8" s="2" customFormat="1" ht="16.899999999999999" customHeight="1">
      <c r="A382" s="35"/>
      <c r="B382" s="36"/>
      <c r="C382" s="256" t="s">
        <v>1472</v>
      </c>
      <c r="D382" s="256" t="s">
        <v>1473</v>
      </c>
      <c r="E382" s="18" t="s">
        <v>327</v>
      </c>
      <c r="F382" s="257">
        <v>2.0569999999999999</v>
      </c>
      <c r="G382" s="35"/>
      <c r="H382" s="36"/>
    </row>
    <row r="383" spans="1:8" s="2" customFormat="1" ht="16.899999999999999" customHeight="1">
      <c r="A383" s="35"/>
      <c r="B383" s="36"/>
      <c r="C383" s="256" t="s">
        <v>469</v>
      </c>
      <c r="D383" s="256" t="s">
        <v>470</v>
      </c>
      <c r="E383" s="18" t="s">
        <v>327</v>
      </c>
      <c r="F383" s="257">
        <v>1637.5219999999999</v>
      </c>
      <c r="G383" s="35"/>
      <c r="H383" s="36"/>
    </row>
    <row r="384" spans="1:8" s="2" customFormat="1" ht="16.899999999999999" customHeight="1">
      <c r="A384" s="35"/>
      <c r="B384" s="36"/>
      <c r="C384" s="252" t="s">
        <v>1031</v>
      </c>
      <c r="D384" s="253" t="s">
        <v>1</v>
      </c>
      <c r="E384" s="254" t="s">
        <v>1</v>
      </c>
      <c r="F384" s="255">
        <v>37.35</v>
      </c>
      <c r="G384" s="35"/>
      <c r="H384" s="36"/>
    </row>
    <row r="385" spans="1:8" s="2" customFormat="1" ht="16.899999999999999" customHeight="1">
      <c r="A385" s="35"/>
      <c r="B385" s="36"/>
      <c r="C385" s="256" t="s">
        <v>1</v>
      </c>
      <c r="D385" s="256" t="s">
        <v>250</v>
      </c>
      <c r="E385" s="18" t="s">
        <v>1</v>
      </c>
      <c r="F385" s="257">
        <v>0</v>
      </c>
      <c r="G385" s="35"/>
      <c r="H385" s="36"/>
    </row>
    <row r="386" spans="1:8" s="2" customFormat="1" ht="16.899999999999999" customHeight="1">
      <c r="A386" s="35"/>
      <c r="B386" s="36"/>
      <c r="C386" s="256" t="s">
        <v>1</v>
      </c>
      <c r="D386" s="256" t="s">
        <v>1176</v>
      </c>
      <c r="E386" s="18" t="s">
        <v>1</v>
      </c>
      <c r="F386" s="257">
        <v>37.35</v>
      </c>
      <c r="G386" s="35"/>
      <c r="H386" s="36"/>
    </row>
    <row r="387" spans="1:8" s="2" customFormat="1" ht="16.899999999999999" customHeight="1">
      <c r="A387" s="35"/>
      <c r="B387" s="36"/>
      <c r="C387" s="256" t="s">
        <v>1031</v>
      </c>
      <c r="D387" s="256" t="s">
        <v>225</v>
      </c>
      <c r="E387" s="18" t="s">
        <v>1</v>
      </c>
      <c r="F387" s="257">
        <v>37.35</v>
      </c>
      <c r="G387" s="35"/>
      <c r="H387" s="36"/>
    </row>
    <row r="388" spans="1:8" s="2" customFormat="1" ht="16.899999999999999" customHeight="1">
      <c r="A388" s="35"/>
      <c r="B388" s="36"/>
      <c r="C388" s="258" t="s">
        <v>3748</v>
      </c>
      <c r="D388" s="35"/>
      <c r="E388" s="35"/>
      <c r="F388" s="35"/>
      <c r="G388" s="35"/>
      <c r="H388" s="36"/>
    </row>
    <row r="389" spans="1:8" s="2" customFormat="1" ht="16.899999999999999" customHeight="1">
      <c r="A389" s="35"/>
      <c r="B389" s="36"/>
      <c r="C389" s="256" t="s">
        <v>247</v>
      </c>
      <c r="D389" s="256" t="s">
        <v>248</v>
      </c>
      <c r="E389" s="18" t="s">
        <v>201</v>
      </c>
      <c r="F389" s="257">
        <v>37.35</v>
      </c>
      <c r="G389" s="35"/>
      <c r="H389" s="36"/>
    </row>
    <row r="390" spans="1:8" s="2" customFormat="1" ht="16.899999999999999" customHeight="1">
      <c r="A390" s="35"/>
      <c r="B390" s="36"/>
      <c r="C390" s="256" t="s">
        <v>1166</v>
      </c>
      <c r="D390" s="256" t="s">
        <v>1167</v>
      </c>
      <c r="E390" s="18" t="s">
        <v>201</v>
      </c>
      <c r="F390" s="257">
        <v>37.35</v>
      </c>
      <c r="G390" s="35"/>
      <c r="H390" s="36"/>
    </row>
    <row r="391" spans="1:8" s="2" customFormat="1" ht="16.899999999999999" customHeight="1">
      <c r="A391" s="35"/>
      <c r="B391" s="36"/>
      <c r="C391" s="256" t="s">
        <v>333</v>
      </c>
      <c r="D391" s="256" t="s">
        <v>334</v>
      </c>
      <c r="E391" s="18" t="s">
        <v>327</v>
      </c>
      <c r="F391" s="257">
        <v>1027.3979999999999</v>
      </c>
      <c r="G391" s="35"/>
      <c r="H391" s="36"/>
    </row>
    <row r="392" spans="1:8" s="2" customFormat="1" ht="16.899999999999999" customHeight="1">
      <c r="A392" s="35"/>
      <c r="B392" s="36"/>
      <c r="C392" s="256" t="s">
        <v>666</v>
      </c>
      <c r="D392" s="256" t="s">
        <v>667</v>
      </c>
      <c r="E392" s="18" t="s">
        <v>201</v>
      </c>
      <c r="F392" s="257">
        <v>319.64999999999998</v>
      </c>
      <c r="G392" s="35"/>
      <c r="H392" s="36"/>
    </row>
    <row r="393" spans="1:8" s="2" customFormat="1" ht="16.899999999999999" customHeight="1">
      <c r="A393" s="35"/>
      <c r="B393" s="36"/>
      <c r="C393" s="252" t="s">
        <v>1034</v>
      </c>
      <c r="D393" s="253" t="s">
        <v>1</v>
      </c>
      <c r="E393" s="254" t="s">
        <v>1</v>
      </c>
      <c r="F393" s="255">
        <v>6.4</v>
      </c>
      <c r="G393" s="35"/>
      <c r="H393" s="36"/>
    </row>
    <row r="394" spans="1:8" s="2" customFormat="1" ht="16.899999999999999" customHeight="1">
      <c r="A394" s="35"/>
      <c r="B394" s="36"/>
      <c r="C394" s="256" t="s">
        <v>1</v>
      </c>
      <c r="D394" s="256" t="s">
        <v>1086</v>
      </c>
      <c r="E394" s="18" t="s">
        <v>1</v>
      </c>
      <c r="F394" s="257">
        <v>6.4</v>
      </c>
      <c r="G394" s="35"/>
      <c r="H394" s="36"/>
    </row>
    <row r="395" spans="1:8" s="2" customFormat="1" ht="16.899999999999999" customHeight="1">
      <c r="A395" s="35"/>
      <c r="B395" s="36"/>
      <c r="C395" s="256" t="s">
        <v>1034</v>
      </c>
      <c r="D395" s="256" t="s">
        <v>368</v>
      </c>
      <c r="E395" s="18" t="s">
        <v>1</v>
      </c>
      <c r="F395" s="257">
        <v>6.4</v>
      </c>
      <c r="G395" s="35"/>
      <c r="H395" s="36"/>
    </row>
    <row r="396" spans="1:8" s="2" customFormat="1" ht="16.899999999999999" customHeight="1">
      <c r="A396" s="35"/>
      <c r="B396" s="36"/>
      <c r="C396" s="258" t="s">
        <v>3748</v>
      </c>
      <c r="D396" s="35"/>
      <c r="E396" s="35"/>
      <c r="F396" s="35"/>
      <c r="G396" s="35"/>
      <c r="H396" s="36"/>
    </row>
    <row r="397" spans="1:8" s="2" customFormat="1" ht="16.899999999999999" customHeight="1">
      <c r="A397" s="35"/>
      <c r="B397" s="36"/>
      <c r="C397" s="256" t="s">
        <v>1081</v>
      </c>
      <c r="D397" s="256" t="s">
        <v>1082</v>
      </c>
      <c r="E397" s="18" t="s">
        <v>201</v>
      </c>
      <c r="F397" s="257">
        <v>37.4</v>
      </c>
      <c r="G397" s="35"/>
      <c r="H397" s="36"/>
    </row>
    <row r="398" spans="1:8" s="2" customFormat="1" ht="16.899999999999999" customHeight="1">
      <c r="A398" s="35"/>
      <c r="B398" s="36"/>
      <c r="C398" s="256" t="s">
        <v>333</v>
      </c>
      <c r="D398" s="256" t="s">
        <v>334</v>
      </c>
      <c r="E398" s="18" t="s">
        <v>327</v>
      </c>
      <c r="F398" s="257">
        <v>1027.3979999999999</v>
      </c>
      <c r="G398" s="35"/>
      <c r="H398" s="36"/>
    </row>
    <row r="399" spans="1:8" s="2" customFormat="1" ht="16.899999999999999" customHeight="1">
      <c r="A399" s="35"/>
      <c r="B399" s="36"/>
      <c r="C399" s="256" t="s">
        <v>469</v>
      </c>
      <c r="D399" s="256" t="s">
        <v>470</v>
      </c>
      <c r="E399" s="18" t="s">
        <v>327</v>
      </c>
      <c r="F399" s="257">
        <v>1637.5219999999999</v>
      </c>
      <c r="G399" s="35"/>
      <c r="H399" s="36"/>
    </row>
    <row r="400" spans="1:8" s="2" customFormat="1" ht="16.899999999999999" customHeight="1">
      <c r="A400" s="35"/>
      <c r="B400" s="36"/>
      <c r="C400" s="256" t="s">
        <v>1493</v>
      </c>
      <c r="D400" s="256" t="s">
        <v>1494</v>
      </c>
      <c r="E400" s="18" t="s">
        <v>201</v>
      </c>
      <c r="F400" s="257">
        <v>41.826000000000001</v>
      </c>
      <c r="G400" s="35"/>
      <c r="H400" s="36"/>
    </row>
    <row r="401" spans="1:8" s="2" customFormat="1" ht="16.899999999999999" customHeight="1">
      <c r="A401" s="35"/>
      <c r="B401" s="36"/>
      <c r="C401" s="256" t="s">
        <v>1512</v>
      </c>
      <c r="D401" s="256" t="s">
        <v>1513</v>
      </c>
      <c r="E401" s="18" t="s">
        <v>201</v>
      </c>
      <c r="F401" s="257">
        <v>37.4</v>
      </c>
      <c r="G401" s="35"/>
      <c r="H401" s="36"/>
    </row>
    <row r="402" spans="1:8" s="2" customFormat="1" ht="16.899999999999999" customHeight="1">
      <c r="A402" s="35"/>
      <c r="B402" s="36"/>
      <c r="C402" s="252" t="s">
        <v>1036</v>
      </c>
      <c r="D402" s="253" t="s">
        <v>1</v>
      </c>
      <c r="E402" s="254" t="s">
        <v>1</v>
      </c>
      <c r="F402" s="255">
        <v>4</v>
      </c>
      <c r="G402" s="35"/>
      <c r="H402" s="36"/>
    </row>
    <row r="403" spans="1:8" s="2" customFormat="1" ht="16.899999999999999" customHeight="1">
      <c r="A403" s="35"/>
      <c r="B403" s="36"/>
      <c r="C403" s="256" t="s">
        <v>1</v>
      </c>
      <c r="D403" s="256" t="s">
        <v>1085</v>
      </c>
      <c r="E403" s="18" t="s">
        <v>1</v>
      </c>
      <c r="F403" s="257">
        <v>4</v>
      </c>
      <c r="G403" s="35"/>
      <c r="H403" s="36"/>
    </row>
    <row r="404" spans="1:8" s="2" customFormat="1" ht="16.899999999999999" customHeight="1">
      <c r="A404" s="35"/>
      <c r="B404" s="36"/>
      <c r="C404" s="256" t="s">
        <v>1036</v>
      </c>
      <c r="D404" s="256" t="s">
        <v>368</v>
      </c>
      <c r="E404" s="18" t="s">
        <v>1</v>
      </c>
      <c r="F404" s="257">
        <v>4</v>
      </c>
      <c r="G404" s="35"/>
      <c r="H404" s="36"/>
    </row>
    <row r="405" spans="1:8" s="2" customFormat="1" ht="16.899999999999999" customHeight="1">
      <c r="A405" s="35"/>
      <c r="B405" s="36"/>
      <c r="C405" s="258" t="s">
        <v>3748</v>
      </c>
      <c r="D405" s="35"/>
      <c r="E405" s="35"/>
      <c r="F405" s="35"/>
      <c r="G405" s="35"/>
      <c r="H405" s="36"/>
    </row>
    <row r="406" spans="1:8" s="2" customFormat="1" ht="16.899999999999999" customHeight="1">
      <c r="A406" s="35"/>
      <c r="B406" s="36"/>
      <c r="C406" s="256" t="s">
        <v>1081</v>
      </c>
      <c r="D406" s="256" t="s">
        <v>1082</v>
      </c>
      <c r="E406" s="18" t="s">
        <v>201</v>
      </c>
      <c r="F406" s="257">
        <v>37.4</v>
      </c>
      <c r="G406" s="35"/>
      <c r="H406" s="36"/>
    </row>
    <row r="407" spans="1:8" s="2" customFormat="1" ht="16.899999999999999" customHeight="1">
      <c r="A407" s="35"/>
      <c r="B407" s="36"/>
      <c r="C407" s="256" t="s">
        <v>1150</v>
      </c>
      <c r="D407" s="256" t="s">
        <v>1151</v>
      </c>
      <c r="E407" s="18" t="s">
        <v>201</v>
      </c>
      <c r="F407" s="257">
        <v>34.700000000000003</v>
      </c>
      <c r="G407" s="35"/>
      <c r="H407" s="36"/>
    </row>
    <row r="408" spans="1:8" s="2" customFormat="1" ht="16.899999999999999" customHeight="1">
      <c r="A408" s="35"/>
      <c r="B408" s="36"/>
      <c r="C408" s="256" t="s">
        <v>333</v>
      </c>
      <c r="D408" s="256" t="s">
        <v>334</v>
      </c>
      <c r="E408" s="18" t="s">
        <v>327</v>
      </c>
      <c r="F408" s="257">
        <v>1027.3979999999999</v>
      </c>
      <c r="G408" s="35"/>
      <c r="H408" s="36"/>
    </row>
    <row r="409" spans="1:8" s="2" customFormat="1" ht="16.899999999999999" customHeight="1">
      <c r="A409" s="35"/>
      <c r="B409" s="36"/>
      <c r="C409" s="256" t="s">
        <v>469</v>
      </c>
      <c r="D409" s="256" t="s">
        <v>470</v>
      </c>
      <c r="E409" s="18" t="s">
        <v>327</v>
      </c>
      <c r="F409" s="257">
        <v>1637.5219999999999</v>
      </c>
      <c r="G409" s="35"/>
      <c r="H409" s="36"/>
    </row>
    <row r="410" spans="1:8" s="2" customFormat="1" ht="16.899999999999999" customHeight="1">
      <c r="A410" s="35"/>
      <c r="B410" s="36"/>
      <c r="C410" s="256" t="s">
        <v>1493</v>
      </c>
      <c r="D410" s="256" t="s">
        <v>1494</v>
      </c>
      <c r="E410" s="18" t="s">
        <v>201</v>
      </c>
      <c r="F410" s="257">
        <v>41.826000000000001</v>
      </c>
      <c r="G410" s="35"/>
      <c r="H410" s="36"/>
    </row>
    <row r="411" spans="1:8" s="2" customFormat="1" ht="16.899999999999999" customHeight="1">
      <c r="A411" s="35"/>
      <c r="B411" s="36"/>
      <c r="C411" s="256" t="s">
        <v>1512</v>
      </c>
      <c r="D411" s="256" t="s">
        <v>1513</v>
      </c>
      <c r="E411" s="18" t="s">
        <v>201</v>
      </c>
      <c r="F411" s="257">
        <v>37.4</v>
      </c>
      <c r="G411" s="35"/>
      <c r="H411" s="36"/>
    </row>
    <row r="412" spans="1:8" s="2" customFormat="1" ht="16.899999999999999" customHeight="1">
      <c r="A412" s="35"/>
      <c r="B412" s="36"/>
      <c r="C412" s="252" t="s">
        <v>1037</v>
      </c>
      <c r="D412" s="253" t="s">
        <v>1</v>
      </c>
      <c r="E412" s="254" t="s">
        <v>1</v>
      </c>
      <c r="F412" s="255">
        <v>27</v>
      </c>
      <c r="G412" s="35"/>
      <c r="H412" s="36"/>
    </row>
    <row r="413" spans="1:8" s="2" customFormat="1" ht="16.899999999999999" customHeight="1">
      <c r="A413" s="35"/>
      <c r="B413" s="36"/>
      <c r="C413" s="256" t="s">
        <v>1</v>
      </c>
      <c r="D413" s="256" t="s">
        <v>1084</v>
      </c>
      <c r="E413" s="18" t="s">
        <v>1</v>
      </c>
      <c r="F413" s="257">
        <v>27</v>
      </c>
      <c r="G413" s="35"/>
      <c r="H413" s="36"/>
    </row>
    <row r="414" spans="1:8" s="2" customFormat="1" ht="16.899999999999999" customHeight="1">
      <c r="A414" s="35"/>
      <c r="B414" s="36"/>
      <c r="C414" s="256" t="s">
        <v>1037</v>
      </c>
      <c r="D414" s="256" t="s">
        <v>368</v>
      </c>
      <c r="E414" s="18" t="s">
        <v>1</v>
      </c>
      <c r="F414" s="257">
        <v>27</v>
      </c>
      <c r="G414" s="35"/>
      <c r="H414" s="36"/>
    </row>
    <row r="415" spans="1:8" s="2" customFormat="1" ht="16.899999999999999" customHeight="1">
      <c r="A415" s="35"/>
      <c r="B415" s="36"/>
      <c r="C415" s="258" t="s">
        <v>3748</v>
      </c>
      <c r="D415" s="35"/>
      <c r="E415" s="35"/>
      <c r="F415" s="35"/>
      <c r="G415" s="35"/>
      <c r="H415" s="36"/>
    </row>
    <row r="416" spans="1:8" s="2" customFormat="1" ht="16.899999999999999" customHeight="1">
      <c r="A416" s="35"/>
      <c r="B416" s="36"/>
      <c r="C416" s="256" t="s">
        <v>1081</v>
      </c>
      <c r="D416" s="256" t="s">
        <v>1082</v>
      </c>
      <c r="E416" s="18" t="s">
        <v>201</v>
      </c>
      <c r="F416" s="257">
        <v>37.4</v>
      </c>
      <c r="G416" s="35"/>
      <c r="H416" s="36"/>
    </row>
    <row r="417" spans="1:8" s="2" customFormat="1" ht="16.899999999999999" customHeight="1">
      <c r="A417" s="35"/>
      <c r="B417" s="36"/>
      <c r="C417" s="256" t="s">
        <v>1150</v>
      </c>
      <c r="D417" s="256" t="s">
        <v>1151</v>
      </c>
      <c r="E417" s="18" t="s">
        <v>201</v>
      </c>
      <c r="F417" s="257">
        <v>34.700000000000003</v>
      </c>
      <c r="G417" s="35"/>
      <c r="H417" s="36"/>
    </row>
    <row r="418" spans="1:8" s="2" customFormat="1" ht="16.899999999999999" customHeight="1">
      <c r="A418" s="35"/>
      <c r="B418" s="36"/>
      <c r="C418" s="256" t="s">
        <v>333</v>
      </c>
      <c r="D418" s="256" t="s">
        <v>334</v>
      </c>
      <c r="E418" s="18" t="s">
        <v>327</v>
      </c>
      <c r="F418" s="257">
        <v>1027.3979999999999</v>
      </c>
      <c r="G418" s="35"/>
      <c r="H418" s="36"/>
    </row>
    <row r="419" spans="1:8" s="2" customFormat="1" ht="16.899999999999999" customHeight="1">
      <c r="A419" s="35"/>
      <c r="B419" s="36"/>
      <c r="C419" s="256" t="s">
        <v>469</v>
      </c>
      <c r="D419" s="256" t="s">
        <v>470</v>
      </c>
      <c r="E419" s="18" t="s">
        <v>327</v>
      </c>
      <c r="F419" s="257">
        <v>1637.5219999999999</v>
      </c>
      <c r="G419" s="35"/>
      <c r="H419" s="36"/>
    </row>
    <row r="420" spans="1:8" s="2" customFormat="1" ht="16.899999999999999" customHeight="1">
      <c r="A420" s="35"/>
      <c r="B420" s="36"/>
      <c r="C420" s="256" t="s">
        <v>1493</v>
      </c>
      <c r="D420" s="256" t="s">
        <v>1494</v>
      </c>
      <c r="E420" s="18" t="s">
        <v>201</v>
      </c>
      <c r="F420" s="257">
        <v>41.826000000000001</v>
      </c>
      <c r="G420" s="35"/>
      <c r="H420" s="36"/>
    </row>
    <row r="421" spans="1:8" s="2" customFormat="1" ht="16.899999999999999" customHeight="1">
      <c r="A421" s="35"/>
      <c r="B421" s="36"/>
      <c r="C421" s="256" t="s">
        <v>1512</v>
      </c>
      <c r="D421" s="256" t="s">
        <v>1513</v>
      </c>
      <c r="E421" s="18" t="s">
        <v>201</v>
      </c>
      <c r="F421" s="257">
        <v>37.4</v>
      </c>
      <c r="G421" s="35"/>
      <c r="H421" s="36"/>
    </row>
    <row r="422" spans="1:8" s="2" customFormat="1" ht="16.899999999999999" customHeight="1">
      <c r="A422" s="35"/>
      <c r="B422" s="36"/>
      <c r="C422" s="252" t="s">
        <v>1087</v>
      </c>
      <c r="D422" s="253" t="s">
        <v>1</v>
      </c>
      <c r="E422" s="254" t="s">
        <v>1</v>
      </c>
      <c r="F422" s="255">
        <v>37.4</v>
      </c>
      <c r="G422" s="35"/>
      <c r="H422" s="36"/>
    </row>
    <row r="423" spans="1:8" s="2" customFormat="1" ht="16.899999999999999" customHeight="1">
      <c r="A423" s="35"/>
      <c r="B423" s="36"/>
      <c r="C423" s="256" t="s">
        <v>1</v>
      </c>
      <c r="D423" s="256" t="s">
        <v>1084</v>
      </c>
      <c r="E423" s="18" t="s">
        <v>1</v>
      </c>
      <c r="F423" s="257">
        <v>27</v>
      </c>
      <c r="G423" s="35"/>
      <c r="H423" s="36"/>
    </row>
    <row r="424" spans="1:8" s="2" customFormat="1" ht="16.899999999999999" customHeight="1">
      <c r="A424" s="35"/>
      <c r="B424" s="36"/>
      <c r="C424" s="256" t="s">
        <v>1</v>
      </c>
      <c r="D424" s="256" t="s">
        <v>1085</v>
      </c>
      <c r="E424" s="18" t="s">
        <v>1</v>
      </c>
      <c r="F424" s="257">
        <v>4</v>
      </c>
      <c r="G424" s="35"/>
      <c r="H424" s="36"/>
    </row>
    <row r="425" spans="1:8" s="2" customFormat="1" ht="16.899999999999999" customHeight="1">
      <c r="A425" s="35"/>
      <c r="B425" s="36"/>
      <c r="C425" s="256" t="s">
        <v>1</v>
      </c>
      <c r="D425" s="256" t="s">
        <v>1086</v>
      </c>
      <c r="E425" s="18" t="s">
        <v>1</v>
      </c>
      <c r="F425" s="257">
        <v>6.4</v>
      </c>
      <c r="G425" s="35"/>
      <c r="H425" s="36"/>
    </row>
    <row r="426" spans="1:8" s="2" customFormat="1" ht="16.899999999999999" customHeight="1">
      <c r="A426" s="35"/>
      <c r="B426" s="36"/>
      <c r="C426" s="256" t="s">
        <v>1087</v>
      </c>
      <c r="D426" s="256" t="s">
        <v>225</v>
      </c>
      <c r="E426" s="18" t="s">
        <v>1</v>
      </c>
      <c r="F426" s="257">
        <v>37.4</v>
      </c>
      <c r="G426" s="35"/>
      <c r="H426" s="36"/>
    </row>
    <row r="427" spans="1:8" s="2" customFormat="1" ht="16.899999999999999" customHeight="1">
      <c r="A427" s="35"/>
      <c r="B427" s="36"/>
      <c r="C427" s="252" t="s">
        <v>1038</v>
      </c>
      <c r="D427" s="253" t="s">
        <v>1</v>
      </c>
      <c r="E427" s="254" t="s">
        <v>1</v>
      </c>
      <c r="F427" s="255">
        <v>5</v>
      </c>
      <c r="G427" s="35"/>
      <c r="H427" s="36"/>
    </row>
    <row r="428" spans="1:8" s="2" customFormat="1" ht="16.899999999999999" customHeight="1">
      <c r="A428" s="35"/>
      <c r="B428" s="36"/>
      <c r="C428" s="256" t="s">
        <v>1</v>
      </c>
      <c r="D428" s="256" t="s">
        <v>219</v>
      </c>
      <c r="E428" s="18" t="s">
        <v>1</v>
      </c>
      <c r="F428" s="257">
        <v>5</v>
      </c>
      <c r="G428" s="35"/>
      <c r="H428" s="36"/>
    </row>
    <row r="429" spans="1:8" s="2" customFormat="1" ht="16.899999999999999" customHeight="1">
      <c r="A429" s="35"/>
      <c r="B429" s="36"/>
      <c r="C429" s="256" t="s">
        <v>1038</v>
      </c>
      <c r="D429" s="256" t="s">
        <v>225</v>
      </c>
      <c r="E429" s="18" t="s">
        <v>1</v>
      </c>
      <c r="F429" s="257">
        <v>5</v>
      </c>
      <c r="G429" s="35"/>
      <c r="H429" s="36"/>
    </row>
    <row r="430" spans="1:8" s="2" customFormat="1" ht="16.899999999999999" customHeight="1">
      <c r="A430" s="35"/>
      <c r="B430" s="36"/>
      <c r="C430" s="258" t="s">
        <v>3748</v>
      </c>
      <c r="D430" s="35"/>
      <c r="E430" s="35"/>
      <c r="F430" s="35"/>
      <c r="G430" s="35"/>
      <c r="H430" s="36"/>
    </row>
    <row r="431" spans="1:8" s="2" customFormat="1" ht="16.899999999999999" customHeight="1">
      <c r="A431" s="35"/>
      <c r="B431" s="36"/>
      <c r="C431" s="256" t="s">
        <v>1555</v>
      </c>
      <c r="D431" s="256" t="s">
        <v>1556</v>
      </c>
      <c r="E431" s="18" t="s">
        <v>229</v>
      </c>
      <c r="F431" s="257">
        <v>5</v>
      </c>
      <c r="G431" s="35"/>
      <c r="H431" s="36"/>
    </row>
    <row r="432" spans="1:8" s="2" customFormat="1" ht="16.899999999999999" customHeight="1">
      <c r="A432" s="35"/>
      <c r="B432" s="36"/>
      <c r="C432" s="256" t="s">
        <v>1472</v>
      </c>
      <c r="D432" s="256" t="s">
        <v>1473</v>
      </c>
      <c r="E432" s="18" t="s">
        <v>327</v>
      </c>
      <c r="F432" s="257">
        <v>2.0569999999999999</v>
      </c>
      <c r="G432" s="35"/>
      <c r="H432" s="36"/>
    </row>
    <row r="433" spans="1:8" s="2" customFormat="1" ht="16.899999999999999" customHeight="1">
      <c r="A433" s="35"/>
      <c r="B433" s="36"/>
      <c r="C433" s="256" t="s">
        <v>1477</v>
      </c>
      <c r="D433" s="256" t="s">
        <v>1478</v>
      </c>
      <c r="E433" s="18" t="s">
        <v>201</v>
      </c>
      <c r="F433" s="257">
        <v>11.22</v>
      </c>
      <c r="G433" s="35"/>
      <c r="H433" s="36"/>
    </row>
    <row r="434" spans="1:8" s="2" customFormat="1" ht="16.899999999999999" customHeight="1">
      <c r="A434" s="35"/>
      <c r="B434" s="36"/>
      <c r="C434" s="256" t="s">
        <v>1562</v>
      </c>
      <c r="D434" s="256" t="s">
        <v>1563</v>
      </c>
      <c r="E434" s="18" t="s">
        <v>229</v>
      </c>
      <c r="F434" s="257">
        <v>5</v>
      </c>
      <c r="G434" s="35"/>
      <c r="H434" s="36"/>
    </row>
    <row r="435" spans="1:8" s="2" customFormat="1" ht="16.899999999999999" customHeight="1">
      <c r="A435" s="35"/>
      <c r="B435" s="36"/>
      <c r="C435" s="256" t="s">
        <v>1637</v>
      </c>
      <c r="D435" s="256" t="s">
        <v>1638</v>
      </c>
      <c r="E435" s="18" t="s">
        <v>201</v>
      </c>
      <c r="F435" s="257">
        <v>3.74</v>
      </c>
      <c r="G435" s="35"/>
      <c r="H435" s="36"/>
    </row>
    <row r="436" spans="1:8" s="2" customFormat="1" ht="16.899999999999999" customHeight="1">
      <c r="A436" s="35"/>
      <c r="B436" s="36"/>
      <c r="C436" s="252" t="s">
        <v>3751</v>
      </c>
      <c r="D436" s="253" t="s">
        <v>1</v>
      </c>
      <c r="E436" s="254" t="s">
        <v>1</v>
      </c>
      <c r="F436" s="255">
        <v>28.2</v>
      </c>
      <c r="G436" s="35"/>
      <c r="H436" s="36"/>
    </row>
    <row r="437" spans="1:8" s="2" customFormat="1" ht="16.899999999999999" customHeight="1">
      <c r="A437" s="35"/>
      <c r="B437" s="36"/>
      <c r="C437" s="252" t="s">
        <v>3752</v>
      </c>
      <c r="D437" s="253" t="s">
        <v>1</v>
      </c>
      <c r="E437" s="254" t="s">
        <v>1</v>
      </c>
      <c r="F437" s="255">
        <v>12.3</v>
      </c>
      <c r="G437" s="35"/>
      <c r="H437" s="36"/>
    </row>
    <row r="438" spans="1:8" s="2" customFormat="1" ht="16.899999999999999" customHeight="1">
      <c r="A438" s="35"/>
      <c r="B438" s="36"/>
      <c r="C438" s="252" t="s">
        <v>1039</v>
      </c>
      <c r="D438" s="253" t="s">
        <v>1</v>
      </c>
      <c r="E438" s="254" t="s">
        <v>1</v>
      </c>
      <c r="F438" s="255">
        <v>404.45</v>
      </c>
      <c r="G438" s="35"/>
      <c r="H438" s="36"/>
    </row>
    <row r="439" spans="1:8" s="2" customFormat="1" ht="16.899999999999999" customHeight="1">
      <c r="A439" s="35"/>
      <c r="B439" s="36"/>
      <c r="C439" s="256" t="s">
        <v>1</v>
      </c>
      <c r="D439" s="256" t="s">
        <v>1569</v>
      </c>
      <c r="E439" s="18" t="s">
        <v>1</v>
      </c>
      <c r="F439" s="257">
        <v>404.45</v>
      </c>
      <c r="G439" s="35"/>
      <c r="H439" s="36"/>
    </row>
    <row r="440" spans="1:8" s="2" customFormat="1" ht="16.899999999999999" customHeight="1">
      <c r="A440" s="35"/>
      <c r="B440" s="36"/>
      <c r="C440" s="256" t="s">
        <v>1039</v>
      </c>
      <c r="D440" s="256" t="s">
        <v>225</v>
      </c>
      <c r="E440" s="18" t="s">
        <v>1</v>
      </c>
      <c r="F440" s="257">
        <v>404.45</v>
      </c>
      <c r="G440" s="35"/>
      <c r="H440" s="36"/>
    </row>
    <row r="441" spans="1:8" s="2" customFormat="1" ht="16.899999999999999" customHeight="1">
      <c r="A441" s="35"/>
      <c r="B441" s="36"/>
      <c r="C441" s="258" t="s">
        <v>3748</v>
      </c>
      <c r="D441" s="35"/>
      <c r="E441" s="35"/>
      <c r="F441" s="35"/>
      <c r="G441" s="35"/>
      <c r="H441" s="36"/>
    </row>
    <row r="442" spans="1:8" s="2" customFormat="1" ht="16.899999999999999" customHeight="1">
      <c r="A442" s="35"/>
      <c r="B442" s="36"/>
      <c r="C442" s="256" t="s">
        <v>1566</v>
      </c>
      <c r="D442" s="256" t="s">
        <v>1567</v>
      </c>
      <c r="E442" s="18" t="s">
        <v>229</v>
      </c>
      <c r="F442" s="257">
        <v>404.45</v>
      </c>
      <c r="G442" s="35"/>
      <c r="H442" s="36"/>
    </row>
    <row r="443" spans="1:8" s="2" customFormat="1" ht="16.899999999999999" customHeight="1">
      <c r="A443" s="35"/>
      <c r="B443" s="36"/>
      <c r="C443" s="256" t="s">
        <v>333</v>
      </c>
      <c r="D443" s="256" t="s">
        <v>334</v>
      </c>
      <c r="E443" s="18" t="s">
        <v>327</v>
      </c>
      <c r="F443" s="257">
        <v>1027.3979999999999</v>
      </c>
      <c r="G443" s="35"/>
      <c r="H443" s="36"/>
    </row>
    <row r="444" spans="1:8" s="2" customFormat="1" ht="16.899999999999999" customHeight="1">
      <c r="A444" s="35"/>
      <c r="B444" s="36"/>
      <c r="C444" s="256" t="s">
        <v>469</v>
      </c>
      <c r="D444" s="256" t="s">
        <v>470</v>
      </c>
      <c r="E444" s="18" t="s">
        <v>327</v>
      </c>
      <c r="F444" s="257">
        <v>1637.5219999999999</v>
      </c>
      <c r="G444" s="35"/>
      <c r="H444" s="36"/>
    </row>
    <row r="445" spans="1:8" s="2" customFormat="1" ht="16.899999999999999" customHeight="1">
      <c r="A445" s="35"/>
      <c r="B445" s="36"/>
      <c r="C445" s="256" t="s">
        <v>534</v>
      </c>
      <c r="D445" s="256" t="s">
        <v>535</v>
      </c>
      <c r="E445" s="18" t="s">
        <v>327</v>
      </c>
      <c r="F445" s="257">
        <v>24.512</v>
      </c>
      <c r="G445" s="35"/>
      <c r="H445" s="36"/>
    </row>
    <row r="446" spans="1:8" s="2" customFormat="1" ht="16.899999999999999" customHeight="1">
      <c r="A446" s="35"/>
      <c r="B446" s="36"/>
      <c r="C446" s="256" t="s">
        <v>1448</v>
      </c>
      <c r="D446" s="256" t="s">
        <v>1449</v>
      </c>
      <c r="E446" s="18" t="s">
        <v>327</v>
      </c>
      <c r="F446" s="257">
        <v>58.914999999999999</v>
      </c>
      <c r="G446" s="35"/>
      <c r="H446" s="36"/>
    </row>
    <row r="447" spans="1:8" s="2" customFormat="1" ht="16.899999999999999" customHeight="1">
      <c r="A447" s="35"/>
      <c r="B447" s="36"/>
      <c r="C447" s="256" t="s">
        <v>1467</v>
      </c>
      <c r="D447" s="256" t="s">
        <v>1468</v>
      </c>
      <c r="E447" s="18" t="s">
        <v>327</v>
      </c>
      <c r="F447" s="257">
        <v>47.131999999999998</v>
      </c>
      <c r="G447" s="35"/>
      <c r="H447" s="36"/>
    </row>
    <row r="448" spans="1:8" s="2" customFormat="1" ht="16.899999999999999" customHeight="1">
      <c r="A448" s="35"/>
      <c r="B448" s="36"/>
      <c r="C448" s="256" t="s">
        <v>1627</v>
      </c>
      <c r="D448" s="256" t="s">
        <v>1628</v>
      </c>
      <c r="E448" s="18" t="s">
        <v>327</v>
      </c>
      <c r="F448" s="257">
        <v>204.52500000000001</v>
      </c>
      <c r="G448" s="35"/>
      <c r="H448" s="36"/>
    </row>
    <row r="449" spans="1:8" s="2" customFormat="1" ht="16.899999999999999" customHeight="1">
      <c r="A449" s="35"/>
      <c r="B449" s="36"/>
      <c r="C449" s="252" t="s">
        <v>1041</v>
      </c>
      <c r="D449" s="253" t="s">
        <v>1</v>
      </c>
      <c r="E449" s="254" t="s">
        <v>1</v>
      </c>
      <c r="F449" s="255">
        <v>184.7</v>
      </c>
      <c r="G449" s="35"/>
      <c r="H449" s="36"/>
    </row>
    <row r="450" spans="1:8" s="2" customFormat="1" ht="16.899999999999999" customHeight="1">
      <c r="A450" s="35"/>
      <c r="B450" s="36"/>
      <c r="C450" s="256" t="s">
        <v>1</v>
      </c>
      <c r="D450" s="256" t="s">
        <v>1580</v>
      </c>
      <c r="E450" s="18" t="s">
        <v>1</v>
      </c>
      <c r="F450" s="257">
        <v>184.7</v>
      </c>
      <c r="G450" s="35"/>
      <c r="H450" s="36"/>
    </row>
    <row r="451" spans="1:8" s="2" customFormat="1" ht="16.899999999999999" customHeight="1">
      <c r="A451" s="35"/>
      <c r="B451" s="36"/>
      <c r="C451" s="256" t="s">
        <v>1041</v>
      </c>
      <c r="D451" s="256" t="s">
        <v>225</v>
      </c>
      <c r="E451" s="18" t="s">
        <v>1</v>
      </c>
      <c r="F451" s="257">
        <v>184.7</v>
      </c>
      <c r="G451" s="35"/>
      <c r="H451" s="36"/>
    </row>
    <row r="452" spans="1:8" s="2" customFormat="1" ht="16.899999999999999" customHeight="1">
      <c r="A452" s="35"/>
      <c r="B452" s="36"/>
      <c r="C452" s="258" t="s">
        <v>3748</v>
      </c>
      <c r="D452" s="35"/>
      <c r="E452" s="35"/>
      <c r="F452" s="35"/>
      <c r="G452" s="35"/>
      <c r="H452" s="36"/>
    </row>
    <row r="453" spans="1:8" s="2" customFormat="1" ht="16.899999999999999" customHeight="1">
      <c r="A453" s="35"/>
      <c r="B453" s="36"/>
      <c r="C453" s="256" t="s">
        <v>1577</v>
      </c>
      <c r="D453" s="256" t="s">
        <v>1578</v>
      </c>
      <c r="E453" s="18" t="s">
        <v>229</v>
      </c>
      <c r="F453" s="257">
        <v>184.7</v>
      </c>
      <c r="G453" s="35"/>
      <c r="H453" s="36"/>
    </row>
    <row r="454" spans="1:8" s="2" customFormat="1" ht="16.899999999999999" customHeight="1">
      <c r="A454" s="35"/>
      <c r="B454" s="36"/>
      <c r="C454" s="256" t="s">
        <v>333</v>
      </c>
      <c r="D454" s="256" t="s">
        <v>334</v>
      </c>
      <c r="E454" s="18" t="s">
        <v>327</v>
      </c>
      <c r="F454" s="257">
        <v>1027.3979999999999</v>
      </c>
      <c r="G454" s="35"/>
      <c r="H454" s="36"/>
    </row>
    <row r="455" spans="1:8" s="2" customFormat="1" ht="16.899999999999999" customHeight="1">
      <c r="A455" s="35"/>
      <c r="B455" s="36"/>
      <c r="C455" s="256" t="s">
        <v>469</v>
      </c>
      <c r="D455" s="256" t="s">
        <v>470</v>
      </c>
      <c r="E455" s="18" t="s">
        <v>327</v>
      </c>
      <c r="F455" s="257">
        <v>1637.5219999999999</v>
      </c>
      <c r="G455" s="35"/>
      <c r="H455" s="36"/>
    </row>
    <row r="456" spans="1:8" s="2" customFormat="1" ht="16.899999999999999" customHeight="1">
      <c r="A456" s="35"/>
      <c r="B456" s="36"/>
      <c r="C456" s="256" t="s">
        <v>534</v>
      </c>
      <c r="D456" s="256" t="s">
        <v>535</v>
      </c>
      <c r="E456" s="18" t="s">
        <v>327</v>
      </c>
      <c r="F456" s="257">
        <v>24.512</v>
      </c>
      <c r="G456" s="35"/>
      <c r="H456" s="36"/>
    </row>
    <row r="457" spans="1:8" s="2" customFormat="1" ht="16.899999999999999" customHeight="1">
      <c r="A457" s="35"/>
      <c r="B457" s="36"/>
      <c r="C457" s="256" t="s">
        <v>1448</v>
      </c>
      <c r="D457" s="256" t="s">
        <v>1449</v>
      </c>
      <c r="E457" s="18" t="s">
        <v>327</v>
      </c>
      <c r="F457" s="257">
        <v>58.914999999999999</v>
      </c>
      <c r="G457" s="35"/>
      <c r="H457" s="36"/>
    </row>
    <row r="458" spans="1:8" s="2" customFormat="1" ht="16.899999999999999" customHeight="1">
      <c r="A458" s="35"/>
      <c r="B458" s="36"/>
      <c r="C458" s="256" t="s">
        <v>1467</v>
      </c>
      <c r="D458" s="256" t="s">
        <v>1468</v>
      </c>
      <c r="E458" s="18" t="s">
        <v>327</v>
      </c>
      <c r="F458" s="257">
        <v>47.131999999999998</v>
      </c>
      <c r="G458" s="35"/>
      <c r="H458" s="36"/>
    </row>
    <row r="459" spans="1:8" s="2" customFormat="1" ht="16.899999999999999" customHeight="1">
      <c r="A459" s="35"/>
      <c r="B459" s="36"/>
      <c r="C459" s="256" t="s">
        <v>1627</v>
      </c>
      <c r="D459" s="256" t="s">
        <v>1628</v>
      </c>
      <c r="E459" s="18" t="s">
        <v>327</v>
      </c>
      <c r="F459" s="257">
        <v>204.52500000000001</v>
      </c>
      <c r="G459" s="35"/>
      <c r="H459" s="36"/>
    </row>
    <row r="460" spans="1:8" s="2" customFormat="1" ht="16.899999999999999" customHeight="1">
      <c r="A460" s="35"/>
      <c r="B460" s="36"/>
      <c r="C460" s="256" t="s">
        <v>1581</v>
      </c>
      <c r="D460" s="256" t="s">
        <v>1582</v>
      </c>
      <c r="E460" s="18" t="s">
        <v>229</v>
      </c>
      <c r="F460" s="257">
        <v>187.471</v>
      </c>
      <c r="G460" s="35"/>
      <c r="H460" s="36"/>
    </row>
    <row r="461" spans="1:8" s="2" customFormat="1" ht="16.899999999999999" customHeight="1">
      <c r="A461" s="35"/>
      <c r="B461" s="36"/>
      <c r="C461" s="252" t="s">
        <v>146</v>
      </c>
      <c r="D461" s="253" t="s">
        <v>1</v>
      </c>
      <c r="E461" s="254" t="s">
        <v>1</v>
      </c>
      <c r="F461" s="255">
        <v>292.5</v>
      </c>
      <c r="G461" s="35"/>
      <c r="H461" s="36"/>
    </row>
    <row r="462" spans="1:8" s="2" customFormat="1" ht="16.899999999999999" customHeight="1">
      <c r="A462" s="35"/>
      <c r="B462" s="36"/>
      <c r="C462" s="256" t="s">
        <v>1</v>
      </c>
      <c r="D462" s="256" t="s">
        <v>1195</v>
      </c>
      <c r="E462" s="18" t="s">
        <v>1</v>
      </c>
      <c r="F462" s="257">
        <v>292.5</v>
      </c>
      <c r="G462" s="35"/>
      <c r="H462" s="36"/>
    </row>
    <row r="463" spans="1:8" s="2" customFormat="1" ht="16.899999999999999" customHeight="1">
      <c r="A463" s="35"/>
      <c r="B463" s="36"/>
      <c r="C463" s="256" t="s">
        <v>146</v>
      </c>
      <c r="D463" s="256" t="s">
        <v>225</v>
      </c>
      <c r="E463" s="18" t="s">
        <v>1</v>
      </c>
      <c r="F463" s="257">
        <v>292.5</v>
      </c>
      <c r="G463" s="35"/>
      <c r="H463" s="36"/>
    </row>
    <row r="464" spans="1:8" s="2" customFormat="1" ht="16.899999999999999" customHeight="1">
      <c r="A464" s="35"/>
      <c r="B464" s="36"/>
      <c r="C464" s="258" t="s">
        <v>3748</v>
      </c>
      <c r="D464" s="35"/>
      <c r="E464" s="35"/>
      <c r="F464" s="35"/>
      <c r="G464" s="35"/>
      <c r="H464" s="36"/>
    </row>
    <row r="465" spans="1:8" s="2" customFormat="1" ht="16.899999999999999" customHeight="1">
      <c r="A465" s="35"/>
      <c r="B465" s="36"/>
      <c r="C465" s="256" t="s">
        <v>320</v>
      </c>
      <c r="D465" s="256" t="s">
        <v>321</v>
      </c>
      <c r="E465" s="18" t="s">
        <v>229</v>
      </c>
      <c r="F465" s="257">
        <v>292.5</v>
      </c>
      <c r="G465" s="35"/>
      <c r="H465" s="36"/>
    </row>
    <row r="466" spans="1:8" s="2" customFormat="1" ht="16.899999999999999" customHeight="1">
      <c r="A466" s="35"/>
      <c r="B466" s="36"/>
      <c r="C466" s="256" t="s">
        <v>325</v>
      </c>
      <c r="D466" s="256" t="s">
        <v>326</v>
      </c>
      <c r="E466" s="18" t="s">
        <v>327</v>
      </c>
      <c r="F466" s="257">
        <v>538.23</v>
      </c>
      <c r="G466" s="35"/>
      <c r="H466" s="36"/>
    </row>
    <row r="467" spans="1:8" s="2" customFormat="1" ht="16.899999999999999" customHeight="1">
      <c r="A467" s="35"/>
      <c r="B467" s="36"/>
      <c r="C467" s="256" t="s">
        <v>1013</v>
      </c>
      <c r="D467" s="256" t="s">
        <v>1014</v>
      </c>
      <c r="E467" s="18" t="s">
        <v>229</v>
      </c>
      <c r="F467" s="257">
        <v>444.5</v>
      </c>
      <c r="G467" s="35"/>
      <c r="H467" s="36"/>
    </row>
    <row r="468" spans="1:8" s="2" customFormat="1" ht="16.899999999999999" customHeight="1">
      <c r="A468" s="35"/>
      <c r="B468" s="36"/>
      <c r="C468" s="256" t="s">
        <v>1653</v>
      </c>
      <c r="D468" s="256" t="s">
        <v>1020</v>
      </c>
      <c r="E468" s="18" t="s">
        <v>229</v>
      </c>
      <c r="F468" s="257">
        <v>292.5</v>
      </c>
      <c r="G468" s="35"/>
      <c r="H468" s="36"/>
    </row>
    <row r="469" spans="1:8" s="2" customFormat="1" ht="16.899999999999999" customHeight="1">
      <c r="A469" s="35"/>
      <c r="B469" s="36"/>
      <c r="C469" s="252" t="s">
        <v>1044</v>
      </c>
      <c r="D469" s="253" t="s">
        <v>1</v>
      </c>
      <c r="E469" s="254" t="s">
        <v>1</v>
      </c>
      <c r="F469" s="255">
        <v>13.068</v>
      </c>
      <c r="G469" s="35"/>
      <c r="H469" s="36"/>
    </row>
    <row r="470" spans="1:8" s="2" customFormat="1" ht="16.899999999999999" customHeight="1">
      <c r="A470" s="35"/>
      <c r="B470" s="36"/>
      <c r="C470" s="256" t="s">
        <v>1044</v>
      </c>
      <c r="D470" s="256" t="s">
        <v>1120</v>
      </c>
      <c r="E470" s="18" t="s">
        <v>1</v>
      </c>
      <c r="F470" s="257">
        <v>13.068</v>
      </c>
      <c r="G470" s="35"/>
      <c r="H470" s="36"/>
    </row>
    <row r="471" spans="1:8" s="2" customFormat="1" ht="16.899999999999999" customHeight="1">
      <c r="A471" s="35"/>
      <c r="B471" s="36"/>
      <c r="C471" s="252" t="s">
        <v>1046</v>
      </c>
      <c r="D471" s="253" t="s">
        <v>1</v>
      </c>
      <c r="E471" s="254" t="s">
        <v>1</v>
      </c>
      <c r="F471" s="255">
        <v>24.024000000000001</v>
      </c>
      <c r="G471" s="35"/>
      <c r="H471" s="36"/>
    </row>
    <row r="472" spans="1:8" s="2" customFormat="1" ht="16.899999999999999" customHeight="1">
      <c r="A472" s="35"/>
      <c r="B472" s="36"/>
      <c r="C472" s="256" t="s">
        <v>1</v>
      </c>
      <c r="D472" s="256" t="s">
        <v>1094</v>
      </c>
      <c r="E472" s="18" t="s">
        <v>1</v>
      </c>
      <c r="F472" s="257">
        <v>24.024000000000001</v>
      </c>
      <c r="G472" s="35"/>
      <c r="H472" s="36"/>
    </row>
    <row r="473" spans="1:8" s="2" customFormat="1" ht="16.899999999999999" customHeight="1">
      <c r="A473" s="35"/>
      <c r="B473" s="36"/>
      <c r="C473" s="256" t="s">
        <v>1046</v>
      </c>
      <c r="D473" s="256" t="s">
        <v>368</v>
      </c>
      <c r="E473" s="18" t="s">
        <v>1</v>
      </c>
      <c r="F473" s="257">
        <v>24.024000000000001</v>
      </c>
      <c r="G473" s="35"/>
      <c r="H473" s="36"/>
    </row>
    <row r="474" spans="1:8" s="2" customFormat="1" ht="16.899999999999999" customHeight="1">
      <c r="A474" s="35"/>
      <c r="B474" s="36"/>
      <c r="C474" s="258" t="s">
        <v>3748</v>
      </c>
      <c r="D474" s="35"/>
      <c r="E474" s="35"/>
      <c r="F474" s="35"/>
      <c r="G474" s="35"/>
      <c r="H474" s="36"/>
    </row>
    <row r="475" spans="1:8" s="2" customFormat="1" ht="16.899999999999999" customHeight="1">
      <c r="A475" s="35"/>
      <c r="B475" s="36"/>
      <c r="C475" s="256" t="s">
        <v>1091</v>
      </c>
      <c r="D475" s="256" t="s">
        <v>1092</v>
      </c>
      <c r="E475" s="18" t="s">
        <v>201</v>
      </c>
      <c r="F475" s="257">
        <v>24.024000000000001</v>
      </c>
      <c r="G475" s="35"/>
      <c r="H475" s="36"/>
    </row>
    <row r="476" spans="1:8" s="2" customFormat="1" ht="16.899999999999999" customHeight="1">
      <c r="A476" s="35"/>
      <c r="B476" s="36"/>
      <c r="C476" s="256" t="s">
        <v>1162</v>
      </c>
      <c r="D476" s="256" t="s">
        <v>1163</v>
      </c>
      <c r="E476" s="18" t="s">
        <v>201</v>
      </c>
      <c r="F476" s="257">
        <v>24.024000000000001</v>
      </c>
      <c r="G476" s="35"/>
      <c r="H476" s="36"/>
    </row>
    <row r="477" spans="1:8" s="2" customFormat="1" ht="16.899999999999999" customHeight="1">
      <c r="A477" s="35"/>
      <c r="B477" s="36"/>
      <c r="C477" s="256" t="s">
        <v>333</v>
      </c>
      <c r="D477" s="256" t="s">
        <v>334</v>
      </c>
      <c r="E477" s="18" t="s">
        <v>327</v>
      </c>
      <c r="F477" s="257">
        <v>1027.3979999999999</v>
      </c>
      <c r="G477" s="35"/>
      <c r="H477" s="36"/>
    </row>
    <row r="478" spans="1:8" s="2" customFormat="1" ht="16.899999999999999" customHeight="1">
      <c r="A478" s="35"/>
      <c r="B478" s="36"/>
      <c r="C478" s="256" t="s">
        <v>1453</v>
      </c>
      <c r="D478" s="256" t="s">
        <v>1454</v>
      </c>
      <c r="E478" s="18" t="s">
        <v>327</v>
      </c>
      <c r="F478" s="257">
        <v>27.893999999999998</v>
      </c>
      <c r="G478" s="35"/>
      <c r="H478" s="36"/>
    </row>
    <row r="479" spans="1:8" s="2" customFormat="1" ht="16.899999999999999" customHeight="1">
      <c r="A479" s="35"/>
      <c r="B479" s="36"/>
      <c r="C479" s="256" t="s">
        <v>1499</v>
      </c>
      <c r="D479" s="256" t="s">
        <v>1500</v>
      </c>
      <c r="E479" s="18" t="s">
        <v>201</v>
      </c>
      <c r="F479" s="257">
        <v>24.024000000000001</v>
      </c>
      <c r="G479" s="35"/>
      <c r="H479" s="36"/>
    </row>
    <row r="480" spans="1:8" s="2" customFormat="1" ht="16.899999999999999" customHeight="1">
      <c r="A480" s="35"/>
      <c r="B480" s="36"/>
      <c r="C480" s="256" t="s">
        <v>1516</v>
      </c>
      <c r="D480" s="256" t="s">
        <v>1517</v>
      </c>
      <c r="E480" s="18" t="s">
        <v>201</v>
      </c>
      <c r="F480" s="257">
        <v>24.024000000000001</v>
      </c>
      <c r="G480" s="35"/>
      <c r="H480" s="36"/>
    </row>
    <row r="481" spans="1:8" s="2" customFormat="1" ht="16.899999999999999" customHeight="1">
      <c r="A481" s="35"/>
      <c r="B481" s="36"/>
      <c r="C481" s="252" t="s">
        <v>1048</v>
      </c>
      <c r="D481" s="253" t="s">
        <v>1</v>
      </c>
      <c r="E481" s="254" t="s">
        <v>1</v>
      </c>
      <c r="F481" s="255">
        <v>157.15</v>
      </c>
      <c r="G481" s="35"/>
      <c r="H481" s="36"/>
    </row>
    <row r="482" spans="1:8" s="2" customFormat="1" ht="16.899999999999999" customHeight="1">
      <c r="A482" s="35"/>
      <c r="B482" s="36"/>
      <c r="C482" s="256" t="s">
        <v>1</v>
      </c>
      <c r="D482" s="256" t="s">
        <v>1182</v>
      </c>
      <c r="E482" s="18" t="s">
        <v>1</v>
      </c>
      <c r="F482" s="257">
        <v>0</v>
      </c>
      <c r="G482" s="35"/>
      <c r="H482" s="36"/>
    </row>
    <row r="483" spans="1:8" s="2" customFormat="1" ht="16.899999999999999" customHeight="1">
      <c r="A483" s="35"/>
      <c r="B483" s="36"/>
      <c r="C483" s="256" t="s">
        <v>1</v>
      </c>
      <c r="D483" s="256" t="s">
        <v>1049</v>
      </c>
      <c r="E483" s="18" t="s">
        <v>1</v>
      </c>
      <c r="F483" s="257">
        <v>157.15</v>
      </c>
      <c r="G483" s="35"/>
      <c r="H483" s="36"/>
    </row>
    <row r="484" spans="1:8" s="2" customFormat="1" ht="16.899999999999999" customHeight="1">
      <c r="A484" s="35"/>
      <c r="B484" s="36"/>
      <c r="C484" s="256" t="s">
        <v>1048</v>
      </c>
      <c r="D484" s="256" t="s">
        <v>368</v>
      </c>
      <c r="E484" s="18" t="s">
        <v>1</v>
      </c>
      <c r="F484" s="257">
        <v>157.15</v>
      </c>
      <c r="G484" s="35"/>
      <c r="H484" s="36"/>
    </row>
    <row r="485" spans="1:8" s="2" customFormat="1" ht="16.899999999999999" customHeight="1">
      <c r="A485" s="35"/>
      <c r="B485" s="36"/>
      <c r="C485" s="258" t="s">
        <v>3748</v>
      </c>
      <c r="D485" s="35"/>
      <c r="E485" s="35"/>
      <c r="F485" s="35"/>
      <c r="G485" s="35"/>
      <c r="H485" s="36"/>
    </row>
    <row r="486" spans="1:8" s="2" customFormat="1" ht="16.899999999999999" customHeight="1">
      <c r="A486" s="35"/>
      <c r="B486" s="36"/>
      <c r="C486" s="256" t="s">
        <v>1179</v>
      </c>
      <c r="D486" s="256" t="s">
        <v>1180</v>
      </c>
      <c r="E486" s="18" t="s">
        <v>201</v>
      </c>
      <c r="F486" s="257">
        <v>157.15</v>
      </c>
      <c r="G486" s="35"/>
      <c r="H486" s="36"/>
    </row>
    <row r="487" spans="1:8" s="2" customFormat="1" ht="16.899999999999999" customHeight="1">
      <c r="A487" s="35"/>
      <c r="B487" s="36"/>
      <c r="C487" s="256" t="s">
        <v>1144</v>
      </c>
      <c r="D487" s="256" t="s">
        <v>1145</v>
      </c>
      <c r="E487" s="18" t="s">
        <v>201</v>
      </c>
      <c r="F487" s="257">
        <v>168.15</v>
      </c>
      <c r="G487" s="35"/>
      <c r="H487" s="36"/>
    </row>
    <row r="488" spans="1:8" s="2" customFormat="1" ht="16.899999999999999" customHeight="1">
      <c r="A488" s="35"/>
      <c r="B488" s="36"/>
      <c r="C488" s="256" t="s">
        <v>333</v>
      </c>
      <c r="D488" s="256" t="s">
        <v>334</v>
      </c>
      <c r="E488" s="18" t="s">
        <v>327</v>
      </c>
      <c r="F488" s="257">
        <v>1027.3979999999999</v>
      </c>
      <c r="G488" s="35"/>
      <c r="H488" s="36"/>
    </row>
    <row r="489" spans="1:8" s="2" customFormat="1" ht="16.899999999999999" customHeight="1">
      <c r="A489" s="35"/>
      <c r="B489" s="36"/>
      <c r="C489" s="256" t="s">
        <v>469</v>
      </c>
      <c r="D489" s="256" t="s">
        <v>470</v>
      </c>
      <c r="E489" s="18" t="s">
        <v>327</v>
      </c>
      <c r="F489" s="257">
        <v>1637.5219999999999</v>
      </c>
      <c r="G489" s="35"/>
      <c r="H489" s="36"/>
    </row>
    <row r="490" spans="1:8" s="2" customFormat="1" ht="16.899999999999999" customHeight="1">
      <c r="A490" s="35"/>
      <c r="B490" s="36"/>
      <c r="C490" s="256" t="s">
        <v>1489</v>
      </c>
      <c r="D490" s="256" t="s">
        <v>1490</v>
      </c>
      <c r="E490" s="18" t="s">
        <v>201</v>
      </c>
      <c r="F490" s="257">
        <v>168.15</v>
      </c>
      <c r="G490" s="35"/>
      <c r="H490" s="36"/>
    </row>
    <row r="491" spans="1:8" s="2" customFormat="1" ht="16.899999999999999" customHeight="1">
      <c r="A491" s="35"/>
      <c r="B491" s="36"/>
      <c r="C491" s="256" t="s">
        <v>1522</v>
      </c>
      <c r="D491" s="256" t="s">
        <v>1523</v>
      </c>
      <c r="E491" s="18" t="s">
        <v>201</v>
      </c>
      <c r="F491" s="257">
        <v>157.15</v>
      </c>
      <c r="G491" s="35"/>
      <c r="H491" s="36"/>
    </row>
    <row r="492" spans="1:8" s="2" customFormat="1" ht="16.899999999999999" customHeight="1">
      <c r="A492" s="35"/>
      <c r="B492" s="36"/>
      <c r="C492" s="256" t="s">
        <v>1526</v>
      </c>
      <c r="D492" s="256" t="s">
        <v>1527</v>
      </c>
      <c r="E492" s="18" t="s">
        <v>201</v>
      </c>
      <c r="F492" s="257">
        <v>314.3</v>
      </c>
      <c r="G492" s="35"/>
      <c r="H492" s="36"/>
    </row>
    <row r="493" spans="1:8" s="2" customFormat="1" ht="16.899999999999999" customHeight="1">
      <c r="A493" s="35"/>
      <c r="B493" s="36"/>
      <c r="C493" s="256" t="s">
        <v>1530</v>
      </c>
      <c r="D493" s="256" t="s">
        <v>1531</v>
      </c>
      <c r="E493" s="18" t="s">
        <v>201</v>
      </c>
      <c r="F493" s="257">
        <v>157.15</v>
      </c>
      <c r="G493" s="35"/>
      <c r="H493" s="36"/>
    </row>
    <row r="494" spans="1:8" s="2" customFormat="1" ht="16.899999999999999" customHeight="1">
      <c r="A494" s="35"/>
      <c r="B494" s="36"/>
      <c r="C494" s="252" t="s">
        <v>148</v>
      </c>
      <c r="D494" s="253" t="s">
        <v>1</v>
      </c>
      <c r="E494" s="254" t="s">
        <v>1</v>
      </c>
      <c r="F494" s="255">
        <v>58.914999999999999</v>
      </c>
      <c r="G494" s="35"/>
      <c r="H494" s="36"/>
    </row>
    <row r="495" spans="1:8" s="2" customFormat="1" ht="16.899999999999999" customHeight="1">
      <c r="A495" s="35"/>
      <c r="B495" s="36"/>
      <c r="C495" s="256" t="s">
        <v>1</v>
      </c>
      <c r="D495" s="256" t="s">
        <v>1451</v>
      </c>
      <c r="E495" s="18" t="s">
        <v>1</v>
      </c>
      <c r="F495" s="257">
        <v>0</v>
      </c>
      <c r="G495" s="35"/>
      <c r="H495" s="36"/>
    </row>
    <row r="496" spans="1:8" s="2" customFormat="1" ht="16.899999999999999" customHeight="1">
      <c r="A496" s="35"/>
      <c r="B496" s="36"/>
      <c r="C496" s="256" t="s">
        <v>1</v>
      </c>
      <c r="D496" s="256" t="s">
        <v>1452</v>
      </c>
      <c r="E496" s="18" t="s">
        <v>1</v>
      </c>
      <c r="F496" s="257">
        <v>58.914999999999999</v>
      </c>
      <c r="G496" s="35"/>
      <c r="H496" s="36"/>
    </row>
    <row r="497" spans="1:8" s="2" customFormat="1" ht="16.899999999999999" customHeight="1">
      <c r="A497" s="35"/>
      <c r="B497" s="36"/>
      <c r="C497" s="256" t="s">
        <v>148</v>
      </c>
      <c r="D497" s="256" t="s">
        <v>225</v>
      </c>
      <c r="E497" s="18" t="s">
        <v>1</v>
      </c>
      <c r="F497" s="257">
        <v>58.914999999999999</v>
      </c>
      <c r="G497" s="35"/>
      <c r="H497" s="36"/>
    </row>
    <row r="498" spans="1:8" s="2" customFormat="1" ht="16.899999999999999" customHeight="1">
      <c r="A498" s="35"/>
      <c r="B498" s="36"/>
      <c r="C498" s="258" t="s">
        <v>3748</v>
      </c>
      <c r="D498" s="35"/>
      <c r="E498" s="35"/>
      <c r="F498" s="35"/>
      <c r="G498" s="35"/>
      <c r="H498" s="36"/>
    </row>
    <row r="499" spans="1:8" s="2" customFormat="1" ht="16.899999999999999" customHeight="1">
      <c r="A499" s="35"/>
      <c r="B499" s="36"/>
      <c r="C499" s="256" t="s">
        <v>1448</v>
      </c>
      <c r="D499" s="256" t="s">
        <v>1449</v>
      </c>
      <c r="E499" s="18" t="s">
        <v>327</v>
      </c>
      <c r="F499" s="257">
        <v>58.914999999999999</v>
      </c>
      <c r="G499" s="35"/>
      <c r="H499" s="36"/>
    </row>
    <row r="500" spans="1:8" s="2" customFormat="1" ht="16.899999999999999" customHeight="1">
      <c r="A500" s="35"/>
      <c r="B500" s="36"/>
      <c r="C500" s="256" t="s">
        <v>1453</v>
      </c>
      <c r="D500" s="256" t="s">
        <v>1454</v>
      </c>
      <c r="E500" s="18" t="s">
        <v>327</v>
      </c>
      <c r="F500" s="257">
        <v>58.914999999999999</v>
      </c>
      <c r="G500" s="35"/>
      <c r="H500" s="36"/>
    </row>
    <row r="501" spans="1:8" s="2" customFormat="1" ht="16.899999999999999" customHeight="1">
      <c r="A501" s="35"/>
      <c r="B501" s="36"/>
      <c r="C501" s="252" t="s">
        <v>150</v>
      </c>
      <c r="D501" s="253" t="s">
        <v>1</v>
      </c>
      <c r="E501" s="254" t="s">
        <v>1</v>
      </c>
      <c r="F501" s="255">
        <v>2005.941</v>
      </c>
      <c r="G501" s="35"/>
      <c r="H501" s="36"/>
    </row>
    <row r="502" spans="1:8" s="2" customFormat="1" ht="16.899999999999999" customHeight="1">
      <c r="A502" s="35"/>
      <c r="B502" s="36"/>
      <c r="C502" s="256" t="s">
        <v>1</v>
      </c>
      <c r="D502" s="256" t="s">
        <v>1387</v>
      </c>
      <c r="E502" s="18" t="s">
        <v>1</v>
      </c>
      <c r="F502" s="257">
        <v>2005.941</v>
      </c>
      <c r="G502" s="35"/>
      <c r="H502" s="36"/>
    </row>
    <row r="503" spans="1:8" s="2" customFormat="1" ht="16.899999999999999" customHeight="1">
      <c r="A503" s="35"/>
      <c r="B503" s="36"/>
      <c r="C503" s="256" t="s">
        <v>150</v>
      </c>
      <c r="D503" s="256" t="s">
        <v>225</v>
      </c>
      <c r="E503" s="18" t="s">
        <v>1</v>
      </c>
      <c r="F503" s="257">
        <v>2005.941</v>
      </c>
      <c r="G503" s="35"/>
      <c r="H503" s="36"/>
    </row>
    <row r="504" spans="1:8" s="2" customFormat="1" ht="16.899999999999999" customHeight="1">
      <c r="A504" s="35"/>
      <c r="B504" s="36"/>
      <c r="C504" s="258" t="s">
        <v>3748</v>
      </c>
      <c r="D504" s="35"/>
      <c r="E504" s="35"/>
      <c r="F504" s="35"/>
      <c r="G504" s="35"/>
      <c r="H504" s="36"/>
    </row>
    <row r="505" spans="1:8" s="2" customFormat="1" ht="16.899999999999999" customHeight="1">
      <c r="A505" s="35"/>
      <c r="B505" s="36"/>
      <c r="C505" s="256" t="s">
        <v>451</v>
      </c>
      <c r="D505" s="256" t="s">
        <v>452</v>
      </c>
      <c r="E505" s="18" t="s">
        <v>327</v>
      </c>
      <c r="F505" s="257">
        <v>2005.941</v>
      </c>
      <c r="G505" s="35"/>
      <c r="H505" s="36"/>
    </row>
    <row r="506" spans="1:8" s="2" customFormat="1" ht="16.899999999999999" customHeight="1">
      <c r="A506" s="35"/>
      <c r="B506" s="36"/>
      <c r="C506" s="256" t="s">
        <v>456</v>
      </c>
      <c r="D506" s="256" t="s">
        <v>457</v>
      </c>
      <c r="E506" s="18" t="s">
        <v>327</v>
      </c>
      <c r="F506" s="257">
        <v>962.85199999999998</v>
      </c>
      <c r="G506" s="35"/>
      <c r="H506" s="36"/>
    </row>
    <row r="507" spans="1:8" s="2" customFormat="1" ht="16.899999999999999" customHeight="1">
      <c r="A507" s="35"/>
      <c r="B507" s="36"/>
      <c r="C507" s="256" t="s">
        <v>464</v>
      </c>
      <c r="D507" s="256" t="s">
        <v>465</v>
      </c>
      <c r="E507" s="18" t="s">
        <v>327</v>
      </c>
      <c r="F507" s="257">
        <v>1043.0889999999999</v>
      </c>
      <c r="G507" s="35"/>
      <c r="H507" s="36"/>
    </row>
    <row r="508" spans="1:8" s="2" customFormat="1" ht="16.899999999999999" customHeight="1">
      <c r="A508" s="35"/>
      <c r="B508" s="36"/>
      <c r="C508" s="252" t="s">
        <v>1052</v>
      </c>
      <c r="D508" s="253" t="s">
        <v>1</v>
      </c>
      <c r="E508" s="254" t="s">
        <v>1</v>
      </c>
      <c r="F508" s="255">
        <v>4.3650000000000002</v>
      </c>
      <c r="G508" s="35"/>
      <c r="H508" s="36"/>
    </row>
    <row r="509" spans="1:8" s="2" customFormat="1" ht="16.899999999999999" customHeight="1">
      <c r="A509" s="35"/>
      <c r="B509" s="36"/>
      <c r="C509" s="256" t="s">
        <v>1</v>
      </c>
      <c r="D509" s="256" t="s">
        <v>1202</v>
      </c>
      <c r="E509" s="18" t="s">
        <v>1</v>
      </c>
      <c r="F509" s="257">
        <v>4.3650000000000002</v>
      </c>
      <c r="G509" s="35"/>
      <c r="H509" s="36"/>
    </row>
    <row r="510" spans="1:8" s="2" customFormat="1" ht="16.899999999999999" customHeight="1">
      <c r="A510" s="35"/>
      <c r="B510" s="36"/>
      <c r="C510" s="256" t="s">
        <v>1052</v>
      </c>
      <c r="D510" s="256" t="s">
        <v>368</v>
      </c>
      <c r="E510" s="18" t="s">
        <v>1</v>
      </c>
      <c r="F510" s="257">
        <v>4.3650000000000002</v>
      </c>
      <c r="G510" s="35"/>
      <c r="H510" s="36"/>
    </row>
    <row r="511" spans="1:8" s="2" customFormat="1" ht="16.899999999999999" customHeight="1">
      <c r="A511" s="35"/>
      <c r="B511" s="36"/>
      <c r="C511" s="258" t="s">
        <v>3748</v>
      </c>
      <c r="D511" s="35"/>
      <c r="E511" s="35"/>
      <c r="F511" s="35"/>
      <c r="G511" s="35"/>
      <c r="H511" s="36"/>
    </row>
    <row r="512" spans="1:8" s="2" customFormat="1" ht="16.899999999999999" customHeight="1">
      <c r="A512" s="35"/>
      <c r="B512" s="36"/>
      <c r="C512" s="256" t="s">
        <v>1199</v>
      </c>
      <c r="D512" s="256" t="s">
        <v>1200</v>
      </c>
      <c r="E512" s="18" t="s">
        <v>327</v>
      </c>
      <c r="F512" s="257">
        <v>4.3650000000000002</v>
      </c>
      <c r="G512" s="35"/>
      <c r="H512" s="36"/>
    </row>
    <row r="513" spans="1:8" s="2" customFormat="1" ht="16.899999999999999" customHeight="1">
      <c r="A513" s="35"/>
      <c r="B513" s="36"/>
      <c r="C513" s="256" t="s">
        <v>333</v>
      </c>
      <c r="D513" s="256" t="s">
        <v>334</v>
      </c>
      <c r="E513" s="18" t="s">
        <v>327</v>
      </c>
      <c r="F513" s="257">
        <v>1027.3979999999999</v>
      </c>
      <c r="G513" s="35"/>
      <c r="H513" s="36"/>
    </row>
    <row r="514" spans="1:8" s="2" customFormat="1" ht="16.899999999999999" customHeight="1">
      <c r="A514" s="35"/>
      <c r="B514" s="36"/>
      <c r="C514" s="256" t="s">
        <v>506</v>
      </c>
      <c r="D514" s="256" t="s">
        <v>507</v>
      </c>
      <c r="E514" s="18" t="s">
        <v>327</v>
      </c>
      <c r="F514" s="257">
        <v>4.3650000000000002</v>
      </c>
      <c r="G514" s="35"/>
      <c r="H514" s="36"/>
    </row>
    <row r="515" spans="1:8" s="2" customFormat="1" ht="16.899999999999999" customHeight="1">
      <c r="A515" s="35"/>
      <c r="B515" s="36"/>
      <c r="C515" s="256" t="s">
        <v>469</v>
      </c>
      <c r="D515" s="256" t="s">
        <v>470</v>
      </c>
      <c r="E515" s="18" t="s">
        <v>327</v>
      </c>
      <c r="F515" s="257">
        <v>1637.5219999999999</v>
      </c>
      <c r="G515" s="35"/>
      <c r="H515" s="36"/>
    </row>
    <row r="516" spans="1:8" s="2" customFormat="1" ht="16.899999999999999" customHeight="1">
      <c r="A516" s="35"/>
      <c r="B516" s="36"/>
      <c r="C516" s="256" t="s">
        <v>1420</v>
      </c>
      <c r="D516" s="256" t="s">
        <v>1421</v>
      </c>
      <c r="E516" s="18" t="s">
        <v>201</v>
      </c>
      <c r="F516" s="257">
        <v>87.3</v>
      </c>
      <c r="G516" s="35"/>
      <c r="H516" s="36"/>
    </row>
    <row r="517" spans="1:8" s="2" customFormat="1" ht="16.899999999999999" customHeight="1">
      <c r="A517" s="35"/>
      <c r="B517" s="36"/>
      <c r="C517" s="256" t="s">
        <v>1408</v>
      </c>
      <c r="D517" s="256" t="s">
        <v>1409</v>
      </c>
      <c r="E517" s="18" t="s">
        <v>201</v>
      </c>
      <c r="F517" s="257">
        <v>43.65</v>
      </c>
      <c r="G517" s="35"/>
      <c r="H517" s="36"/>
    </row>
    <row r="518" spans="1:8" s="2" customFormat="1" ht="16.899999999999999" customHeight="1">
      <c r="A518" s="35"/>
      <c r="B518" s="36"/>
      <c r="C518" s="252" t="s">
        <v>152</v>
      </c>
      <c r="D518" s="253" t="s">
        <v>1</v>
      </c>
      <c r="E518" s="254" t="s">
        <v>1</v>
      </c>
      <c r="F518" s="255">
        <v>80</v>
      </c>
      <c r="G518" s="35"/>
      <c r="H518" s="36"/>
    </row>
    <row r="519" spans="1:8" s="2" customFormat="1" ht="16.899999999999999" customHeight="1">
      <c r="A519" s="35"/>
      <c r="B519" s="36"/>
      <c r="C519" s="256" t="s">
        <v>1</v>
      </c>
      <c r="D519" s="256" t="s">
        <v>1191</v>
      </c>
      <c r="E519" s="18" t="s">
        <v>1</v>
      </c>
      <c r="F519" s="257">
        <v>80</v>
      </c>
      <c r="G519" s="35"/>
      <c r="H519" s="36"/>
    </row>
    <row r="520" spans="1:8" s="2" customFormat="1" ht="16.899999999999999" customHeight="1">
      <c r="A520" s="35"/>
      <c r="B520" s="36"/>
      <c r="C520" s="256" t="s">
        <v>152</v>
      </c>
      <c r="D520" s="256" t="s">
        <v>225</v>
      </c>
      <c r="E520" s="18" t="s">
        <v>1</v>
      </c>
      <c r="F520" s="257">
        <v>80</v>
      </c>
      <c r="G520" s="35"/>
      <c r="H520" s="36"/>
    </row>
    <row r="521" spans="1:8" s="2" customFormat="1" ht="16.899999999999999" customHeight="1">
      <c r="A521" s="35"/>
      <c r="B521" s="36"/>
      <c r="C521" s="258" t="s">
        <v>3748</v>
      </c>
      <c r="D521" s="35"/>
      <c r="E521" s="35"/>
      <c r="F521" s="35"/>
      <c r="G521" s="35"/>
      <c r="H521" s="36"/>
    </row>
    <row r="522" spans="1:8" s="2" customFormat="1" ht="16.899999999999999" customHeight="1">
      <c r="A522" s="35"/>
      <c r="B522" s="36"/>
      <c r="C522" s="256" t="s">
        <v>309</v>
      </c>
      <c r="D522" s="256" t="s">
        <v>310</v>
      </c>
      <c r="E522" s="18" t="s">
        <v>229</v>
      </c>
      <c r="F522" s="257">
        <v>80</v>
      </c>
      <c r="G522" s="35"/>
      <c r="H522" s="36"/>
    </row>
    <row r="523" spans="1:8" s="2" customFormat="1" ht="16.899999999999999" customHeight="1">
      <c r="A523" s="35"/>
      <c r="B523" s="36"/>
      <c r="C523" s="256" t="s">
        <v>325</v>
      </c>
      <c r="D523" s="256" t="s">
        <v>326</v>
      </c>
      <c r="E523" s="18" t="s">
        <v>327</v>
      </c>
      <c r="F523" s="257">
        <v>538.23</v>
      </c>
      <c r="G523" s="35"/>
      <c r="H523" s="36"/>
    </row>
    <row r="524" spans="1:8" s="2" customFormat="1" ht="16.899999999999999" customHeight="1">
      <c r="A524" s="35"/>
      <c r="B524" s="36"/>
      <c r="C524" s="256" t="s">
        <v>1013</v>
      </c>
      <c r="D524" s="256" t="s">
        <v>1014</v>
      </c>
      <c r="E524" s="18" t="s">
        <v>229</v>
      </c>
      <c r="F524" s="257">
        <v>444.5</v>
      </c>
      <c r="G524" s="35"/>
      <c r="H524" s="36"/>
    </row>
    <row r="525" spans="1:8" s="2" customFormat="1" ht="16.899999999999999" customHeight="1">
      <c r="A525" s="35"/>
      <c r="B525" s="36"/>
      <c r="C525" s="252" t="s">
        <v>1722</v>
      </c>
      <c r="D525" s="253" t="s">
        <v>1</v>
      </c>
      <c r="E525" s="254" t="s">
        <v>1</v>
      </c>
      <c r="F525" s="255">
        <v>255.42</v>
      </c>
      <c r="G525" s="35"/>
      <c r="H525" s="36"/>
    </row>
    <row r="526" spans="1:8" s="2" customFormat="1" ht="16.899999999999999" customHeight="1">
      <c r="A526" s="35"/>
      <c r="B526" s="36"/>
      <c r="C526" s="252" t="s">
        <v>154</v>
      </c>
      <c r="D526" s="253" t="s">
        <v>1</v>
      </c>
      <c r="E526" s="254" t="s">
        <v>1</v>
      </c>
      <c r="F526" s="255">
        <v>72</v>
      </c>
      <c r="G526" s="35"/>
      <c r="H526" s="36"/>
    </row>
    <row r="527" spans="1:8" s="2" customFormat="1" ht="16.899999999999999" customHeight="1">
      <c r="A527" s="35"/>
      <c r="B527" s="36"/>
      <c r="C527" s="256" t="s">
        <v>1</v>
      </c>
      <c r="D527" s="256" t="s">
        <v>1193</v>
      </c>
      <c r="E527" s="18" t="s">
        <v>1</v>
      </c>
      <c r="F527" s="257">
        <v>72</v>
      </c>
      <c r="G527" s="35"/>
      <c r="H527" s="36"/>
    </row>
    <row r="528" spans="1:8" s="2" customFormat="1" ht="16.899999999999999" customHeight="1">
      <c r="A528" s="35"/>
      <c r="B528" s="36"/>
      <c r="C528" s="256" t="s">
        <v>154</v>
      </c>
      <c r="D528" s="256" t="s">
        <v>225</v>
      </c>
      <c r="E528" s="18" t="s">
        <v>1</v>
      </c>
      <c r="F528" s="257">
        <v>72</v>
      </c>
      <c r="G528" s="35"/>
      <c r="H528" s="36"/>
    </row>
    <row r="529" spans="1:8" s="2" customFormat="1" ht="16.899999999999999" customHeight="1">
      <c r="A529" s="35"/>
      <c r="B529" s="36"/>
      <c r="C529" s="258" t="s">
        <v>3748</v>
      </c>
      <c r="D529" s="35"/>
      <c r="E529" s="35"/>
      <c r="F529" s="35"/>
      <c r="G529" s="35"/>
      <c r="H529" s="36"/>
    </row>
    <row r="530" spans="1:8" s="2" customFormat="1" ht="16.899999999999999" customHeight="1">
      <c r="A530" s="35"/>
      <c r="B530" s="36"/>
      <c r="C530" s="256" t="s">
        <v>315</v>
      </c>
      <c r="D530" s="256" t="s">
        <v>316</v>
      </c>
      <c r="E530" s="18" t="s">
        <v>229</v>
      </c>
      <c r="F530" s="257">
        <v>72</v>
      </c>
      <c r="G530" s="35"/>
      <c r="H530" s="36"/>
    </row>
    <row r="531" spans="1:8" s="2" customFormat="1" ht="16.899999999999999" customHeight="1">
      <c r="A531" s="35"/>
      <c r="B531" s="36"/>
      <c r="C531" s="256" t="s">
        <v>325</v>
      </c>
      <c r="D531" s="256" t="s">
        <v>326</v>
      </c>
      <c r="E531" s="18" t="s">
        <v>327</v>
      </c>
      <c r="F531" s="257">
        <v>538.23</v>
      </c>
      <c r="G531" s="35"/>
      <c r="H531" s="36"/>
    </row>
    <row r="532" spans="1:8" s="2" customFormat="1" ht="16.899999999999999" customHeight="1">
      <c r="A532" s="35"/>
      <c r="B532" s="36"/>
      <c r="C532" s="256" t="s">
        <v>1013</v>
      </c>
      <c r="D532" s="256" t="s">
        <v>1014</v>
      </c>
      <c r="E532" s="18" t="s">
        <v>229</v>
      </c>
      <c r="F532" s="257">
        <v>444.5</v>
      </c>
      <c r="G532" s="35"/>
      <c r="H532" s="36"/>
    </row>
    <row r="533" spans="1:8" s="2" customFormat="1" ht="16.899999999999999" customHeight="1">
      <c r="A533" s="35"/>
      <c r="B533" s="36"/>
      <c r="C533" s="252" t="s">
        <v>1054</v>
      </c>
      <c r="D533" s="253" t="s">
        <v>1</v>
      </c>
      <c r="E533" s="254" t="s">
        <v>1</v>
      </c>
      <c r="F533" s="255">
        <v>27</v>
      </c>
      <c r="G533" s="35"/>
      <c r="H533" s="36"/>
    </row>
    <row r="534" spans="1:8" s="2" customFormat="1" ht="16.899999999999999" customHeight="1">
      <c r="A534" s="35"/>
      <c r="B534" s="36"/>
      <c r="C534" s="256" t="s">
        <v>1</v>
      </c>
      <c r="D534" s="256" t="s">
        <v>1124</v>
      </c>
      <c r="E534" s="18" t="s">
        <v>1</v>
      </c>
      <c r="F534" s="257">
        <v>27</v>
      </c>
      <c r="G534" s="35"/>
      <c r="H534" s="36"/>
    </row>
    <row r="535" spans="1:8" s="2" customFormat="1" ht="16.899999999999999" customHeight="1">
      <c r="A535" s="35"/>
      <c r="B535" s="36"/>
      <c r="C535" s="256" t="s">
        <v>1054</v>
      </c>
      <c r="D535" s="256" t="s">
        <v>368</v>
      </c>
      <c r="E535" s="18" t="s">
        <v>1</v>
      </c>
      <c r="F535" s="257">
        <v>27</v>
      </c>
      <c r="G535" s="35"/>
      <c r="H535" s="36"/>
    </row>
    <row r="536" spans="1:8" s="2" customFormat="1" ht="16.899999999999999" customHeight="1">
      <c r="A536" s="35"/>
      <c r="B536" s="36"/>
      <c r="C536" s="258" t="s">
        <v>3748</v>
      </c>
      <c r="D536" s="35"/>
      <c r="E536" s="35"/>
      <c r="F536" s="35"/>
      <c r="G536" s="35"/>
      <c r="H536" s="36"/>
    </row>
    <row r="537" spans="1:8" s="2" customFormat="1" ht="16.899999999999999" customHeight="1">
      <c r="A537" s="35"/>
      <c r="B537" s="36"/>
      <c r="C537" s="256" t="s">
        <v>1121</v>
      </c>
      <c r="D537" s="256" t="s">
        <v>1122</v>
      </c>
      <c r="E537" s="18" t="s">
        <v>229</v>
      </c>
      <c r="F537" s="257">
        <v>27</v>
      </c>
      <c r="G537" s="35"/>
      <c r="H537" s="36"/>
    </row>
    <row r="538" spans="1:8" s="2" customFormat="1" ht="16.899999999999999" customHeight="1">
      <c r="A538" s="35"/>
      <c r="B538" s="36"/>
      <c r="C538" s="256" t="s">
        <v>1546</v>
      </c>
      <c r="D538" s="256" t="s">
        <v>1547</v>
      </c>
      <c r="E538" s="18" t="s">
        <v>229</v>
      </c>
      <c r="F538" s="257">
        <v>27</v>
      </c>
      <c r="G538" s="35"/>
      <c r="H538" s="36"/>
    </row>
    <row r="539" spans="1:8" s="2" customFormat="1" ht="16.899999999999999" customHeight="1">
      <c r="A539" s="35"/>
      <c r="B539" s="36"/>
      <c r="C539" s="256" t="s">
        <v>1088</v>
      </c>
      <c r="D539" s="256" t="s">
        <v>1089</v>
      </c>
      <c r="E539" s="18" t="s">
        <v>201</v>
      </c>
      <c r="F539" s="257">
        <v>6.75</v>
      </c>
      <c r="G539" s="35"/>
      <c r="H539" s="36"/>
    </row>
    <row r="540" spans="1:8" s="2" customFormat="1" ht="16.899999999999999" customHeight="1">
      <c r="A540" s="35"/>
      <c r="B540" s="36"/>
      <c r="C540" s="252" t="s">
        <v>1055</v>
      </c>
      <c r="D540" s="253" t="s">
        <v>1</v>
      </c>
      <c r="E540" s="254" t="s">
        <v>1</v>
      </c>
      <c r="F540" s="255">
        <v>112.2</v>
      </c>
      <c r="G540" s="35"/>
      <c r="H540" s="36"/>
    </row>
    <row r="541" spans="1:8" s="2" customFormat="1" ht="16.899999999999999" customHeight="1">
      <c r="A541" s="35"/>
      <c r="B541" s="36"/>
      <c r="C541" s="256" t="s">
        <v>1</v>
      </c>
      <c r="D541" s="256" t="s">
        <v>1117</v>
      </c>
      <c r="E541" s="18" t="s">
        <v>1</v>
      </c>
      <c r="F541" s="257">
        <v>112.2</v>
      </c>
      <c r="G541" s="35"/>
      <c r="H541" s="36"/>
    </row>
    <row r="542" spans="1:8" s="2" customFormat="1" ht="16.899999999999999" customHeight="1">
      <c r="A542" s="35"/>
      <c r="B542" s="36"/>
      <c r="C542" s="256" t="s">
        <v>1055</v>
      </c>
      <c r="D542" s="256" t="s">
        <v>368</v>
      </c>
      <c r="E542" s="18" t="s">
        <v>1</v>
      </c>
      <c r="F542" s="257">
        <v>112.2</v>
      </c>
      <c r="G542" s="35"/>
      <c r="H542" s="36"/>
    </row>
    <row r="543" spans="1:8" s="2" customFormat="1" ht="16.899999999999999" customHeight="1">
      <c r="A543" s="35"/>
      <c r="B543" s="36"/>
      <c r="C543" s="258" t="s">
        <v>3748</v>
      </c>
      <c r="D543" s="35"/>
      <c r="E543" s="35"/>
      <c r="F543" s="35"/>
      <c r="G543" s="35"/>
      <c r="H543" s="36"/>
    </row>
    <row r="544" spans="1:8" s="2" customFormat="1" ht="16.899999999999999" customHeight="1">
      <c r="A544" s="35"/>
      <c r="B544" s="36"/>
      <c r="C544" s="256" t="s">
        <v>1114</v>
      </c>
      <c r="D544" s="256" t="s">
        <v>1115</v>
      </c>
      <c r="E544" s="18" t="s">
        <v>229</v>
      </c>
      <c r="F544" s="257">
        <v>118.8</v>
      </c>
      <c r="G544" s="35"/>
      <c r="H544" s="36"/>
    </row>
    <row r="545" spans="1:8" s="2" customFormat="1" ht="16.899999999999999" customHeight="1">
      <c r="A545" s="35"/>
      <c r="B545" s="36"/>
      <c r="C545" s="256" t="s">
        <v>1542</v>
      </c>
      <c r="D545" s="256" t="s">
        <v>1543</v>
      </c>
      <c r="E545" s="18" t="s">
        <v>229</v>
      </c>
      <c r="F545" s="257">
        <v>112.2</v>
      </c>
      <c r="G545" s="35"/>
      <c r="H545" s="36"/>
    </row>
    <row r="546" spans="1:8" s="2" customFormat="1" ht="16.899999999999999" customHeight="1">
      <c r="A546" s="35"/>
      <c r="B546" s="36"/>
      <c r="C546" s="252" t="s">
        <v>1057</v>
      </c>
      <c r="D546" s="253" t="s">
        <v>1</v>
      </c>
      <c r="E546" s="254" t="s">
        <v>1</v>
      </c>
      <c r="F546" s="255">
        <v>319.64999999999998</v>
      </c>
      <c r="G546" s="35"/>
      <c r="H546" s="36"/>
    </row>
    <row r="547" spans="1:8" s="2" customFormat="1" ht="16.899999999999999" customHeight="1">
      <c r="A547" s="35"/>
      <c r="B547" s="36"/>
      <c r="C547" s="256" t="s">
        <v>1</v>
      </c>
      <c r="D547" s="256" t="s">
        <v>1483</v>
      </c>
      <c r="E547" s="18" t="s">
        <v>1</v>
      </c>
      <c r="F547" s="257">
        <v>37.35</v>
      </c>
      <c r="G547" s="35"/>
      <c r="H547" s="36"/>
    </row>
    <row r="548" spans="1:8" s="2" customFormat="1" ht="16.899999999999999" customHeight="1">
      <c r="A548" s="35"/>
      <c r="B548" s="36"/>
      <c r="C548" s="256" t="s">
        <v>1</v>
      </c>
      <c r="D548" s="256" t="s">
        <v>1484</v>
      </c>
      <c r="E548" s="18" t="s">
        <v>1</v>
      </c>
      <c r="F548" s="257">
        <v>282.3</v>
      </c>
      <c r="G548" s="35"/>
      <c r="H548" s="36"/>
    </row>
    <row r="549" spans="1:8" s="2" customFormat="1" ht="16.899999999999999" customHeight="1">
      <c r="A549" s="35"/>
      <c r="B549" s="36"/>
      <c r="C549" s="256" t="s">
        <v>1057</v>
      </c>
      <c r="D549" s="256" t="s">
        <v>225</v>
      </c>
      <c r="E549" s="18" t="s">
        <v>1</v>
      </c>
      <c r="F549" s="257">
        <v>319.64999999999998</v>
      </c>
      <c r="G549" s="35"/>
      <c r="H549" s="36"/>
    </row>
    <row r="550" spans="1:8" s="2" customFormat="1" ht="16.899999999999999" customHeight="1">
      <c r="A550" s="35"/>
      <c r="B550" s="36"/>
      <c r="C550" s="258" t="s">
        <v>3748</v>
      </c>
      <c r="D550" s="35"/>
      <c r="E550" s="35"/>
      <c r="F550" s="35"/>
      <c r="G550" s="35"/>
      <c r="H550" s="36"/>
    </row>
    <row r="551" spans="1:8" s="2" customFormat="1" ht="16.899999999999999" customHeight="1">
      <c r="A551" s="35"/>
      <c r="B551" s="36"/>
      <c r="C551" s="256" t="s">
        <v>666</v>
      </c>
      <c r="D551" s="256" t="s">
        <v>667</v>
      </c>
      <c r="E551" s="18" t="s">
        <v>201</v>
      </c>
      <c r="F551" s="257">
        <v>319.64999999999998</v>
      </c>
      <c r="G551" s="35"/>
      <c r="H551" s="36"/>
    </row>
    <row r="552" spans="1:8" s="2" customFormat="1" ht="16.899999999999999" customHeight="1">
      <c r="A552" s="35"/>
      <c r="B552" s="36"/>
      <c r="C552" s="256" t="s">
        <v>1453</v>
      </c>
      <c r="D552" s="256" t="s">
        <v>1454</v>
      </c>
      <c r="E552" s="18" t="s">
        <v>327</v>
      </c>
      <c r="F552" s="257">
        <v>31.965</v>
      </c>
      <c r="G552" s="35"/>
      <c r="H552" s="36"/>
    </row>
    <row r="553" spans="1:8" s="2" customFormat="1" ht="16.899999999999999" customHeight="1">
      <c r="A553" s="35"/>
      <c r="B553" s="36"/>
      <c r="C553" s="256" t="s">
        <v>469</v>
      </c>
      <c r="D553" s="256" t="s">
        <v>470</v>
      </c>
      <c r="E553" s="18" t="s">
        <v>327</v>
      </c>
      <c r="F553" s="257">
        <v>1637.5219999999999</v>
      </c>
      <c r="G553" s="35"/>
      <c r="H553" s="36"/>
    </row>
    <row r="554" spans="1:8" s="2" customFormat="1" ht="16.899999999999999" customHeight="1">
      <c r="A554" s="35"/>
      <c r="B554" s="36"/>
      <c r="C554" s="252" t="s">
        <v>1059</v>
      </c>
      <c r="D554" s="253" t="s">
        <v>1</v>
      </c>
      <c r="E554" s="254" t="s">
        <v>1</v>
      </c>
      <c r="F554" s="255">
        <v>282.3</v>
      </c>
      <c r="G554" s="35"/>
      <c r="H554" s="36"/>
    </row>
    <row r="555" spans="1:8" s="2" customFormat="1" ht="16.899999999999999" customHeight="1">
      <c r="A555" s="35"/>
      <c r="B555" s="36"/>
      <c r="C555" s="256" t="s">
        <v>1</v>
      </c>
      <c r="D555" s="256" t="s">
        <v>1160</v>
      </c>
      <c r="E555" s="18" t="s">
        <v>1</v>
      </c>
      <c r="F555" s="257">
        <v>0</v>
      </c>
      <c r="G555" s="35"/>
      <c r="H555" s="36"/>
    </row>
    <row r="556" spans="1:8" s="2" customFormat="1" ht="16.899999999999999" customHeight="1">
      <c r="A556" s="35"/>
      <c r="B556" s="36"/>
      <c r="C556" s="256" t="s">
        <v>1</v>
      </c>
      <c r="D556" s="256" t="s">
        <v>1161</v>
      </c>
      <c r="E556" s="18" t="s">
        <v>1</v>
      </c>
      <c r="F556" s="257">
        <v>282.3</v>
      </c>
      <c r="G556" s="35"/>
      <c r="H556" s="36"/>
    </row>
    <row r="557" spans="1:8" s="2" customFormat="1" ht="16.899999999999999" customHeight="1">
      <c r="A557" s="35"/>
      <c r="B557" s="36"/>
      <c r="C557" s="256" t="s">
        <v>1059</v>
      </c>
      <c r="D557" s="256" t="s">
        <v>225</v>
      </c>
      <c r="E557" s="18" t="s">
        <v>1</v>
      </c>
      <c r="F557" s="257">
        <v>282.3</v>
      </c>
      <c r="G557" s="35"/>
      <c r="H557" s="36"/>
    </row>
    <row r="558" spans="1:8" s="2" customFormat="1" ht="16.899999999999999" customHeight="1">
      <c r="A558" s="35"/>
      <c r="B558" s="36"/>
      <c r="C558" s="258" t="s">
        <v>3748</v>
      </c>
      <c r="D558" s="35"/>
      <c r="E558" s="35"/>
      <c r="F558" s="35"/>
      <c r="G558" s="35"/>
      <c r="H558" s="36"/>
    </row>
    <row r="559" spans="1:8" s="2" customFormat="1" ht="16.899999999999999" customHeight="1">
      <c r="A559" s="35"/>
      <c r="B559" s="36"/>
      <c r="C559" s="256" t="s">
        <v>1157</v>
      </c>
      <c r="D559" s="256" t="s">
        <v>1158</v>
      </c>
      <c r="E559" s="18" t="s">
        <v>201</v>
      </c>
      <c r="F559" s="257">
        <v>282.3</v>
      </c>
      <c r="G559" s="35"/>
      <c r="H559" s="36"/>
    </row>
    <row r="560" spans="1:8" s="2" customFormat="1" ht="16.899999999999999" customHeight="1">
      <c r="A560" s="35"/>
      <c r="B560" s="36"/>
      <c r="C560" s="256" t="s">
        <v>333</v>
      </c>
      <c r="D560" s="256" t="s">
        <v>334</v>
      </c>
      <c r="E560" s="18" t="s">
        <v>327</v>
      </c>
      <c r="F560" s="257">
        <v>1027.3979999999999</v>
      </c>
      <c r="G560" s="35"/>
      <c r="H560" s="36"/>
    </row>
    <row r="561" spans="1:8" s="2" customFormat="1" ht="16.899999999999999" customHeight="1">
      <c r="A561" s="35"/>
      <c r="B561" s="36"/>
      <c r="C561" s="256" t="s">
        <v>666</v>
      </c>
      <c r="D561" s="256" t="s">
        <v>667</v>
      </c>
      <c r="E561" s="18" t="s">
        <v>201</v>
      </c>
      <c r="F561" s="257">
        <v>319.64999999999998</v>
      </c>
      <c r="G561" s="35"/>
      <c r="H561" s="36"/>
    </row>
    <row r="562" spans="1:8" s="2" customFormat="1" ht="16.899999999999999" customHeight="1">
      <c r="A562" s="35"/>
      <c r="B562" s="36"/>
      <c r="C562" s="252" t="s">
        <v>1061</v>
      </c>
      <c r="D562" s="253" t="s">
        <v>1</v>
      </c>
      <c r="E562" s="254" t="s">
        <v>1</v>
      </c>
      <c r="F562" s="255">
        <v>168.15</v>
      </c>
      <c r="G562" s="35"/>
      <c r="H562" s="36"/>
    </row>
    <row r="563" spans="1:8" s="2" customFormat="1" ht="16.899999999999999" customHeight="1">
      <c r="A563" s="35"/>
      <c r="B563" s="36"/>
      <c r="C563" s="256" t="s">
        <v>1</v>
      </c>
      <c r="D563" s="256" t="s">
        <v>1492</v>
      </c>
      <c r="E563" s="18" t="s">
        <v>1</v>
      </c>
      <c r="F563" s="257">
        <v>0</v>
      </c>
      <c r="G563" s="35"/>
      <c r="H563" s="36"/>
    </row>
    <row r="564" spans="1:8" s="2" customFormat="1" ht="16.899999999999999" customHeight="1">
      <c r="A564" s="35"/>
      <c r="B564" s="36"/>
      <c r="C564" s="256" t="s">
        <v>1</v>
      </c>
      <c r="D564" s="256" t="s">
        <v>1147</v>
      </c>
      <c r="E564" s="18" t="s">
        <v>1</v>
      </c>
      <c r="F564" s="257">
        <v>0</v>
      </c>
      <c r="G564" s="35"/>
      <c r="H564" s="36"/>
    </row>
    <row r="565" spans="1:8" s="2" customFormat="1" ht="16.899999999999999" customHeight="1">
      <c r="A565" s="35"/>
      <c r="B565" s="36"/>
      <c r="C565" s="256" t="s">
        <v>1</v>
      </c>
      <c r="D565" s="256" t="s">
        <v>1148</v>
      </c>
      <c r="E565" s="18" t="s">
        <v>1</v>
      </c>
      <c r="F565" s="257">
        <v>157.15</v>
      </c>
      <c r="G565" s="35"/>
      <c r="H565" s="36"/>
    </row>
    <row r="566" spans="1:8" s="2" customFormat="1" ht="16.899999999999999" customHeight="1">
      <c r="A566" s="35"/>
      <c r="B566" s="36"/>
      <c r="C566" s="256" t="s">
        <v>1</v>
      </c>
      <c r="D566" s="256" t="s">
        <v>1149</v>
      </c>
      <c r="E566" s="18" t="s">
        <v>1</v>
      </c>
      <c r="F566" s="257">
        <v>11</v>
      </c>
      <c r="G566" s="35"/>
      <c r="H566" s="36"/>
    </row>
    <row r="567" spans="1:8" s="2" customFormat="1" ht="16.899999999999999" customHeight="1">
      <c r="A567" s="35"/>
      <c r="B567" s="36"/>
      <c r="C567" s="256" t="s">
        <v>1061</v>
      </c>
      <c r="D567" s="256" t="s">
        <v>225</v>
      </c>
      <c r="E567" s="18" t="s">
        <v>1</v>
      </c>
      <c r="F567" s="257">
        <v>168.15</v>
      </c>
      <c r="G567" s="35"/>
      <c r="H567" s="36"/>
    </row>
    <row r="568" spans="1:8" s="2" customFormat="1" ht="16.899999999999999" customHeight="1">
      <c r="A568" s="35"/>
      <c r="B568" s="36"/>
      <c r="C568" s="258" t="s">
        <v>3748</v>
      </c>
      <c r="D568" s="35"/>
      <c r="E568" s="35"/>
      <c r="F568" s="35"/>
      <c r="G568" s="35"/>
      <c r="H568" s="36"/>
    </row>
    <row r="569" spans="1:8" s="2" customFormat="1" ht="16.899999999999999" customHeight="1">
      <c r="A569" s="35"/>
      <c r="B569" s="36"/>
      <c r="C569" s="256" t="s">
        <v>1489</v>
      </c>
      <c r="D569" s="256" t="s">
        <v>1490</v>
      </c>
      <c r="E569" s="18" t="s">
        <v>201</v>
      </c>
      <c r="F569" s="257">
        <v>168.15</v>
      </c>
      <c r="G569" s="35"/>
      <c r="H569" s="36"/>
    </row>
    <row r="570" spans="1:8" s="2" customFormat="1" ht="16.899999999999999" customHeight="1">
      <c r="A570" s="35"/>
      <c r="B570" s="36"/>
      <c r="C570" s="256" t="s">
        <v>1453</v>
      </c>
      <c r="D570" s="256" t="s">
        <v>1454</v>
      </c>
      <c r="E570" s="18" t="s">
        <v>327</v>
      </c>
      <c r="F570" s="257">
        <v>27.893999999999998</v>
      </c>
      <c r="G570" s="35"/>
      <c r="H570" s="36"/>
    </row>
    <row r="571" spans="1:8" s="2" customFormat="1" ht="16.899999999999999" customHeight="1">
      <c r="A571" s="35"/>
      <c r="B571" s="36"/>
      <c r="C571" s="252" t="s">
        <v>1063</v>
      </c>
      <c r="D571" s="253" t="s">
        <v>1</v>
      </c>
      <c r="E571" s="254" t="s">
        <v>1</v>
      </c>
      <c r="F571" s="255">
        <v>41.826000000000001</v>
      </c>
      <c r="G571" s="35"/>
      <c r="H571" s="36"/>
    </row>
    <row r="572" spans="1:8" s="2" customFormat="1" ht="16.899999999999999" customHeight="1">
      <c r="A572" s="35"/>
      <c r="B572" s="36"/>
      <c r="C572" s="256" t="s">
        <v>1</v>
      </c>
      <c r="D572" s="256" t="s">
        <v>1496</v>
      </c>
      <c r="E572" s="18" t="s">
        <v>1</v>
      </c>
      <c r="F572" s="257">
        <v>0</v>
      </c>
      <c r="G572" s="35"/>
      <c r="H572" s="36"/>
    </row>
    <row r="573" spans="1:8" s="2" customFormat="1" ht="16.899999999999999" customHeight="1">
      <c r="A573" s="35"/>
      <c r="B573" s="36"/>
      <c r="C573" s="256" t="s">
        <v>1</v>
      </c>
      <c r="D573" s="256" t="s">
        <v>1153</v>
      </c>
      <c r="E573" s="18" t="s">
        <v>1</v>
      </c>
      <c r="F573" s="257">
        <v>0</v>
      </c>
      <c r="G573" s="35"/>
      <c r="H573" s="36"/>
    </row>
    <row r="574" spans="1:8" s="2" customFormat="1" ht="16.899999999999999" customHeight="1">
      <c r="A574" s="35"/>
      <c r="B574" s="36"/>
      <c r="C574" s="256" t="s">
        <v>1</v>
      </c>
      <c r="D574" s="256" t="s">
        <v>1154</v>
      </c>
      <c r="E574" s="18" t="s">
        <v>1</v>
      </c>
      <c r="F574" s="257">
        <v>27</v>
      </c>
      <c r="G574" s="35"/>
      <c r="H574" s="36"/>
    </row>
    <row r="575" spans="1:8" s="2" customFormat="1" ht="16.899999999999999" customHeight="1">
      <c r="A575" s="35"/>
      <c r="B575" s="36"/>
      <c r="C575" s="256" t="s">
        <v>1</v>
      </c>
      <c r="D575" s="256" t="s">
        <v>1155</v>
      </c>
      <c r="E575" s="18" t="s">
        <v>1</v>
      </c>
      <c r="F575" s="257">
        <v>4</v>
      </c>
      <c r="G575" s="35"/>
      <c r="H575" s="36"/>
    </row>
    <row r="576" spans="1:8" s="2" customFormat="1" ht="16.899999999999999" customHeight="1">
      <c r="A576" s="35"/>
      <c r="B576" s="36"/>
      <c r="C576" s="256" t="s">
        <v>1</v>
      </c>
      <c r="D576" s="256" t="s">
        <v>1497</v>
      </c>
      <c r="E576" s="18" t="s">
        <v>1</v>
      </c>
      <c r="F576" s="257">
        <v>6.4</v>
      </c>
      <c r="G576" s="35"/>
      <c r="H576" s="36"/>
    </row>
    <row r="577" spans="1:8" s="2" customFormat="1" ht="16.899999999999999" customHeight="1">
      <c r="A577" s="35"/>
      <c r="B577" s="36"/>
      <c r="C577" s="256" t="s">
        <v>1</v>
      </c>
      <c r="D577" s="256" t="s">
        <v>1156</v>
      </c>
      <c r="E577" s="18" t="s">
        <v>1</v>
      </c>
      <c r="F577" s="257">
        <v>3.7</v>
      </c>
      <c r="G577" s="35"/>
      <c r="H577" s="36"/>
    </row>
    <row r="578" spans="1:8" s="2" customFormat="1" ht="16.899999999999999" customHeight="1">
      <c r="A578" s="35"/>
      <c r="B578" s="36"/>
      <c r="C578" s="256" t="s">
        <v>1</v>
      </c>
      <c r="D578" s="256" t="s">
        <v>1498</v>
      </c>
      <c r="E578" s="18" t="s">
        <v>1</v>
      </c>
      <c r="F578" s="257">
        <v>0.72599999999999998</v>
      </c>
      <c r="G578" s="35"/>
      <c r="H578" s="36"/>
    </row>
    <row r="579" spans="1:8" s="2" customFormat="1" ht="16.899999999999999" customHeight="1">
      <c r="A579" s="35"/>
      <c r="B579" s="36"/>
      <c r="C579" s="256" t="s">
        <v>1063</v>
      </c>
      <c r="D579" s="256" t="s">
        <v>225</v>
      </c>
      <c r="E579" s="18" t="s">
        <v>1</v>
      </c>
      <c r="F579" s="257">
        <v>41.826000000000001</v>
      </c>
      <c r="G579" s="35"/>
      <c r="H579" s="36"/>
    </row>
    <row r="580" spans="1:8" s="2" customFormat="1" ht="16.899999999999999" customHeight="1">
      <c r="A580" s="35"/>
      <c r="B580" s="36"/>
      <c r="C580" s="258" t="s">
        <v>3748</v>
      </c>
      <c r="D580" s="35"/>
      <c r="E580" s="35"/>
      <c r="F580" s="35"/>
      <c r="G580" s="35"/>
      <c r="H580" s="36"/>
    </row>
    <row r="581" spans="1:8" s="2" customFormat="1" ht="16.899999999999999" customHeight="1">
      <c r="A581" s="35"/>
      <c r="B581" s="36"/>
      <c r="C581" s="256" t="s">
        <v>1493</v>
      </c>
      <c r="D581" s="256" t="s">
        <v>1494</v>
      </c>
      <c r="E581" s="18" t="s">
        <v>201</v>
      </c>
      <c r="F581" s="257">
        <v>41.826000000000001</v>
      </c>
      <c r="G581" s="35"/>
      <c r="H581" s="36"/>
    </row>
    <row r="582" spans="1:8" s="2" customFormat="1" ht="16.899999999999999" customHeight="1">
      <c r="A582" s="35"/>
      <c r="B582" s="36"/>
      <c r="C582" s="256" t="s">
        <v>1453</v>
      </c>
      <c r="D582" s="256" t="s">
        <v>1454</v>
      </c>
      <c r="E582" s="18" t="s">
        <v>327</v>
      </c>
      <c r="F582" s="257">
        <v>27.893999999999998</v>
      </c>
      <c r="G582" s="35"/>
      <c r="H582" s="36"/>
    </row>
    <row r="583" spans="1:8" s="2" customFormat="1" ht="16.899999999999999" customHeight="1">
      <c r="A583" s="35"/>
      <c r="B583" s="36"/>
      <c r="C583" s="252" t="s">
        <v>1065</v>
      </c>
      <c r="D583" s="253" t="s">
        <v>1</v>
      </c>
      <c r="E583" s="254" t="s">
        <v>1</v>
      </c>
      <c r="F583" s="255">
        <v>87.3</v>
      </c>
      <c r="G583" s="35"/>
      <c r="H583" s="36"/>
    </row>
    <row r="584" spans="1:8" s="2" customFormat="1" ht="16.899999999999999" customHeight="1">
      <c r="A584" s="35"/>
      <c r="B584" s="36"/>
      <c r="C584" s="256" t="s">
        <v>1</v>
      </c>
      <c r="D584" s="256" t="s">
        <v>1423</v>
      </c>
      <c r="E584" s="18" t="s">
        <v>1</v>
      </c>
      <c r="F584" s="257">
        <v>0</v>
      </c>
      <c r="G584" s="35"/>
      <c r="H584" s="36"/>
    </row>
    <row r="585" spans="1:8" s="2" customFormat="1" ht="16.899999999999999" customHeight="1">
      <c r="A585" s="35"/>
      <c r="B585" s="36"/>
      <c r="C585" s="256" t="s">
        <v>1065</v>
      </c>
      <c r="D585" s="256" t="s">
        <v>1424</v>
      </c>
      <c r="E585" s="18" t="s">
        <v>1</v>
      </c>
      <c r="F585" s="257">
        <v>87.3</v>
      </c>
      <c r="G585" s="35"/>
      <c r="H585" s="36"/>
    </row>
    <row r="586" spans="1:8" s="2" customFormat="1" ht="16.899999999999999" customHeight="1">
      <c r="A586" s="35"/>
      <c r="B586" s="36"/>
      <c r="C586" s="258" t="s">
        <v>3748</v>
      </c>
      <c r="D586" s="35"/>
      <c r="E586" s="35"/>
      <c r="F586" s="35"/>
      <c r="G586" s="35"/>
      <c r="H586" s="36"/>
    </row>
    <row r="587" spans="1:8" s="2" customFormat="1" ht="16.899999999999999" customHeight="1">
      <c r="A587" s="35"/>
      <c r="B587" s="36"/>
      <c r="C587" s="256" t="s">
        <v>1420</v>
      </c>
      <c r="D587" s="256" t="s">
        <v>1421</v>
      </c>
      <c r="E587" s="18" t="s">
        <v>201</v>
      </c>
      <c r="F587" s="257">
        <v>87.3</v>
      </c>
      <c r="G587" s="35"/>
      <c r="H587" s="36"/>
    </row>
    <row r="588" spans="1:8" s="2" customFormat="1" ht="16.899999999999999" customHeight="1">
      <c r="A588" s="35"/>
      <c r="B588" s="36"/>
      <c r="C588" s="256" t="s">
        <v>1425</v>
      </c>
      <c r="D588" s="256" t="s">
        <v>1426</v>
      </c>
      <c r="E588" s="18" t="s">
        <v>201</v>
      </c>
      <c r="F588" s="257">
        <v>87.3</v>
      </c>
      <c r="G588" s="35"/>
      <c r="H588" s="36"/>
    </row>
    <row r="589" spans="1:8" s="2" customFormat="1" ht="16.899999999999999" customHeight="1">
      <c r="A589" s="35"/>
      <c r="B589" s="36"/>
      <c r="C589" s="256" t="s">
        <v>1415</v>
      </c>
      <c r="D589" s="256" t="s">
        <v>1416</v>
      </c>
      <c r="E589" s="18" t="s">
        <v>201</v>
      </c>
      <c r="F589" s="257">
        <v>43.65</v>
      </c>
      <c r="G589" s="35"/>
      <c r="H589" s="36"/>
    </row>
    <row r="590" spans="1:8" s="2" customFormat="1" ht="16.899999999999999" customHeight="1">
      <c r="A590" s="35"/>
      <c r="B590" s="36"/>
      <c r="C590" s="256" t="s">
        <v>1429</v>
      </c>
      <c r="D590" s="256" t="s">
        <v>1430</v>
      </c>
      <c r="E590" s="18" t="s">
        <v>1431</v>
      </c>
      <c r="F590" s="257">
        <v>3.056</v>
      </c>
      <c r="G590" s="35"/>
      <c r="H590" s="36"/>
    </row>
    <row r="591" spans="1:8" s="2" customFormat="1" ht="16.899999999999999" customHeight="1">
      <c r="A591" s="35"/>
      <c r="B591" s="36"/>
      <c r="C591" s="252" t="s">
        <v>1067</v>
      </c>
      <c r="D591" s="253" t="s">
        <v>1</v>
      </c>
      <c r="E591" s="254" t="s">
        <v>1</v>
      </c>
      <c r="F591" s="255">
        <v>1467.711</v>
      </c>
      <c r="G591" s="35"/>
      <c r="H591" s="36"/>
    </row>
    <row r="592" spans="1:8" s="2" customFormat="1" ht="16.899999999999999" customHeight="1">
      <c r="A592" s="35"/>
      <c r="B592" s="36"/>
      <c r="C592" s="256" t="s">
        <v>1</v>
      </c>
      <c r="D592" s="256" t="s">
        <v>1204</v>
      </c>
      <c r="E592" s="18" t="s">
        <v>1</v>
      </c>
      <c r="F592" s="257">
        <v>42.563000000000002</v>
      </c>
      <c r="G592" s="35"/>
      <c r="H592" s="36"/>
    </row>
    <row r="593" spans="1:8" s="2" customFormat="1" ht="16.899999999999999" customHeight="1">
      <c r="A593" s="35"/>
      <c r="B593" s="36"/>
      <c r="C593" s="256" t="s">
        <v>1</v>
      </c>
      <c r="D593" s="256" t="s">
        <v>1205</v>
      </c>
      <c r="E593" s="18" t="s">
        <v>1</v>
      </c>
      <c r="F593" s="257">
        <v>31.308</v>
      </c>
      <c r="G593" s="35"/>
      <c r="H593" s="36"/>
    </row>
    <row r="594" spans="1:8" s="2" customFormat="1" ht="16.899999999999999" customHeight="1">
      <c r="A594" s="35"/>
      <c r="B594" s="36"/>
      <c r="C594" s="256" t="s">
        <v>1</v>
      </c>
      <c r="D594" s="256" t="s">
        <v>1206</v>
      </c>
      <c r="E594" s="18" t="s">
        <v>1</v>
      </c>
      <c r="F594" s="257">
        <v>39.588999999999999</v>
      </c>
      <c r="G594" s="35"/>
      <c r="H594" s="36"/>
    </row>
    <row r="595" spans="1:8" s="2" customFormat="1" ht="16.899999999999999" customHeight="1">
      <c r="A595" s="35"/>
      <c r="B595" s="36"/>
      <c r="C595" s="256" t="s">
        <v>1</v>
      </c>
      <c r="D595" s="256" t="s">
        <v>1207</v>
      </c>
      <c r="E595" s="18" t="s">
        <v>1</v>
      </c>
      <c r="F595" s="257">
        <v>24.268999999999998</v>
      </c>
      <c r="G595" s="35"/>
      <c r="H595" s="36"/>
    </row>
    <row r="596" spans="1:8" s="2" customFormat="1" ht="16.899999999999999" customHeight="1">
      <c r="A596" s="35"/>
      <c r="B596" s="36"/>
      <c r="C596" s="256" t="s">
        <v>1</v>
      </c>
      <c r="D596" s="256" t="s">
        <v>1208</v>
      </c>
      <c r="E596" s="18" t="s">
        <v>1</v>
      </c>
      <c r="F596" s="257">
        <v>44.732999999999997</v>
      </c>
      <c r="G596" s="35"/>
      <c r="H596" s="36"/>
    </row>
    <row r="597" spans="1:8" s="2" customFormat="1" ht="16.899999999999999" customHeight="1">
      <c r="A597" s="35"/>
      <c r="B597" s="36"/>
      <c r="C597" s="256" t="s">
        <v>1</v>
      </c>
      <c r="D597" s="256" t="s">
        <v>1209</v>
      </c>
      <c r="E597" s="18" t="s">
        <v>1</v>
      </c>
      <c r="F597" s="257">
        <v>28.960999999999999</v>
      </c>
      <c r="G597" s="35"/>
      <c r="H597" s="36"/>
    </row>
    <row r="598" spans="1:8" s="2" customFormat="1" ht="16.899999999999999" customHeight="1">
      <c r="A598" s="35"/>
      <c r="B598" s="36"/>
      <c r="C598" s="256" t="s">
        <v>1</v>
      </c>
      <c r="D598" s="256" t="s">
        <v>1210</v>
      </c>
      <c r="E598" s="18" t="s">
        <v>1</v>
      </c>
      <c r="F598" s="257">
        <v>18.451000000000001</v>
      </c>
      <c r="G598" s="35"/>
      <c r="H598" s="36"/>
    </row>
    <row r="599" spans="1:8" s="2" customFormat="1" ht="16.899999999999999" customHeight="1">
      <c r="A599" s="35"/>
      <c r="B599" s="36"/>
      <c r="C599" s="256" t="s">
        <v>1</v>
      </c>
      <c r="D599" s="256" t="s">
        <v>1211</v>
      </c>
      <c r="E599" s="18" t="s">
        <v>1</v>
      </c>
      <c r="F599" s="257">
        <v>49.14</v>
      </c>
      <c r="G599" s="35"/>
      <c r="H599" s="36"/>
    </row>
    <row r="600" spans="1:8" s="2" customFormat="1" ht="16.899999999999999" customHeight="1">
      <c r="A600" s="35"/>
      <c r="B600" s="36"/>
      <c r="C600" s="256" t="s">
        <v>1</v>
      </c>
      <c r="D600" s="256" t="s">
        <v>1212</v>
      </c>
      <c r="E600" s="18" t="s">
        <v>1</v>
      </c>
      <c r="F600" s="257">
        <v>7.9189999999999996</v>
      </c>
      <c r="G600" s="35"/>
      <c r="H600" s="36"/>
    </row>
    <row r="601" spans="1:8" s="2" customFormat="1" ht="16.899999999999999" customHeight="1">
      <c r="A601" s="35"/>
      <c r="B601" s="36"/>
      <c r="C601" s="256" t="s">
        <v>1</v>
      </c>
      <c r="D601" s="256" t="s">
        <v>1213</v>
      </c>
      <c r="E601" s="18" t="s">
        <v>1</v>
      </c>
      <c r="F601" s="257">
        <v>22.523</v>
      </c>
      <c r="G601" s="35"/>
      <c r="H601" s="36"/>
    </row>
    <row r="602" spans="1:8" s="2" customFormat="1" ht="16.899999999999999" customHeight="1">
      <c r="A602" s="35"/>
      <c r="B602" s="36"/>
      <c r="C602" s="256" t="s">
        <v>1</v>
      </c>
      <c r="D602" s="256" t="s">
        <v>1214</v>
      </c>
      <c r="E602" s="18" t="s">
        <v>1</v>
      </c>
      <c r="F602" s="257">
        <v>17.565999999999999</v>
      </c>
      <c r="G602" s="35"/>
      <c r="H602" s="36"/>
    </row>
    <row r="603" spans="1:8" s="2" customFormat="1" ht="16.899999999999999" customHeight="1">
      <c r="A603" s="35"/>
      <c r="B603" s="36"/>
      <c r="C603" s="256" t="s">
        <v>1</v>
      </c>
      <c r="D603" s="256" t="s">
        <v>1215</v>
      </c>
      <c r="E603" s="18" t="s">
        <v>1</v>
      </c>
      <c r="F603" s="257">
        <v>13.981999999999999</v>
      </c>
      <c r="G603" s="35"/>
      <c r="H603" s="36"/>
    </row>
    <row r="604" spans="1:8" s="2" customFormat="1" ht="16.899999999999999" customHeight="1">
      <c r="A604" s="35"/>
      <c r="B604" s="36"/>
      <c r="C604" s="256" t="s">
        <v>1</v>
      </c>
      <c r="D604" s="256" t="s">
        <v>1216</v>
      </c>
      <c r="E604" s="18" t="s">
        <v>1</v>
      </c>
      <c r="F604" s="257">
        <v>47.817</v>
      </c>
      <c r="G604" s="35"/>
      <c r="H604" s="36"/>
    </row>
    <row r="605" spans="1:8" s="2" customFormat="1" ht="16.899999999999999" customHeight="1">
      <c r="A605" s="35"/>
      <c r="B605" s="36"/>
      <c r="C605" s="256" t="s">
        <v>1</v>
      </c>
      <c r="D605" s="256" t="s">
        <v>1217</v>
      </c>
      <c r="E605" s="18" t="s">
        <v>1</v>
      </c>
      <c r="F605" s="257">
        <v>22.276</v>
      </c>
      <c r="G605" s="35"/>
      <c r="H605" s="36"/>
    </row>
    <row r="606" spans="1:8" s="2" customFormat="1" ht="16.899999999999999" customHeight="1">
      <c r="A606" s="35"/>
      <c r="B606" s="36"/>
      <c r="C606" s="256" t="s">
        <v>1</v>
      </c>
      <c r="D606" s="256" t="s">
        <v>1218</v>
      </c>
      <c r="E606" s="18" t="s">
        <v>1</v>
      </c>
      <c r="F606" s="257">
        <v>37.409999999999997</v>
      </c>
      <c r="G606" s="35"/>
      <c r="H606" s="36"/>
    </row>
    <row r="607" spans="1:8" s="2" customFormat="1" ht="16.899999999999999" customHeight="1">
      <c r="A607" s="35"/>
      <c r="B607" s="36"/>
      <c r="C607" s="256" t="s">
        <v>1</v>
      </c>
      <c r="D607" s="256" t="s">
        <v>1219</v>
      </c>
      <c r="E607" s="18" t="s">
        <v>1</v>
      </c>
      <c r="F607" s="257">
        <v>22.035</v>
      </c>
      <c r="G607" s="35"/>
      <c r="H607" s="36"/>
    </row>
    <row r="608" spans="1:8" s="2" customFormat="1" ht="16.899999999999999" customHeight="1">
      <c r="A608" s="35"/>
      <c r="B608" s="36"/>
      <c r="C608" s="256" t="s">
        <v>1</v>
      </c>
      <c r="D608" s="256" t="s">
        <v>1220</v>
      </c>
      <c r="E608" s="18" t="s">
        <v>1</v>
      </c>
      <c r="F608" s="257">
        <v>22.189</v>
      </c>
      <c r="G608" s="35"/>
      <c r="H608" s="36"/>
    </row>
    <row r="609" spans="1:8" s="2" customFormat="1" ht="16.899999999999999" customHeight="1">
      <c r="A609" s="35"/>
      <c r="B609" s="36"/>
      <c r="C609" s="256" t="s">
        <v>1</v>
      </c>
      <c r="D609" s="256" t="s">
        <v>1221</v>
      </c>
      <c r="E609" s="18" t="s">
        <v>1</v>
      </c>
      <c r="F609" s="257">
        <v>19.693000000000001</v>
      </c>
      <c r="G609" s="35"/>
      <c r="H609" s="36"/>
    </row>
    <row r="610" spans="1:8" s="2" customFormat="1" ht="16.899999999999999" customHeight="1">
      <c r="A610" s="35"/>
      <c r="B610" s="36"/>
      <c r="C610" s="256" t="s">
        <v>1</v>
      </c>
      <c r="D610" s="256" t="s">
        <v>1222</v>
      </c>
      <c r="E610" s="18" t="s">
        <v>1</v>
      </c>
      <c r="F610" s="257">
        <v>29.076000000000001</v>
      </c>
      <c r="G610" s="35"/>
      <c r="H610" s="36"/>
    </row>
    <row r="611" spans="1:8" s="2" customFormat="1" ht="16.899999999999999" customHeight="1">
      <c r="A611" s="35"/>
      <c r="B611" s="36"/>
      <c r="C611" s="256" t="s">
        <v>1</v>
      </c>
      <c r="D611" s="256" t="s">
        <v>1223</v>
      </c>
      <c r="E611" s="18" t="s">
        <v>1</v>
      </c>
      <c r="F611" s="257">
        <v>26.907</v>
      </c>
      <c r="G611" s="35"/>
      <c r="H611" s="36"/>
    </row>
    <row r="612" spans="1:8" s="2" customFormat="1" ht="16.899999999999999" customHeight="1">
      <c r="A612" s="35"/>
      <c r="B612" s="36"/>
      <c r="C612" s="256" t="s">
        <v>1</v>
      </c>
      <c r="D612" s="256" t="s">
        <v>1224</v>
      </c>
      <c r="E612" s="18" t="s">
        <v>1</v>
      </c>
      <c r="F612" s="257">
        <v>34.664999999999999</v>
      </c>
      <c r="G612" s="35"/>
      <c r="H612" s="36"/>
    </row>
    <row r="613" spans="1:8" s="2" customFormat="1" ht="16.899999999999999" customHeight="1">
      <c r="A613" s="35"/>
      <c r="B613" s="36"/>
      <c r="C613" s="256" t="s">
        <v>1</v>
      </c>
      <c r="D613" s="256" t="s">
        <v>1225</v>
      </c>
      <c r="E613" s="18" t="s">
        <v>1</v>
      </c>
      <c r="F613" s="257">
        <v>19.832000000000001</v>
      </c>
      <c r="G613" s="35"/>
      <c r="H613" s="36"/>
    </row>
    <row r="614" spans="1:8" s="2" customFormat="1" ht="16.899999999999999" customHeight="1">
      <c r="A614" s="35"/>
      <c r="B614" s="36"/>
      <c r="C614" s="256" t="s">
        <v>1</v>
      </c>
      <c r="D614" s="256" t="s">
        <v>1226</v>
      </c>
      <c r="E614" s="18" t="s">
        <v>1</v>
      </c>
      <c r="F614" s="257">
        <v>35.393999999999998</v>
      </c>
      <c r="G614" s="35"/>
      <c r="H614" s="36"/>
    </row>
    <row r="615" spans="1:8" s="2" customFormat="1" ht="16.899999999999999" customHeight="1">
      <c r="A615" s="35"/>
      <c r="B615" s="36"/>
      <c r="C615" s="256" t="s">
        <v>1</v>
      </c>
      <c r="D615" s="256" t="s">
        <v>1227</v>
      </c>
      <c r="E615" s="18" t="s">
        <v>1</v>
      </c>
      <c r="F615" s="257">
        <v>22.51</v>
      </c>
      <c r="G615" s="35"/>
      <c r="H615" s="36"/>
    </row>
    <row r="616" spans="1:8" s="2" customFormat="1" ht="16.899999999999999" customHeight="1">
      <c r="A616" s="35"/>
      <c r="B616" s="36"/>
      <c r="C616" s="256" t="s">
        <v>1</v>
      </c>
      <c r="D616" s="256" t="s">
        <v>1228</v>
      </c>
      <c r="E616" s="18" t="s">
        <v>1</v>
      </c>
      <c r="F616" s="257">
        <v>21.974</v>
      </c>
      <c r="G616" s="35"/>
      <c r="H616" s="36"/>
    </row>
    <row r="617" spans="1:8" s="2" customFormat="1" ht="16.899999999999999" customHeight="1">
      <c r="A617" s="35"/>
      <c r="B617" s="36"/>
      <c r="C617" s="256" t="s">
        <v>1</v>
      </c>
      <c r="D617" s="256" t="s">
        <v>1229</v>
      </c>
      <c r="E617" s="18" t="s">
        <v>1</v>
      </c>
      <c r="F617" s="257">
        <v>31.649000000000001</v>
      </c>
      <c r="G617" s="35"/>
      <c r="H617" s="36"/>
    </row>
    <row r="618" spans="1:8" s="2" customFormat="1" ht="16.899999999999999" customHeight="1">
      <c r="A618" s="35"/>
      <c r="B618" s="36"/>
      <c r="C618" s="256" t="s">
        <v>1</v>
      </c>
      <c r="D618" s="256" t="s">
        <v>1230</v>
      </c>
      <c r="E618" s="18" t="s">
        <v>1</v>
      </c>
      <c r="F618" s="257">
        <v>21.748000000000001</v>
      </c>
      <c r="G618" s="35"/>
      <c r="H618" s="36"/>
    </row>
    <row r="619" spans="1:8" s="2" customFormat="1" ht="16.899999999999999" customHeight="1">
      <c r="A619" s="35"/>
      <c r="B619" s="36"/>
      <c r="C619" s="256" t="s">
        <v>1</v>
      </c>
      <c r="D619" s="256" t="s">
        <v>1231</v>
      </c>
      <c r="E619" s="18" t="s">
        <v>1</v>
      </c>
      <c r="F619" s="257">
        <v>21.92</v>
      </c>
      <c r="G619" s="35"/>
      <c r="H619" s="36"/>
    </row>
    <row r="620" spans="1:8" s="2" customFormat="1" ht="16.899999999999999" customHeight="1">
      <c r="A620" s="35"/>
      <c r="B620" s="36"/>
      <c r="C620" s="256" t="s">
        <v>1</v>
      </c>
      <c r="D620" s="256" t="s">
        <v>1232</v>
      </c>
      <c r="E620" s="18" t="s">
        <v>1</v>
      </c>
      <c r="F620" s="257">
        <v>20.946999999999999</v>
      </c>
      <c r="G620" s="35"/>
      <c r="H620" s="36"/>
    </row>
    <row r="621" spans="1:8" s="2" customFormat="1" ht="16.899999999999999" customHeight="1">
      <c r="A621" s="35"/>
      <c r="B621" s="36"/>
      <c r="C621" s="256" t="s">
        <v>1</v>
      </c>
      <c r="D621" s="256" t="s">
        <v>1233</v>
      </c>
      <c r="E621" s="18" t="s">
        <v>1</v>
      </c>
      <c r="F621" s="257">
        <v>23.512</v>
      </c>
      <c r="G621" s="35"/>
      <c r="H621" s="36"/>
    </row>
    <row r="622" spans="1:8" s="2" customFormat="1" ht="16.899999999999999" customHeight="1">
      <c r="A622" s="35"/>
      <c r="B622" s="36"/>
      <c r="C622" s="256" t="s">
        <v>1</v>
      </c>
      <c r="D622" s="256" t="s">
        <v>1234</v>
      </c>
      <c r="E622" s="18" t="s">
        <v>1</v>
      </c>
      <c r="F622" s="257">
        <v>24.204999999999998</v>
      </c>
      <c r="G622" s="35"/>
      <c r="H622" s="36"/>
    </row>
    <row r="623" spans="1:8" s="2" customFormat="1" ht="16.899999999999999" customHeight="1">
      <c r="A623" s="35"/>
      <c r="B623" s="36"/>
      <c r="C623" s="256" t="s">
        <v>1</v>
      </c>
      <c r="D623" s="256" t="s">
        <v>1235</v>
      </c>
      <c r="E623" s="18" t="s">
        <v>1</v>
      </c>
      <c r="F623" s="257">
        <v>26.831</v>
      </c>
      <c r="G623" s="35"/>
      <c r="H623" s="36"/>
    </row>
    <row r="624" spans="1:8" s="2" customFormat="1" ht="16.899999999999999" customHeight="1">
      <c r="A624" s="35"/>
      <c r="B624" s="36"/>
      <c r="C624" s="256" t="s">
        <v>1</v>
      </c>
      <c r="D624" s="256" t="s">
        <v>1236</v>
      </c>
      <c r="E624" s="18" t="s">
        <v>1</v>
      </c>
      <c r="F624" s="257">
        <v>87.974999999999994</v>
      </c>
      <c r="G624" s="35"/>
      <c r="H624" s="36"/>
    </row>
    <row r="625" spans="1:8" s="2" customFormat="1" ht="16.899999999999999" customHeight="1">
      <c r="A625" s="35"/>
      <c r="B625" s="36"/>
      <c r="C625" s="256" t="s">
        <v>1</v>
      </c>
      <c r="D625" s="256" t="s">
        <v>1237</v>
      </c>
      <c r="E625" s="18" t="s">
        <v>1</v>
      </c>
      <c r="F625" s="257">
        <v>36.094000000000001</v>
      </c>
      <c r="G625" s="35"/>
      <c r="H625" s="36"/>
    </row>
    <row r="626" spans="1:8" s="2" customFormat="1" ht="16.899999999999999" customHeight="1">
      <c r="A626" s="35"/>
      <c r="B626" s="36"/>
      <c r="C626" s="256" t="s">
        <v>1</v>
      </c>
      <c r="D626" s="256" t="s">
        <v>1238</v>
      </c>
      <c r="E626" s="18" t="s">
        <v>1</v>
      </c>
      <c r="F626" s="257">
        <v>24.722999999999999</v>
      </c>
      <c r="G626" s="35"/>
      <c r="H626" s="36"/>
    </row>
    <row r="627" spans="1:8" s="2" customFormat="1" ht="16.899999999999999" customHeight="1">
      <c r="A627" s="35"/>
      <c r="B627" s="36"/>
      <c r="C627" s="256" t="s">
        <v>1</v>
      </c>
      <c r="D627" s="256" t="s">
        <v>1239</v>
      </c>
      <c r="E627" s="18" t="s">
        <v>1</v>
      </c>
      <c r="F627" s="257">
        <v>21.683</v>
      </c>
      <c r="G627" s="35"/>
      <c r="H627" s="36"/>
    </row>
    <row r="628" spans="1:8" s="2" customFormat="1" ht="16.899999999999999" customHeight="1">
      <c r="A628" s="35"/>
      <c r="B628" s="36"/>
      <c r="C628" s="256" t="s">
        <v>1</v>
      </c>
      <c r="D628" s="256" t="s">
        <v>1240</v>
      </c>
      <c r="E628" s="18" t="s">
        <v>1</v>
      </c>
      <c r="F628" s="257">
        <v>16.928000000000001</v>
      </c>
      <c r="G628" s="35"/>
      <c r="H628" s="36"/>
    </row>
    <row r="629" spans="1:8" s="2" customFormat="1" ht="16.899999999999999" customHeight="1">
      <c r="A629" s="35"/>
      <c r="B629" s="36"/>
      <c r="C629" s="256" t="s">
        <v>1</v>
      </c>
      <c r="D629" s="256" t="s">
        <v>1241</v>
      </c>
      <c r="E629" s="18" t="s">
        <v>1</v>
      </c>
      <c r="F629" s="257">
        <v>23.134</v>
      </c>
      <c r="G629" s="35"/>
      <c r="H629" s="36"/>
    </row>
    <row r="630" spans="1:8" s="2" customFormat="1" ht="16.899999999999999" customHeight="1">
      <c r="A630" s="35"/>
      <c r="B630" s="36"/>
      <c r="C630" s="256" t="s">
        <v>1</v>
      </c>
      <c r="D630" s="256" t="s">
        <v>1242</v>
      </c>
      <c r="E630" s="18" t="s">
        <v>1</v>
      </c>
      <c r="F630" s="257">
        <v>31.664999999999999</v>
      </c>
      <c r="G630" s="35"/>
      <c r="H630" s="36"/>
    </row>
    <row r="631" spans="1:8" s="2" customFormat="1" ht="16.899999999999999" customHeight="1">
      <c r="A631" s="35"/>
      <c r="B631" s="36"/>
      <c r="C631" s="256" t="s">
        <v>1</v>
      </c>
      <c r="D631" s="256" t="s">
        <v>1243</v>
      </c>
      <c r="E631" s="18" t="s">
        <v>1</v>
      </c>
      <c r="F631" s="257">
        <v>23.245000000000001</v>
      </c>
      <c r="G631" s="35"/>
      <c r="H631" s="36"/>
    </row>
    <row r="632" spans="1:8" s="2" customFormat="1" ht="16.899999999999999" customHeight="1">
      <c r="A632" s="35"/>
      <c r="B632" s="36"/>
      <c r="C632" s="256" t="s">
        <v>1</v>
      </c>
      <c r="D632" s="256" t="s">
        <v>1244</v>
      </c>
      <c r="E632" s="18" t="s">
        <v>1</v>
      </c>
      <c r="F632" s="257">
        <v>29.896000000000001</v>
      </c>
      <c r="G632" s="35"/>
      <c r="H632" s="36"/>
    </row>
    <row r="633" spans="1:8" s="2" customFormat="1" ht="16.899999999999999" customHeight="1">
      <c r="A633" s="35"/>
      <c r="B633" s="36"/>
      <c r="C633" s="256" t="s">
        <v>1</v>
      </c>
      <c r="D633" s="256" t="s">
        <v>1245</v>
      </c>
      <c r="E633" s="18" t="s">
        <v>1</v>
      </c>
      <c r="F633" s="257">
        <v>26.669</v>
      </c>
      <c r="G633" s="35"/>
      <c r="H633" s="36"/>
    </row>
    <row r="634" spans="1:8" s="2" customFormat="1" ht="16.899999999999999" customHeight="1">
      <c r="A634" s="35"/>
      <c r="B634" s="36"/>
      <c r="C634" s="256" t="s">
        <v>1</v>
      </c>
      <c r="D634" s="256" t="s">
        <v>1246</v>
      </c>
      <c r="E634" s="18" t="s">
        <v>1</v>
      </c>
      <c r="F634" s="257">
        <v>30.466999999999999</v>
      </c>
      <c r="G634" s="35"/>
      <c r="H634" s="36"/>
    </row>
    <row r="635" spans="1:8" s="2" customFormat="1" ht="16.899999999999999" customHeight="1">
      <c r="A635" s="35"/>
      <c r="B635" s="36"/>
      <c r="C635" s="256" t="s">
        <v>1</v>
      </c>
      <c r="D635" s="256" t="s">
        <v>1247</v>
      </c>
      <c r="E635" s="18" t="s">
        <v>1</v>
      </c>
      <c r="F635" s="257">
        <v>30.298999999999999</v>
      </c>
      <c r="G635" s="35"/>
      <c r="H635" s="36"/>
    </row>
    <row r="636" spans="1:8" s="2" customFormat="1" ht="16.899999999999999" customHeight="1">
      <c r="A636" s="35"/>
      <c r="B636" s="36"/>
      <c r="C636" s="256" t="s">
        <v>1</v>
      </c>
      <c r="D636" s="256" t="s">
        <v>1248</v>
      </c>
      <c r="E636" s="18" t="s">
        <v>1</v>
      </c>
      <c r="F636" s="257">
        <v>22.573</v>
      </c>
      <c r="G636" s="35"/>
      <c r="H636" s="36"/>
    </row>
    <row r="637" spans="1:8" s="2" customFormat="1" ht="16.899999999999999" customHeight="1">
      <c r="A637" s="35"/>
      <c r="B637" s="36"/>
      <c r="C637" s="256" t="s">
        <v>1</v>
      </c>
      <c r="D637" s="256" t="s">
        <v>1249</v>
      </c>
      <c r="E637" s="18" t="s">
        <v>1</v>
      </c>
      <c r="F637" s="257">
        <v>27.274999999999999</v>
      </c>
      <c r="G637" s="35"/>
      <c r="H637" s="36"/>
    </row>
    <row r="638" spans="1:8" s="2" customFormat="1" ht="16.899999999999999" customHeight="1">
      <c r="A638" s="35"/>
      <c r="B638" s="36"/>
      <c r="C638" s="256" t="s">
        <v>1</v>
      </c>
      <c r="D638" s="256" t="s">
        <v>1250</v>
      </c>
      <c r="E638" s="18" t="s">
        <v>1</v>
      </c>
      <c r="F638" s="257">
        <v>28.747</v>
      </c>
      <c r="G638" s="35"/>
      <c r="H638" s="36"/>
    </row>
    <row r="639" spans="1:8" s="2" customFormat="1" ht="16.899999999999999" customHeight="1">
      <c r="A639" s="35"/>
      <c r="B639" s="36"/>
      <c r="C639" s="256" t="s">
        <v>1</v>
      </c>
      <c r="D639" s="256" t="s">
        <v>1251</v>
      </c>
      <c r="E639" s="18" t="s">
        <v>1</v>
      </c>
      <c r="F639" s="257">
        <v>19.245000000000001</v>
      </c>
      <c r="G639" s="35"/>
      <c r="H639" s="36"/>
    </row>
    <row r="640" spans="1:8" s="2" customFormat="1" ht="16.899999999999999" customHeight="1">
      <c r="A640" s="35"/>
      <c r="B640" s="36"/>
      <c r="C640" s="256" t="s">
        <v>1</v>
      </c>
      <c r="D640" s="256" t="s">
        <v>1252</v>
      </c>
      <c r="E640" s="18" t="s">
        <v>1</v>
      </c>
      <c r="F640" s="257">
        <v>28.324999999999999</v>
      </c>
      <c r="G640" s="35"/>
      <c r="H640" s="36"/>
    </row>
    <row r="641" spans="1:8" s="2" customFormat="1" ht="16.899999999999999" customHeight="1">
      <c r="A641" s="35"/>
      <c r="B641" s="36"/>
      <c r="C641" s="256" t="s">
        <v>1</v>
      </c>
      <c r="D641" s="256" t="s">
        <v>1253</v>
      </c>
      <c r="E641" s="18" t="s">
        <v>1</v>
      </c>
      <c r="F641" s="257">
        <v>22.588000000000001</v>
      </c>
      <c r="G641" s="35"/>
      <c r="H641" s="36"/>
    </row>
    <row r="642" spans="1:8" s="2" customFormat="1" ht="16.899999999999999" customHeight="1">
      <c r="A642" s="35"/>
      <c r="B642" s="36"/>
      <c r="C642" s="256" t="s">
        <v>1</v>
      </c>
      <c r="D642" s="256" t="s">
        <v>1254</v>
      </c>
      <c r="E642" s="18" t="s">
        <v>1</v>
      </c>
      <c r="F642" s="257">
        <v>28.367000000000001</v>
      </c>
      <c r="G642" s="35"/>
      <c r="H642" s="36"/>
    </row>
    <row r="643" spans="1:8" s="2" customFormat="1" ht="16.899999999999999" customHeight="1">
      <c r="A643" s="35"/>
      <c r="B643" s="36"/>
      <c r="C643" s="256" t="s">
        <v>1</v>
      </c>
      <c r="D643" s="256" t="s">
        <v>1255</v>
      </c>
      <c r="E643" s="18" t="s">
        <v>1</v>
      </c>
      <c r="F643" s="257">
        <v>20.879000000000001</v>
      </c>
      <c r="G643" s="35"/>
      <c r="H643" s="36"/>
    </row>
    <row r="644" spans="1:8" s="2" customFormat="1" ht="16.899999999999999" customHeight="1">
      <c r="A644" s="35"/>
      <c r="B644" s="36"/>
      <c r="C644" s="256" t="s">
        <v>1</v>
      </c>
      <c r="D644" s="256" t="s">
        <v>1256</v>
      </c>
      <c r="E644" s="18" t="s">
        <v>1</v>
      </c>
      <c r="F644" s="257">
        <v>28.073</v>
      </c>
      <c r="G644" s="35"/>
      <c r="H644" s="36"/>
    </row>
    <row r="645" spans="1:8" s="2" customFormat="1" ht="16.899999999999999" customHeight="1">
      <c r="A645" s="35"/>
      <c r="B645" s="36"/>
      <c r="C645" s="256" t="s">
        <v>1</v>
      </c>
      <c r="D645" s="256" t="s">
        <v>1257</v>
      </c>
      <c r="E645" s="18" t="s">
        <v>1</v>
      </c>
      <c r="F645" s="257">
        <v>22.742000000000001</v>
      </c>
      <c r="G645" s="35"/>
      <c r="H645" s="36"/>
    </row>
    <row r="646" spans="1:8" s="2" customFormat="1" ht="16.899999999999999" customHeight="1">
      <c r="A646" s="35"/>
      <c r="B646" s="36"/>
      <c r="C646" s="256" t="s">
        <v>1</v>
      </c>
      <c r="D646" s="256" t="s">
        <v>1258</v>
      </c>
      <c r="E646" s="18" t="s">
        <v>1</v>
      </c>
      <c r="F646" s="257">
        <v>29.515000000000001</v>
      </c>
      <c r="G646" s="35"/>
      <c r="H646" s="36"/>
    </row>
    <row r="647" spans="1:8" s="2" customFormat="1" ht="16.899999999999999" customHeight="1">
      <c r="A647" s="35"/>
      <c r="B647" s="36"/>
      <c r="C647" s="256" t="s">
        <v>1</v>
      </c>
      <c r="D647" s="256" t="s">
        <v>1259</v>
      </c>
      <c r="E647" s="18" t="s">
        <v>1</v>
      </c>
      <c r="F647" s="257">
        <v>19.187999999999999</v>
      </c>
      <c r="G647" s="35"/>
      <c r="H647" s="36"/>
    </row>
    <row r="648" spans="1:8" s="2" customFormat="1" ht="16.899999999999999" customHeight="1">
      <c r="A648" s="35"/>
      <c r="B648" s="36"/>
      <c r="C648" s="256" t="s">
        <v>1</v>
      </c>
      <c r="D648" s="256" t="s">
        <v>1260</v>
      </c>
      <c r="E648" s="18" t="s">
        <v>1</v>
      </c>
      <c r="F648" s="257">
        <v>28.619</v>
      </c>
      <c r="G648" s="35"/>
      <c r="H648" s="36"/>
    </row>
    <row r="649" spans="1:8" s="2" customFormat="1" ht="16.899999999999999" customHeight="1">
      <c r="A649" s="35"/>
      <c r="B649" s="36"/>
      <c r="C649" s="256" t="s">
        <v>1</v>
      </c>
      <c r="D649" s="256" t="s">
        <v>1261</v>
      </c>
      <c r="E649" s="18" t="s">
        <v>1</v>
      </c>
      <c r="F649" s="257">
        <v>26.137</v>
      </c>
      <c r="G649" s="35"/>
      <c r="H649" s="36"/>
    </row>
    <row r="650" spans="1:8" s="2" customFormat="1" ht="16.899999999999999" customHeight="1">
      <c r="A650" s="35"/>
      <c r="B650" s="36"/>
      <c r="C650" s="256" t="s">
        <v>1</v>
      </c>
      <c r="D650" s="256" t="s">
        <v>1262</v>
      </c>
      <c r="E650" s="18" t="s">
        <v>1</v>
      </c>
      <c r="F650" s="257">
        <v>28.747</v>
      </c>
      <c r="G650" s="35"/>
      <c r="H650" s="36"/>
    </row>
    <row r="651" spans="1:8" s="2" customFormat="1" ht="16.899999999999999" customHeight="1">
      <c r="A651" s="35"/>
      <c r="B651" s="36"/>
      <c r="C651" s="256" t="s">
        <v>1</v>
      </c>
      <c r="D651" s="256" t="s">
        <v>1263</v>
      </c>
      <c r="E651" s="18" t="s">
        <v>1</v>
      </c>
      <c r="F651" s="257">
        <v>21.568999999999999</v>
      </c>
      <c r="G651" s="35"/>
      <c r="H651" s="36"/>
    </row>
    <row r="652" spans="1:8" s="2" customFormat="1" ht="16.899999999999999" customHeight="1">
      <c r="A652" s="35"/>
      <c r="B652" s="36"/>
      <c r="C652" s="256" t="s">
        <v>1</v>
      </c>
      <c r="D652" s="256" t="s">
        <v>1264</v>
      </c>
      <c r="E652" s="18" t="s">
        <v>1</v>
      </c>
      <c r="F652" s="257">
        <v>22.603000000000002</v>
      </c>
      <c r="G652" s="35"/>
      <c r="H652" s="36"/>
    </row>
    <row r="653" spans="1:8" s="2" customFormat="1" ht="16.899999999999999" customHeight="1">
      <c r="A653" s="35"/>
      <c r="B653" s="36"/>
      <c r="C653" s="256" t="s">
        <v>1</v>
      </c>
      <c r="D653" s="256" t="s">
        <v>1265</v>
      </c>
      <c r="E653" s="18" t="s">
        <v>1</v>
      </c>
      <c r="F653" s="257">
        <v>22.337</v>
      </c>
      <c r="G653" s="35"/>
      <c r="H653" s="36"/>
    </row>
    <row r="654" spans="1:8" s="2" customFormat="1" ht="16.899999999999999" customHeight="1">
      <c r="A654" s="35"/>
      <c r="B654" s="36"/>
      <c r="C654" s="256" t="s">
        <v>1</v>
      </c>
      <c r="D654" s="256" t="s">
        <v>1266</v>
      </c>
      <c r="E654" s="18" t="s">
        <v>1</v>
      </c>
      <c r="F654" s="257">
        <v>21.228999999999999</v>
      </c>
      <c r="G654" s="35"/>
      <c r="H654" s="36"/>
    </row>
    <row r="655" spans="1:8" s="2" customFormat="1" ht="16.899999999999999" customHeight="1">
      <c r="A655" s="35"/>
      <c r="B655" s="36"/>
      <c r="C655" s="256" t="s">
        <v>1</v>
      </c>
      <c r="D655" s="256" t="s">
        <v>1267</v>
      </c>
      <c r="E655" s="18" t="s">
        <v>1</v>
      </c>
      <c r="F655" s="257">
        <v>20.995999999999999</v>
      </c>
      <c r="G655" s="35"/>
      <c r="H655" s="36"/>
    </row>
    <row r="656" spans="1:8" s="2" customFormat="1" ht="16.899999999999999" customHeight="1">
      <c r="A656" s="35"/>
      <c r="B656" s="36"/>
      <c r="C656" s="256" t="s">
        <v>1</v>
      </c>
      <c r="D656" s="256" t="s">
        <v>1268</v>
      </c>
      <c r="E656" s="18" t="s">
        <v>1</v>
      </c>
      <c r="F656" s="257">
        <v>21.385000000000002</v>
      </c>
      <c r="G656" s="35"/>
      <c r="H656" s="36"/>
    </row>
    <row r="657" spans="1:8" s="2" customFormat="1" ht="16.899999999999999" customHeight="1">
      <c r="A657" s="35"/>
      <c r="B657" s="36"/>
      <c r="C657" s="256" t="s">
        <v>1</v>
      </c>
      <c r="D657" s="256" t="s">
        <v>1269</v>
      </c>
      <c r="E657" s="18" t="s">
        <v>1</v>
      </c>
      <c r="F657" s="257">
        <v>17.085999999999999</v>
      </c>
      <c r="G657" s="35"/>
      <c r="H657" s="36"/>
    </row>
    <row r="658" spans="1:8" s="2" customFormat="1" ht="16.899999999999999" customHeight="1">
      <c r="A658" s="35"/>
      <c r="B658" s="36"/>
      <c r="C658" s="256" t="s">
        <v>1</v>
      </c>
      <c r="D658" s="256" t="s">
        <v>1270</v>
      </c>
      <c r="E658" s="18" t="s">
        <v>1</v>
      </c>
      <c r="F658" s="257">
        <v>24.19</v>
      </c>
      <c r="G658" s="35"/>
      <c r="H658" s="36"/>
    </row>
    <row r="659" spans="1:8" s="2" customFormat="1" ht="16.899999999999999" customHeight="1">
      <c r="A659" s="35"/>
      <c r="B659" s="36"/>
      <c r="C659" s="256" t="s">
        <v>1</v>
      </c>
      <c r="D659" s="256" t="s">
        <v>1271</v>
      </c>
      <c r="E659" s="18" t="s">
        <v>1</v>
      </c>
      <c r="F659" s="257">
        <v>59.445</v>
      </c>
      <c r="G659" s="35"/>
      <c r="H659" s="36"/>
    </row>
    <row r="660" spans="1:8" s="2" customFormat="1" ht="16.899999999999999" customHeight="1">
      <c r="A660" s="35"/>
      <c r="B660" s="36"/>
      <c r="C660" s="256" t="s">
        <v>1</v>
      </c>
      <c r="D660" s="256" t="s">
        <v>1272</v>
      </c>
      <c r="E660" s="18" t="s">
        <v>1</v>
      </c>
      <c r="F660" s="257">
        <v>52.707999999999998</v>
      </c>
      <c r="G660" s="35"/>
      <c r="H660" s="36"/>
    </row>
    <row r="661" spans="1:8" s="2" customFormat="1" ht="16.899999999999999" customHeight="1">
      <c r="A661" s="35"/>
      <c r="B661" s="36"/>
      <c r="C661" s="256" t="s">
        <v>1</v>
      </c>
      <c r="D661" s="256" t="s">
        <v>1273</v>
      </c>
      <c r="E661" s="18" t="s">
        <v>1</v>
      </c>
      <c r="F661" s="257">
        <v>28.219000000000001</v>
      </c>
      <c r="G661" s="35"/>
      <c r="H661" s="36"/>
    </row>
    <row r="662" spans="1:8" s="2" customFormat="1" ht="16.899999999999999" customHeight="1">
      <c r="A662" s="35"/>
      <c r="B662" s="36"/>
      <c r="C662" s="256" t="s">
        <v>1</v>
      </c>
      <c r="D662" s="256" t="s">
        <v>1274</v>
      </c>
      <c r="E662" s="18" t="s">
        <v>1</v>
      </c>
      <c r="F662" s="257">
        <v>43.274999999999999</v>
      </c>
      <c r="G662" s="35"/>
      <c r="H662" s="36"/>
    </row>
    <row r="663" spans="1:8" s="2" customFormat="1" ht="16.899999999999999" customHeight="1">
      <c r="A663" s="35"/>
      <c r="B663" s="36"/>
      <c r="C663" s="256" t="s">
        <v>1</v>
      </c>
      <c r="D663" s="256" t="s">
        <v>1275</v>
      </c>
      <c r="E663" s="18" t="s">
        <v>1</v>
      </c>
      <c r="F663" s="257">
        <v>34.131999999999998</v>
      </c>
      <c r="G663" s="35"/>
      <c r="H663" s="36"/>
    </row>
    <row r="664" spans="1:8" s="2" customFormat="1" ht="16.899999999999999" customHeight="1">
      <c r="A664" s="35"/>
      <c r="B664" s="36"/>
      <c r="C664" s="256" t="s">
        <v>1</v>
      </c>
      <c r="D664" s="256" t="s">
        <v>1276</v>
      </c>
      <c r="E664" s="18" t="s">
        <v>1</v>
      </c>
      <c r="F664" s="257">
        <v>33.338000000000001</v>
      </c>
      <c r="G664" s="35"/>
      <c r="H664" s="36"/>
    </row>
    <row r="665" spans="1:8" s="2" customFormat="1" ht="16.899999999999999" customHeight="1">
      <c r="A665" s="35"/>
      <c r="B665" s="36"/>
      <c r="C665" s="256" t="s">
        <v>1</v>
      </c>
      <c r="D665" s="256" t="s">
        <v>1277</v>
      </c>
      <c r="E665" s="18" t="s">
        <v>1</v>
      </c>
      <c r="F665" s="257">
        <v>24.681999999999999</v>
      </c>
      <c r="G665" s="35"/>
      <c r="H665" s="36"/>
    </row>
    <row r="666" spans="1:8" s="2" customFormat="1" ht="16.899999999999999" customHeight="1">
      <c r="A666" s="35"/>
      <c r="B666" s="36"/>
      <c r="C666" s="256" t="s">
        <v>1</v>
      </c>
      <c r="D666" s="256" t="s">
        <v>1278</v>
      </c>
      <c r="E666" s="18" t="s">
        <v>1</v>
      </c>
      <c r="F666" s="257">
        <v>23.780999999999999</v>
      </c>
      <c r="G666" s="35"/>
      <c r="H666" s="36"/>
    </row>
    <row r="667" spans="1:8" s="2" customFormat="1" ht="16.899999999999999" customHeight="1">
      <c r="A667" s="35"/>
      <c r="B667" s="36"/>
      <c r="C667" s="256" t="s">
        <v>1</v>
      </c>
      <c r="D667" s="256" t="s">
        <v>1279</v>
      </c>
      <c r="E667" s="18" t="s">
        <v>1</v>
      </c>
      <c r="F667" s="257">
        <v>0</v>
      </c>
      <c r="G667" s="35"/>
      <c r="H667" s="36"/>
    </row>
    <row r="668" spans="1:8" s="2" customFormat="1" ht="16.899999999999999" customHeight="1">
      <c r="A668" s="35"/>
      <c r="B668" s="36"/>
      <c r="C668" s="256" t="s">
        <v>1</v>
      </c>
      <c r="D668" s="256" t="s">
        <v>1280</v>
      </c>
      <c r="E668" s="18" t="s">
        <v>1</v>
      </c>
      <c r="F668" s="257">
        <v>0</v>
      </c>
      <c r="G668" s="35"/>
      <c r="H668" s="36"/>
    </row>
    <row r="669" spans="1:8" s="2" customFormat="1" ht="16.899999999999999" customHeight="1">
      <c r="A669" s="35"/>
      <c r="B669" s="36"/>
      <c r="C669" s="256" t="s">
        <v>1</v>
      </c>
      <c r="D669" s="256" t="s">
        <v>1281</v>
      </c>
      <c r="E669" s="18" t="s">
        <v>1</v>
      </c>
      <c r="F669" s="257">
        <v>-18.675000000000001</v>
      </c>
      <c r="G669" s="35"/>
      <c r="H669" s="36"/>
    </row>
    <row r="670" spans="1:8" s="2" customFormat="1" ht="16.899999999999999" customHeight="1">
      <c r="A670" s="35"/>
      <c r="B670" s="36"/>
      <c r="C670" s="256" t="s">
        <v>1</v>
      </c>
      <c r="D670" s="256" t="s">
        <v>1282</v>
      </c>
      <c r="E670" s="18" t="s">
        <v>1</v>
      </c>
      <c r="F670" s="257">
        <v>0</v>
      </c>
      <c r="G670" s="35"/>
      <c r="H670" s="36"/>
    </row>
    <row r="671" spans="1:8" s="2" customFormat="1" ht="16.899999999999999" customHeight="1">
      <c r="A671" s="35"/>
      <c r="B671" s="36"/>
      <c r="C671" s="256" t="s">
        <v>1</v>
      </c>
      <c r="D671" s="256" t="s">
        <v>1283</v>
      </c>
      <c r="E671" s="18" t="s">
        <v>1</v>
      </c>
      <c r="F671" s="257">
        <v>-28.23</v>
      </c>
      <c r="G671" s="35"/>
      <c r="H671" s="36"/>
    </row>
    <row r="672" spans="1:8" s="2" customFormat="1" ht="16.899999999999999" customHeight="1">
      <c r="A672" s="35"/>
      <c r="B672" s="36"/>
      <c r="C672" s="256" t="s">
        <v>1</v>
      </c>
      <c r="D672" s="256" t="s">
        <v>1284</v>
      </c>
      <c r="E672" s="18" t="s">
        <v>1</v>
      </c>
      <c r="F672" s="257">
        <v>-4.3650000000000002</v>
      </c>
      <c r="G672" s="35"/>
      <c r="H672" s="36"/>
    </row>
    <row r="673" spans="1:8" s="2" customFormat="1" ht="16.899999999999999" customHeight="1">
      <c r="A673" s="35"/>
      <c r="B673" s="36"/>
      <c r="C673" s="256" t="s">
        <v>1</v>
      </c>
      <c r="D673" s="256" t="s">
        <v>1285</v>
      </c>
      <c r="E673" s="18" t="s">
        <v>1</v>
      </c>
      <c r="F673" s="257">
        <v>0</v>
      </c>
      <c r="G673" s="35"/>
      <c r="H673" s="36"/>
    </row>
    <row r="674" spans="1:8" s="2" customFormat="1" ht="16.899999999999999" customHeight="1">
      <c r="A674" s="35"/>
      <c r="B674" s="36"/>
      <c r="C674" s="256" t="s">
        <v>1</v>
      </c>
      <c r="D674" s="256" t="s">
        <v>1286</v>
      </c>
      <c r="E674" s="18" t="s">
        <v>1</v>
      </c>
      <c r="F674" s="257">
        <v>-7.48</v>
      </c>
      <c r="G674" s="35"/>
      <c r="H674" s="36"/>
    </row>
    <row r="675" spans="1:8" s="2" customFormat="1" ht="16.899999999999999" customHeight="1">
      <c r="A675" s="35"/>
      <c r="B675" s="36"/>
      <c r="C675" s="256" t="s">
        <v>1</v>
      </c>
      <c r="D675" s="256" t="s">
        <v>1287</v>
      </c>
      <c r="E675" s="18" t="s">
        <v>1</v>
      </c>
      <c r="F675" s="257">
        <v>0</v>
      </c>
      <c r="G675" s="35"/>
      <c r="H675" s="36"/>
    </row>
    <row r="676" spans="1:8" s="2" customFormat="1" ht="16.899999999999999" customHeight="1">
      <c r="A676" s="35"/>
      <c r="B676" s="36"/>
      <c r="C676" s="256" t="s">
        <v>1</v>
      </c>
      <c r="D676" s="256" t="s">
        <v>1288</v>
      </c>
      <c r="E676" s="18" t="s">
        <v>1</v>
      </c>
      <c r="F676" s="257">
        <v>6.8369999999999997</v>
      </c>
      <c r="G676" s="35"/>
      <c r="H676" s="36"/>
    </row>
    <row r="677" spans="1:8" s="2" customFormat="1" ht="16.899999999999999" customHeight="1">
      <c r="A677" s="35"/>
      <c r="B677" s="36"/>
      <c r="C677" s="256" t="s">
        <v>1</v>
      </c>
      <c r="D677" s="256" t="s">
        <v>1289</v>
      </c>
      <c r="E677" s="18" t="s">
        <v>1</v>
      </c>
      <c r="F677" s="257">
        <v>0</v>
      </c>
      <c r="G677" s="35"/>
      <c r="H677" s="36"/>
    </row>
    <row r="678" spans="1:8" s="2" customFormat="1" ht="16.899999999999999" customHeight="1">
      <c r="A678" s="35"/>
      <c r="B678" s="36"/>
      <c r="C678" s="256" t="s">
        <v>1</v>
      </c>
      <c r="D678" s="256" t="s">
        <v>1290</v>
      </c>
      <c r="E678" s="18" t="s">
        <v>1</v>
      </c>
      <c r="F678" s="257">
        <v>-29.859000000000002</v>
      </c>
      <c r="G678" s="35"/>
      <c r="H678" s="36"/>
    </row>
    <row r="679" spans="1:8" s="2" customFormat="1" ht="16.899999999999999" customHeight="1">
      <c r="A679" s="35"/>
      <c r="B679" s="36"/>
      <c r="C679" s="256" t="s">
        <v>1</v>
      </c>
      <c r="D679" s="256" t="s">
        <v>1291</v>
      </c>
      <c r="E679" s="18" t="s">
        <v>1</v>
      </c>
      <c r="F679" s="257">
        <v>0</v>
      </c>
      <c r="G679" s="35"/>
      <c r="H679" s="36"/>
    </row>
    <row r="680" spans="1:8" s="2" customFormat="1" ht="16.899999999999999" customHeight="1">
      <c r="A680" s="35"/>
      <c r="B680" s="36"/>
      <c r="C680" s="256" t="s">
        <v>1</v>
      </c>
      <c r="D680" s="256" t="s">
        <v>1292</v>
      </c>
      <c r="E680" s="18" t="s">
        <v>1</v>
      </c>
      <c r="F680" s="257">
        <v>-2.75</v>
      </c>
      <c r="G680" s="35"/>
      <c r="H680" s="36"/>
    </row>
    <row r="681" spans="1:8" s="2" customFormat="1" ht="16.899999999999999" customHeight="1">
      <c r="A681" s="35"/>
      <c r="B681" s="36"/>
      <c r="C681" s="256" t="s">
        <v>1</v>
      </c>
      <c r="D681" s="256" t="s">
        <v>1293</v>
      </c>
      <c r="E681" s="18" t="s">
        <v>1</v>
      </c>
      <c r="F681" s="257">
        <v>0</v>
      </c>
      <c r="G681" s="35"/>
      <c r="H681" s="36"/>
    </row>
    <row r="682" spans="1:8" s="2" customFormat="1" ht="16.899999999999999" customHeight="1">
      <c r="A682" s="35"/>
      <c r="B682" s="36"/>
      <c r="C682" s="256" t="s">
        <v>1</v>
      </c>
      <c r="D682" s="256" t="s">
        <v>1294</v>
      </c>
      <c r="E682" s="18" t="s">
        <v>1</v>
      </c>
      <c r="F682" s="257">
        <v>-10.755000000000001</v>
      </c>
      <c r="G682" s="35"/>
      <c r="H682" s="36"/>
    </row>
    <row r="683" spans="1:8" s="2" customFormat="1" ht="16.899999999999999" customHeight="1">
      <c r="A683" s="35"/>
      <c r="B683" s="36"/>
      <c r="C683" s="256" t="s">
        <v>1</v>
      </c>
      <c r="D683" s="256" t="s">
        <v>1295</v>
      </c>
      <c r="E683" s="18" t="s">
        <v>1</v>
      </c>
      <c r="F683" s="257">
        <v>-7.149</v>
      </c>
      <c r="G683" s="35"/>
      <c r="H683" s="36"/>
    </row>
    <row r="684" spans="1:8" s="2" customFormat="1" ht="16.899999999999999" customHeight="1">
      <c r="A684" s="35"/>
      <c r="B684" s="36"/>
      <c r="C684" s="256" t="s">
        <v>1</v>
      </c>
      <c r="D684" s="256" t="s">
        <v>384</v>
      </c>
      <c r="E684" s="18" t="s">
        <v>1</v>
      </c>
      <c r="F684" s="257">
        <v>0</v>
      </c>
      <c r="G684" s="35"/>
      <c r="H684" s="36"/>
    </row>
    <row r="685" spans="1:8" s="2" customFormat="1" ht="16.899999999999999" customHeight="1">
      <c r="A685" s="35"/>
      <c r="B685" s="36"/>
      <c r="C685" s="256" t="s">
        <v>1</v>
      </c>
      <c r="D685" s="256" t="s">
        <v>385</v>
      </c>
      <c r="E685" s="18" t="s">
        <v>1</v>
      </c>
      <c r="F685" s="257">
        <v>-538.23</v>
      </c>
      <c r="G685" s="35"/>
      <c r="H685" s="36"/>
    </row>
    <row r="686" spans="1:8" s="2" customFormat="1" ht="16.899999999999999" customHeight="1">
      <c r="A686" s="35"/>
      <c r="B686" s="36"/>
      <c r="C686" s="256" t="s">
        <v>1067</v>
      </c>
      <c r="D686" s="256" t="s">
        <v>225</v>
      </c>
      <c r="E686" s="18" t="s">
        <v>1</v>
      </c>
      <c r="F686" s="257">
        <v>1467.711</v>
      </c>
      <c r="G686" s="35"/>
      <c r="H686" s="36"/>
    </row>
    <row r="687" spans="1:8" s="2" customFormat="1" ht="16.899999999999999" customHeight="1">
      <c r="A687" s="35"/>
      <c r="B687" s="36"/>
      <c r="C687" s="258" t="s">
        <v>3748</v>
      </c>
      <c r="D687" s="35"/>
      <c r="E687" s="35"/>
      <c r="F687" s="35"/>
      <c r="G687" s="35"/>
      <c r="H687" s="36"/>
    </row>
    <row r="688" spans="1:8" s="2" customFormat="1" ht="16.899999999999999" customHeight="1">
      <c r="A688" s="35"/>
      <c r="B688" s="36"/>
      <c r="C688" s="256" t="s">
        <v>333</v>
      </c>
      <c r="D688" s="256" t="s">
        <v>334</v>
      </c>
      <c r="E688" s="18" t="s">
        <v>327</v>
      </c>
      <c r="F688" s="257">
        <v>1027.3979999999999</v>
      </c>
      <c r="G688" s="35"/>
      <c r="H688" s="36"/>
    </row>
    <row r="689" spans="1:8" s="2" customFormat="1" ht="16.899999999999999" customHeight="1">
      <c r="A689" s="35"/>
      <c r="B689" s="36"/>
      <c r="C689" s="256" t="s">
        <v>388</v>
      </c>
      <c r="D689" s="256" t="s">
        <v>389</v>
      </c>
      <c r="E689" s="18" t="s">
        <v>327</v>
      </c>
      <c r="F689" s="257">
        <v>440.31299999999999</v>
      </c>
      <c r="G689" s="35"/>
      <c r="H689" s="36"/>
    </row>
    <row r="690" spans="1:8" s="2" customFormat="1" ht="16.899999999999999" customHeight="1">
      <c r="A690" s="35"/>
      <c r="B690" s="36"/>
      <c r="C690" s="256" t="s">
        <v>1382</v>
      </c>
      <c r="D690" s="256" t="s">
        <v>1383</v>
      </c>
      <c r="E690" s="18" t="s">
        <v>327</v>
      </c>
      <c r="F690" s="257">
        <v>807.24099999999999</v>
      </c>
      <c r="G690" s="35"/>
      <c r="H690" s="36"/>
    </row>
    <row r="691" spans="1:8" s="2" customFormat="1" ht="16.899999999999999" customHeight="1">
      <c r="A691" s="35"/>
      <c r="B691" s="36"/>
      <c r="C691" s="256" t="s">
        <v>451</v>
      </c>
      <c r="D691" s="256" t="s">
        <v>452</v>
      </c>
      <c r="E691" s="18" t="s">
        <v>327</v>
      </c>
      <c r="F691" s="257">
        <v>2005.941</v>
      </c>
      <c r="G691" s="35"/>
      <c r="H691" s="36"/>
    </row>
    <row r="692" spans="1:8" s="2" customFormat="1" ht="16.899999999999999" customHeight="1">
      <c r="A692" s="35"/>
      <c r="B692" s="36"/>
      <c r="C692" s="252" t="s">
        <v>156</v>
      </c>
      <c r="D692" s="253" t="s">
        <v>1</v>
      </c>
      <c r="E692" s="254" t="s">
        <v>1</v>
      </c>
      <c r="F692" s="255">
        <v>2108.3670000000002</v>
      </c>
      <c r="G692" s="35"/>
      <c r="H692" s="36"/>
    </row>
    <row r="693" spans="1:8" s="2" customFormat="1" ht="16.899999999999999" customHeight="1">
      <c r="A693" s="35"/>
      <c r="B693" s="36"/>
      <c r="C693" s="256" t="s">
        <v>1</v>
      </c>
      <c r="D693" s="256" t="s">
        <v>1204</v>
      </c>
      <c r="E693" s="18" t="s">
        <v>1</v>
      </c>
      <c r="F693" s="257">
        <v>42.563000000000002</v>
      </c>
      <c r="G693" s="35"/>
      <c r="H693" s="36"/>
    </row>
    <row r="694" spans="1:8" s="2" customFormat="1" ht="16.899999999999999" customHeight="1">
      <c r="A694" s="35"/>
      <c r="B694" s="36"/>
      <c r="C694" s="256" t="s">
        <v>1</v>
      </c>
      <c r="D694" s="256" t="s">
        <v>1205</v>
      </c>
      <c r="E694" s="18" t="s">
        <v>1</v>
      </c>
      <c r="F694" s="257">
        <v>31.308</v>
      </c>
      <c r="G694" s="35"/>
      <c r="H694" s="36"/>
    </row>
    <row r="695" spans="1:8" s="2" customFormat="1" ht="16.899999999999999" customHeight="1">
      <c r="A695" s="35"/>
      <c r="B695" s="36"/>
      <c r="C695" s="256" t="s">
        <v>1</v>
      </c>
      <c r="D695" s="256" t="s">
        <v>1206</v>
      </c>
      <c r="E695" s="18" t="s">
        <v>1</v>
      </c>
      <c r="F695" s="257">
        <v>39.588999999999999</v>
      </c>
      <c r="G695" s="35"/>
      <c r="H695" s="36"/>
    </row>
    <row r="696" spans="1:8" s="2" customFormat="1" ht="16.899999999999999" customHeight="1">
      <c r="A696" s="35"/>
      <c r="B696" s="36"/>
      <c r="C696" s="256" t="s">
        <v>1</v>
      </c>
      <c r="D696" s="256" t="s">
        <v>1207</v>
      </c>
      <c r="E696" s="18" t="s">
        <v>1</v>
      </c>
      <c r="F696" s="257">
        <v>24.268999999999998</v>
      </c>
      <c r="G696" s="35"/>
      <c r="H696" s="36"/>
    </row>
    <row r="697" spans="1:8" s="2" customFormat="1" ht="16.899999999999999" customHeight="1">
      <c r="A697" s="35"/>
      <c r="B697" s="36"/>
      <c r="C697" s="256" t="s">
        <v>1</v>
      </c>
      <c r="D697" s="256" t="s">
        <v>1208</v>
      </c>
      <c r="E697" s="18" t="s">
        <v>1</v>
      </c>
      <c r="F697" s="257">
        <v>44.732999999999997</v>
      </c>
      <c r="G697" s="35"/>
      <c r="H697" s="36"/>
    </row>
    <row r="698" spans="1:8" s="2" customFormat="1" ht="16.899999999999999" customHeight="1">
      <c r="A698" s="35"/>
      <c r="B698" s="36"/>
      <c r="C698" s="256" t="s">
        <v>1</v>
      </c>
      <c r="D698" s="256" t="s">
        <v>1209</v>
      </c>
      <c r="E698" s="18" t="s">
        <v>1</v>
      </c>
      <c r="F698" s="257">
        <v>28.960999999999999</v>
      </c>
      <c r="G698" s="35"/>
      <c r="H698" s="36"/>
    </row>
    <row r="699" spans="1:8" s="2" customFormat="1" ht="16.899999999999999" customHeight="1">
      <c r="A699" s="35"/>
      <c r="B699" s="36"/>
      <c r="C699" s="256" t="s">
        <v>1</v>
      </c>
      <c r="D699" s="256" t="s">
        <v>1210</v>
      </c>
      <c r="E699" s="18" t="s">
        <v>1</v>
      </c>
      <c r="F699" s="257">
        <v>18.451000000000001</v>
      </c>
      <c r="G699" s="35"/>
      <c r="H699" s="36"/>
    </row>
    <row r="700" spans="1:8" s="2" customFormat="1" ht="16.899999999999999" customHeight="1">
      <c r="A700" s="35"/>
      <c r="B700" s="36"/>
      <c r="C700" s="256" t="s">
        <v>1</v>
      </c>
      <c r="D700" s="256" t="s">
        <v>1211</v>
      </c>
      <c r="E700" s="18" t="s">
        <v>1</v>
      </c>
      <c r="F700" s="257">
        <v>49.14</v>
      </c>
      <c r="G700" s="35"/>
      <c r="H700" s="36"/>
    </row>
    <row r="701" spans="1:8" s="2" customFormat="1" ht="16.899999999999999" customHeight="1">
      <c r="A701" s="35"/>
      <c r="B701" s="36"/>
      <c r="C701" s="256" t="s">
        <v>1</v>
      </c>
      <c r="D701" s="256" t="s">
        <v>1212</v>
      </c>
      <c r="E701" s="18" t="s">
        <v>1</v>
      </c>
      <c r="F701" s="257">
        <v>7.9189999999999996</v>
      </c>
      <c r="G701" s="35"/>
      <c r="H701" s="36"/>
    </row>
    <row r="702" spans="1:8" s="2" customFormat="1" ht="16.899999999999999" customHeight="1">
      <c r="A702" s="35"/>
      <c r="B702" s="36"/>
      <c r="C702" s="256" t="s">
        <v>1</v>
      </c>
      <c r="D702" s="256" t="s">
        <v>1213</v>
      </c>
      <c r="E702" s="18" t="s">
        <v>1</v>
      </c>
      <c r="F702" s="257">
        <v>22.523</v>
      </c>
      <c r="G702" s="35"/>
      <c r="H702" s="36"/>
    </row>
    <row r="703" spans="1:8" s="2" customFormat="1" ht="16.899999999999999" customHeight="1">
      <c r="A703" s="35"/>
      <c r="B703" s="36"/>
      <c r="C703" s="256" t="s">
        <v>1</v>
      </c>
      <c r="D703" s="256" t="s">
        <v>1214</v>
      </c>
      <c r="E703" s="18" t="s">
        <v>1</v>
      </c>
      <c r="F703" s="257">
        <v>17.565999999999999</v>
      </c>
      <c r="G703" s="35"/>
      <c r="H703" s="36"/>
    </row>
    <row r="704" spans="1:8" s="2" customFormat="1" ht="16.899999999999999" customHeight="1">
      <c r="A704" s="35"/>
      <c r="B704" s="36"/>
      <c r="C704" s="256" t="s">
        <v>1</v>
      </c>
      <c r="D704" s="256" t="s">
        <v>1215</v>
      </c>
      <c r="E704" s="18" t="s">
        <v>1</v>
      </c>
      <c r="F704" s="257">
        <v>13.981999999999999</v>
      </c>
      <c r="G704" s="35"/>
      <c r="H704" s="36"/>
    </row>
    <row r="705" spans="1:8" s="2" customFormat="1" ht="16.899999999999999" customHeight="1">
      <c r="A705" s="35"/>
      <c r="B705" s="36"/>
      <c r="C705" s="256" t="s">
        <v>1</v>
      </c>
      <c r="D705" s="256" t="s">
        <v>1216</v>
      </c>
      <c r="E705" s="18" t="s">
        <v>1</v>
      </c>
      <c r="F705" s="257">
        <v>47.817</v>
      </c>
      <c r="G705" s="35"/>
      <c r="H705" s="36"/>
    </row>
    <row r="706" spans="1:8" s="2" customFormat="1" ht="16.899999999999999" customHeight="1">
      <c r="A706" s="35"/>
      <c r="B706" s="36"/>
      <c r="C706" s="256" t="s">
        <v>1</v>
      </c>
      <c r="D706" s="256" t="s">
        <v>1217</v>
      </c>
      <c r="E706" s="18" t="s">
        <v>1</v>
      </c>
      <c r="F706" s="257">
        <v>22.276</v>
      </c>
      <c r="G706" s="35"/>
      <c r="H706" s="36"/>
    </row>
    <row r="707" spans="1:8" s="2" customFormat="1" ht="16.899999999999999" customHeight="1">
      <c r="A707" s="35"/>
      <c r="B707" s="36"/>
      <c r="C707" s="256" t="s">
        <v>1</v>
      </c>
      <c r="D707" s="256" t="s">
        <v>1218</v>
      </c>
      <c r="E707" s="18" t="s">
        <v>1</v>
      </c>
      <c r="F707" s="257">
        <v>37.409999999999997</v>
      </c>
      <c r="G707" s="35"/>
      <c r="H707" s="36"/>
    </row>
    <row r="708" spans="1:8" s="2" customFormat="1" ht="16.899999999999999" customHeight="1">
      <c r="A708" s="35"/>
      <c r="B708" s="36"/>
      <c r="C708" s="256" t="s">
        <v>1</v>
      </c>
      <c r="D708" s="256" t="s">
        <v>1219</v>
      </c>
      <c r="E708" s="18" t="s">
        <v>1</v>
      </c>
      <c r="F708" s="257">
        <v>22.035</v>
      </c>
      <c r="G708" s="35"/>
      <c r="H708" s="36"/>
    </row>
    <row r="709" spans="1:8" s="2" customFormat="1" ht="16.899999999999999" customHeight="1">
      <c r="A709" s="35"/>
      <c r="B709" s="36"/>
      <c r="C709" s="256" t="s">
        <v>1</v>
      </c>
      <c r="D709" s="256" t="s">
        <v>1220</v>
      </c>
      <c r="E709" s="18" t="s">
        <v>1</v>
      </c>
      <c r="F709" s="257">
        <v>22.189</v>
      </c>
      <c r="G709" s="35"/>
      <c r="H709" s="36"/>
    </row>
    <row r="710" spans="1:8" s="2" customFormat="1" ht="16.899999999999999" customHeight="1">
      <c r="A710" s="35"/>
      <c r="B710" s="36"/>
      <c r="C710" s="256" t="s">
        <v>1</v>
      </c>
      <c r="D710" s="256" t="s">
        <v>1221</v>
      </c>
      <c r="E710" s="18" t="s">
        <v>1</v>
      </c>
      <c r="F710" s="257">
        <v>19.693000000000001</v>
      </c>
      <c r="G710" s="35"/>
      <c r="H710" s="36"/>
    </row>
    <row r="711" spans="1:8" s="2" customFormat="1" ht="16.899999999999999" customHeight="1">
      <c r="A711" s="35"/>
      <c r="B711" s="36"/>
      <c r="C711" s="256" t="s">
        <v>1</v>
      </c>
      <c r="D711" s="256" t="s">
        <v>1222</v>
      </c>
      <c r="E711" s="18" t="s">
        <v>1</v>
      </c>
      <c r="F711" s="257">
        <v>29.076000000000001</v>
      </c>
      <c r="G711" s="35"/>
      <c r="H711" s="36"/>
    </row>
    <row r="712" spans="1:8" s="2" customFormat="1" ht="16.899999999999999" customHeight="1">
      <c r="A712" s="35"/>
      <c r="B712" s="36"/>
      <c r="C712" s="256" t="s">
        <v>1</v>
      </c>
      <c r="D712" s="256" t="s">
        <v>1223</v>
      </c>
      <c r="E712" s="18" t="s">
        <v>1</v>
      </c>
      <c r="F712" s="257">
        <v>26.907</v>
      </c>
      <c r="G712" s="35"/>
      <c r="H712" s="36"/>
    </row>
    <row r="713" spans="1:8" s="2" customFormat="1" ht="16.899999999999999" customHeight="1">
      <c r="A713" s="35"/>
      <c r="B713" s="36"/>
      <c r="C713" s="256" t="s">
        <v>1</v>
      </c>
      <c r="D713" s="256" t="s">
        <v>1224</v>
      </c>
      <c r="E713" s="18" t="s">
        <v>1</v>
      </c>
      <c r="F713" s="257">
        <v>34.664999999999999</v>
      </c>
      <c r="G713" s="35"/>
      <c r="H713" s="36"/>
    </row>
    <row r="714" spans="1:8" s="2" customFormat="1" ht="16.899999999999999" customHeight="1">
      <c r="A714" s="35"/>
      <c r="B714" s="36"/>
      <c r="C714" s="256" t="s">
        <v>1</v>
      </c>
      <c r="D714" s="256" t="s">
        <v>1225</v>
      </c>
      <c r="E714" s="18" t="s">
        <v>1</v>
      </c>
      <c r="F714" s="257">
        <v>19.832000000000001</v>
      </c>
      <c r="G714" s="35"/>
      <c r="H714" s="36"/>
    </row>
    <row r="715" spans="1:8" s="2" customFormat="1" ht="16.899999999999999" customHeight="1">
      <c r="A715" s="35"/>
      <c r="B715" s="36"/>
      <c r="C715" s="256" t="s">
        <v>1</v>
      </c>
      <c r="D715" s="256" t="s">
        <v>1226</v>
      </c>
      <c r="E715" s="18" t="s">
        <v>1</v>
      </c>
      <c r="F715" s="257">
        <v>35.393999999999998</v>
      </c>
      <c r="G715" s="35"/>
      <c r="H715" s="36"/>
    </row>
    <row r="716" spans="1:8" s="2" customFormat="1" ht="16.899999999999999" customHeight="1">
      <c r="A716" s="35"/>
      <c r="B716" s="36"/>
      <c r="C716" s="256" t="s">
        <v>1</v>
      </c>
      <c r="D716" s="256" t="s">
        <v>1227</v>
      </c>
      <c r="E716" s="18" t="s">
        <v>1</v>
      </c>
      <c r="F716" s="257">
        <v>22.51</v>
      </c>
      <c r="G716" s="35"/>
      <c r="H716" s="36"/>
    </row>
    <row r="717" spans="1:8" s="2" customFormat="1" ht="16.899999999999999" customHeight="1">
      <c r="A717" s="35"/>
      <c r="B717" s="36"/>
      <c r="C717" s="256" t="s">
        <v>1</v>
      </c>
      <c r="D717" s="256" t="s">
        <v>1228</v>
      </c>
      <c r="E717" s="18" t="s">
        <v>1</v>
      </c>
      <c r="F717" s="257">
        <v>21.974</v>
      </c>
      <c r="G717" s="35"/>
      <c r="H717" s="36"/>
    </row>
    <row r="718" spans="1:8" s="2" customFormat="1" ht="16.899999999999999" customHeight="1">
      <c r="A718" s="35"/>
      <c r="B718" s="36"/>
      <c r="C718" s="256" t="s">
        <v>1</v>
      </c>
      <c r="D718" s="256" t="s">
        <v>1229</v>
      </c>
      <c r="E718" s="18" t="s">
        <v>1</v>
      </c>
      <c r="F718" s="257">
        <v>31.649000000000001</v>
      </c>
      <c r="G718" s="35"/>
      <c r="H718" s="36"/>
    </row>
    <row r="719" spans="1:8" s="2" customFormat="1" ht="16.899999999999999" customHeight="1">
      <c r="A719" s="35"/>
      <c r="B719" s="36"/>
      <c r="C719" s="256" t="s">
        <v>1</v>
      </c>
      <c r="D719" s="256" t="s">
        <v>1230</v>
      </c>
      <c r="E719" s="18" t="s">
        <v>1</v>
      </c>
      <c r="F719" s="257">
        <v>21.748000000000001</v>
      </c>
      <c r="G719" s="35"/>
      <c r="H719" s="36"/>
    </row>
    <row r="720" spans="1:8" s="2" customFormat="1" ht="16.899999999999999" customHeight="1">
      <c r="A720" s="35"/>
      <c r="B720" s="36"/>
      <c r="C720" s="256" t="s">
        <v>1</v>
      </c>
      <c r="D720" s="256" t="s">
        <v>1231</v>
      </c>
      <c r="E720" s="18" t="s">
        <v>1</v>
      </c>
      <c r="F720" s="257">
        <v>21.92</v>
      </c>
      <c r="G720" s="35"/>
      <c r="H720" s="36"/>
    </row>
    <row r="721" spans="1:8" s="2" customFormat="1" ht="16.899999999999999" customHeight="1">
      <c r="A721" s="35"/>
      <c r="B721" s="36"/>
      <c r="C721" s="256" t="s">
        <v>1</v>
      </c>
      <c r="D721" s="256" t="s">
        <v>1232</v>
      </c>
      <c r="E721" s="18" t="s">
        <v>1</v>
      </c>
      <c r="F721" s="257">
        <v>20.946999999999999</v>
      </c>
      <c r="G721" s="35"/>
      <c r="H721" s="36"/>
    </row>
    <row r="722" spans="1:8" s="2" customFormat="1" ht="16.899999999999999" customHeight="1">
      <c r="A722" s="35"/>
      <c r="B722" s="36"/>
      <c r="C722" s="256" t="s">
        <v>1</v>
      </c>
      <c r="D722" s="256" t="s">
        <v>1233</v>
      </c>
      <c r="E722" s="18" t="s">
        <v>1</v>
      </c>
      <c r="F722" s="257">
        <v>23.512</v>
      </c>
      <c r="G722" s="35"/>
      <c r="H722" s="36"/>
    </row>
    <row r="723" spans="1:8" s="2" customFormat="1" ht="16.899999999999999" customHeight="1">
      <c r="A723" s="35"/>
      <c r="B723" s="36"/>
      <c r="C723" s="256" t="s">
        <v>1</v>
      </c>
      <c r="D723" s="256" t="s">
        <v>1234</v>
      </c>
      <c r="E723" s="18" t="s">
        <v>1</v>
      </c>
      <c r="F723" s="257">
        <v>24.204999999999998</v>
      </c>
      <c r="G723" s="35"/>
      <c r="H723" s="36"/>
    </row>
    <row r="724" spans="1:8" s="2" customFormat="1" ht="16.899999999999999" customHeight="1">
      <c r="A724" s="35"/>
      <c r="B724" s="36"/>
      <c r="C724" s="256" t="s">
        <v>1</v>
      </c>
      <c r="D724" s="256" t="s">
        <v>1235</v>
      </c>
      <c r="E724" s="18" t="s">
        <v>1</v>
      </c>
      <c r="F724" s="257">
        <v>26.831</v>
      </c>
      <c r="G724" s="35"/>
      <c r="H724" s="36"/>
    </row>
    <row r="725" spans="1:8" s="2" customFormat="1" ht="16.899999999999999" customHeight="1">
      <c r="A725" s="35"/>
      <c r="B725" s="36"/>
      <c r="C725" s="256" t="s">
        <v>1</v>
      </c>
      <c r="D725" s="256" t="s">
        <v>1236</v>
      </c>
      <c r="E725" s="18" t="s">
        <v>1</v>
      </c>
      <c r="F725" s="257">
        <v>87.974999999999994</v>
      </c>
      <c r="G725" s="35"/>
      <c r="H725" s="36"/>
    </row>
    <row r="726" spans="1:8" s="2" customFormat="1" ht="16.899999999999999" customHeight="1">
      <c r="A726" s="35"/>
      <c r="B726" s="36"/>
      <c r="C726" s="256" t="s">
        <v>1</v>
      </c>
      <c r="D726" s="256" t="s">
        <v>1237</v>
      </c>
      <c r="E726" s="18" t="s">
        <v>1</v>
      </c>
      <c r="F726" s="257">
        <v>36.094000000000001</v>
      </c>
      <c r="G726" s="35"/>
      <c r="H726" s="36"/>
    </row>
    <row r="727" spans="1:8" s="2" customFormat="1" ht="16.899999999999999" customHeight="1">
      <c r="A727" s="35"/>
      <c r="B727" s="36"/>
      <c r="C727" s="256" t="s">
        <v>1</v>
      </c>
      <c r="D727" s="256" t="s">
        <v>1238</v>
      </c>
      <c r="E727" s="18" t="s">
        <v>1</v>
      </c>
      <c r="F727" s="257">
        <v>24.722999999999999</v>
      </c>
      <c r="G727" s="35"/>
      <c r="H727" s="36"/>
    </row>
    <row r="728" spans="1:8" s="2" customFormat="1" ht="16.899999999999999" customHeight="1">
      <c r="A728" s="35"/>
      <c r="B728" s="36"/>
      <c r="C728" s="256" t="s">
        <v>1</v>
      </c>
      <c r="D728" s="256" t="s">
        <v>1239</v>
      </c>
      <c r="E728" s="18" t="s">
        <v>1</v>
      </c>
      <c r="F728" s="257">
        <v>21.683</v>
      </c>
      <c r="G728" s="35"/>
      <c r="H728" s="36"/>
    </row>
    <row r="729" spans="1:8" s="2" customFormat="1" ht="16.899999999999999" customHeight="1">
      <c r="A729" s="35"/>
      <c r="B729" s="36"/>
      <c r="C729" s="256" t="s">
        <v>1</v>
      </c>
      <c r="D729" s="256" t="s">
        <v>1240</v>
      </c>
      <c r="E729" s="18" t="s">
        <v>1</v>
      </c>
      <c r="F729" s="257">
        <v>16.928000000000001</v>
      </c>
      <c r="G729" s="35"/>
      <c r="H729" s="36"/>
    </row>
    <row r="730" spans="1:8" s="2" customFormat="1" ht="16.899999999999999" customHeight="1">
      <c r="A730" s="35"/>
      <c r="B730" s="36"/>
      <c r="C730" s="256" t="s">
        <v>1</v>
      </c>
      <c r="D730" s="256" t="s">
        <v>1241</v>
      </c>
      <c r="E730" s="18" t="s">
        <v>1</v>
      </c>
      <c r="F730" s="257">
        <v>23.134</v>
      </c>
      <c r="G730" s="35"/>
      <c r="H730" s="36"/>
    </row>
    <row r="731" spans="1:8" s="2" customFormat="1" ht="16.899999999999999" customHeight="1">
      <c r="A731" s="35"/>
      <c r="B731" s="36"/>
      <c r="C731" s="256" t="s">
        <v>1</v>
      </c>
      <c r="D731" s="256" t="s">
        <v>1242</v>
      </c>
      <c r="E731" s="18" t="s">
        <v>1</v>
      </c>
      <c r="F731" s="257">
        <v>31.664999999999999</v>
      </c>
      <c r="G731" s="35"/>
      <c r="H731" s="36"/>
    </row>
    <row r="732" spans="1:8" s="2" customFormat="1" ht="16.899999999999999" customHeight="1">
      <c r="A732" s="35"/>
      <c r="B732" s="36"/>
      <c r="C732" s="256" t="s">
        <v>1</v>
      </c>
      <c r="D732" s="256" t="s">
        <v>1243</v>
      </c>
      <c r="E732" s="18" t="s">
        <v>1</v>
      </c>
      <c r="F732" s="257">
        <v>23.245000000000001</v>
      </c>
      <c r="G732" s="35"/>
      <c r="H732" s="36"/>
    </row>
    <row r="733" spans="1:8" s="2" customFormat="1" ht="16.899999999999999" customHeight="1">
      <c r="A733" s="35"/>
      <c r="B733" s="36"/>
      <c r="C733" s="256" t="s">
        <v>1</v>
      </c>
      <c r="D733" s="256" t="s">
        <v>1244</v>
      </c>
      <c r="E733" s="18" t="s">
        <v>1</v>
      </c>
      <c r="F733" s="257">
        <v>29.896000000000001</v>
      </c>
      <c r="G733" s="35"/>
      <c r="H733" s="36"/>
    </row>
    <row r="734" spans="1:8" s="2" customFormat="1" ht="16.899999999999999" customHeight="1">
      <c r="A734" s="35"/>
      <c r="B734" s="36"/>
      <c r="C734" s="256" t="s">
        <v>1</v>
      </c>
      <c r="D734" s="256" t="s">
        <v>1245</v>
      </c>
      <c r="E734" s="18" t="s">
        <v>1</v>
      </c>
      <c r="F734" s="257">
        <v>26.669</v>
      </c>
      <c r="G734" s="35"/>
      <c r="H734" s="36"/>
    </row>
    <row r="735" spans="1:8" s="2" customFormat="1" ht="16.899999999999999" customHeight="1">
      <c r="A735" s="35"/>
      <c r="B735" s="36"/>
      <c r="C735" s="256" t="s">
        <v>1</v>
      </c>
      <c r="D735" s="256" t="s">
        <v>1246</v>
      </c>
      <c r="E735" s="18" t="s">
        <v>1</v>
      </c>
      <c r="F735" s="257">
        <v>30.466999999999999</v>
      </c>
      <c r="G735" s="35"/>
      <c r="H735" s="36"/>
    </row>
    <row r="736" spans="1:8" s="2" customFormat="1" ht="16.899999999999999" customHeight="1">
      <c r="A736" s="35"/>
      <c r="B736" s="36"/>
      <c r="C736" s="256" t="s">
        <v>1</v>
      </c>
      <c r="D736" s="256" t="s">
        <v>1247</v>
      </c>
      <c r="E736" s="18" t="s">
        <v>1</v>
      </c>
      <c r="F736" s="257">
        <v>30.298999999999999</v>
      </c>
      <c r="G736" s="35"/>
      <c r="H736" s="36"/>
    </row>
    <row r="737" spans="1:8" s="2" customFormat="1" ht="16.899999999999999" customHeight="1">
      <c r="A737" s="35"/>
      <c r="B737" s="36"/>
      <c r="C737" s="256" t="s">
        <v>1</v>
      </c>
      <c r="D737" s="256" t="s">
        <v>1248</v>
      </c>
      <c r="E737" s="18" t="s">
        <v>1</v>
      </c>
      <c r="F737" s="257">
        <v>22.573</v>
      </c>
      <c r="G737" s="35"/>
      <c r="H737" s="36"/>
    </row>
    <row r="738" spans="1:8" s="2" customFormat="1" ht="16.899999999999999" customHeight="1">
      <c r="A738" s="35"/>
      <c r="B738" s="36"/>
      <c r="C738" s="256" t="s">
        <v>1</v>
      </c>
      <c r="D738" s="256" t="s">
        <v>1249</v>
      </c>
      <c r="E738" s="18" t="s">
        <v>1</v>
      </c>
      <c r="F738" s="257">
        <v>27.274999999999999</v>
      </c>
      <c r="G738" s="35"/>
      <c r="H738" s="36"/>
    </row>
    <row r="739" spans="1:8" s="2" customFormat="1" ht="16.899999999999999" customHeight="1">
      <c r="A739" s="35"/>
      <c r="B739" s="36"/>
      <c r="C739" s="256" t="s">
        <v>1</v>
      </c>
      <c r="D739" s="256" t="s">
        <v>1250</v>
      </c>
      <c r="E739" s="18" t="s">
        <v>1</v>
      </c>
      <c r="F739" s="257">
        <v>28.747</v>
      </c>
      <c r="G739" s="35"/>
      <c r="H739" s="36"/>
    </row>
    <row r="740" spans="1:8" s="2" customFormat="1" ht="16.899999999999999" customHeight="1">
      <c r="A740" s="35"/>
      <c r="B740" s="36"/>
      <c r="C740" s="256" t="s">
        <v>1</v>
      </c>
      <c r="D740" s="256" t="s">
        <v>1251</v>
      </c>
      <c r="E740" s="18" t="s">
        <v>1</v>
      </c>
      <c r="F740" s="257">
        <v>19.245000000000001</v>
      </c>
      <c r="G740" s="35"/>
      <c r="H740" s="36"/>
    </row>
    <row r="741" spans="1:8" s="2" customFormat="1" ht="16.899999999999999" customHeight="1">
      <c r="A741" s="35"/>
      <c r="B741" s="36"/>
      <c r="C741" s="256" t="s">
        <v>1</v>
      </c>
      <c r="D741" s="256" t="s">
        <v>1252</v>
      </c>
      <c r="E741" s="18" t="s">
        <v>1</v>
      </c>
      <c r="F741" s="257">
        <v>28.324999999999999</v>
      </c>
      <c r="G741" s="35"/>
      <c r="H741" s="36"/>
    </row>
    <row r="742" spans="1:8" s="2" customFormat="1" ht="16.899999999999999" customHeight="1">
      <c r="A742" s="35"/>
      <c r="B742" s="36"/>
      <c r="C742" s="256" t="s">
        <v>1</v>
      </c>
      <c r="D742" s="256" t="s">
        <v>1253</v>
      </c>
      <c r="E742" s="18" t="s">
        <v>1</v>
      </c>
      <c r="F742" s="257">
        <v>22.588000000000001</v>
      </c>
      <c r="G742" s="35"/>
      <c r="H742" s="36"/>
    </row>
    <row r="743" spans="1:8" s="2" customFormat="1" ht="16.899999999999999" customHeight="1">
      <c r="A743" s="35"/>
      <c r="B743" s="36"/>
      <c r="C743" s="256" t="s">
        <v>1</v>
      </c>
      <c r="D743" s="256" t="s">
        <v>1254</v>
      </c>
      <c r="E743" s="18" t="s">
        <v>1</v>
      </c>
      <c r="F743" s="257">
        <v>28.367000000000001</v>
      </c>
      <c r="G743" s="35"/>
      <c r="H743" s="36"/>
    </row>
    <row r="744" spans="1:8" s="2" customFormat="1" ht="16.899999999999999" customHeight="1">
      <c r="A744" s="35"/>
      <c r="B744" s="36"/>
      <c r="C744" s="256" t="s">
        <v>1</v>
      </c>
      <c r="D744" s="256" t="s">
        <v>1255</v>
      </c>
      <c r="E744" s="18" t="s">
        <v>1</v>
      </c>
      <c r="F744" s="257">
        <v>20.879000000000001</v>
      </c>
      <c r="G744" s="35"/>
      <c r="H744" s="36"/>
    </row>
    <row r="745" spans="1:8" s="2" customFormat="1" ht="16.899999999999999" customHeight="1">
      <c r="A745" s="35"/>
      <c r="B745" s="36"/>
      <c r="C745" s="256" t="s">
        <v>1</v>
      </c>
      <c r="D745" s="256" t="s">
        <v>1256</v>
      </c>
      <c r="E745" s="18" t="s">
        <v>1</v>
      </c>
      <c r="F745" s="257">
        <v>28.073</v>
      </c>
      <c r="G745" s="35"/>
      <c r="H745" s="36"/>
    </row>
    <row r="746" spans="1:8" s="2" customFormat="1" ht="16.899999999999999" customHeight="1">
      <c r="A746" s="35"/>
      <c r="B746" s="36"/>
      <c r="C746" s="256" t="s">
        <v>1</v>
      </c>
      <c r="D746" s="256" t="s">
        <v>1257</v>
      </c>
      <c r="E746" s="18" t="s">
        <v>1</v>
      </c>
      <c r="F746" s="257">
        <v>22.742000000000001</v>
      </c>
      <c r="G746" s="35"/>
      <c r="H746" s="36"/>
    </row>
    <row r="747" spans="1:8" s="2" customFormat="1" ht="16.899999999999999" customHeight="1">
      <c r="A747" s="35"/>
      <c r="B747" s="36"/>
      <c r="C747" s="256" t="s">
        <v>1</v>
      </c>
      <c r="D747" s="256" t="s">
        <v>1258</v>
      </c>
      <c r="E747" s="18" t="s">
        <v>1</v>
      </c>
      <c r="F747" s="257">
        <v>29.515000000000001</v>
      </c>
      <c r="G747" s="35"/>
      <c r="H747" s="36"/>
    </row>
    <row r="748" spans="1:8" s="2" customFormat="1" ht="16.899999999999999" customHeight="1">
      <c r="A748" s="35"/>
      <c r="B748" s="36"/>
      <c r="C748" s="256" t="s">
        <v>1</v>
      </c>
      <c r="D748" s="256" t="s">
        <v>1259</v>
      </c>
      <c r="E748" s="18" t="s">
        <v>1</v>
      </c>
      <c r="F748" s="257">
        <v>19.187999999999999</v>
      </c>
      <c r="G748" s="35"/>
      <c r="H748" s="36"/>
    </row>
    <row r="749" spans="1:8" s="2" customFormat="1" ht="16.899999999999999" customHeight="1">
      <c r="A749" s="35"/>
      <c r="B749" s="36"/>
      <c r="C749" s="256" t="s">
        <v>1</v>
      </c>
      <c r="D749" s="256" t="s">
        <v>1260</v>
      </c>
      <c r="E749" s="18" t="s">
        <v>1</v>
      </c>
      <c r="F749" s="257">
        <v>28.619</v>
      </c>
      <c r="G749" s="35"/>
      <c r="H749" s="36"/>
    </row>
    <row r="750" spans="1:8" s="2" customFormat="1" ht="16.899999999999999" customHeight="1">
      <c r="A750" s="35"/>
      <c r="B750" s="36"/>
      <c r="C750" s="256" t="s">
        <v>1</v>
      </c>
      <c r="D750" s="256" t="s">
        <v>1261</v>
      </c>
      <c r="E750" s="18" t="s">
        <v>1</v>
      </c>
      <c r="F750" s="257">
        <v>26.137</v>
      </c>
      <c r="G750" s="35"/>
      <c r="H750" s="36"/>
    </row>
    <row r="751" spans="1:8" s="2" customFormat="1" ht="16.899999999999999" customHeight="1">
      <c r="A751" s="35"/>
      <c r="B751" s="36"/>
      <c r="C751" s="256" t="s">
        <v>1</v>
      </c>
      <c r="D751" s="256" t="s">
        <v>1262</v>
      </c>
      <c r="E751" s="18" t="s">
        <v>1</v>
      </c>
      <c r="F751" s="257">
        <v>28.747</v>
      </c>
      <c r="G751" s="35"/>
      <c r="H751" s="36"/>
    </row>
    <row r="752" spans="1:8" s="2" customFormat="1" ht="16.899999999999999" customHeight="1">
      <c r="A752" s="35"/>
      <c r="B752" s="36"/>
      <c r="C752" s="256" t="s">
        <v>1</v>
      </c>
      <c r="D752" s="256" t="s">
        <v>1263</v>
      </c>
      <c r="E752" s="18" t="s">
        <v>1</v>
      </c>
      <c r="F752" s="257">
        <v>21.568999999999999</v>
      </c>
      <c r="G752" s="35"/>
      <c r="H752" s="36"/>
    </row>
    <row r="753" spans="1:8" s="2" customFormat="1" ht="16.899999999999999" customHeight="1">
      <c r="A753" s="35"/>
      <c r="B753" s="36"/>
      <c r="C753" s="256" t="s">
        <v>1</v>
      </c>
      <c r="D753" s="256" t="s">
        <v>1264</v>
      </c>
      <c r="E753" s="18" t="s">
        <v>1</v>
      </c>
      <c r="F753" s="257">
        <v>22.603000000000002</v>
      </c>
      <c r="G753" s="35"/>
      <c r="H753" s="36"/>
    </row>
    <row r="754" spans="1:8" s="2" customFormat="1" ht="16.899999999999999" customHeight="1">
      <c r="A754" s="35"/>
      <c r="B754" s="36"/>
      <c r="C754" s="256" t="s">
        <v>1</v>
      </c>
      <c r="D754" s="256" t="s">
        <v>1265</v>
      </c>
      <c r="E754" s="18" t="s">
        <v>1</v>
      </c>
      <c r="F754" s="257">
        <v>22.337</v>
      </c>
      <c r="G754" s="35"/>
      <c r="H754" s="36"/>
    </row>
    <row r="755" spans="1:8" s="2" customFormat="1" ht="16.899999999999999" customHeight="1">
      <c r="A755" s="35"/>
      <c r="B755" s="36"/>
      <c r="C755" s="256" t="s">
        <v>1</v>
      </c>
      <c r="D755" s="256" t="s">
        <v>1266</v>
      </c>
      <c r="E755" s="18" t="s">
        <v>1</v>
      </c>
      <c r="F755" s="257">
        <v>21.228999999999999</v>
      </c>
      <c r="G755" s="35"/>
      <c r="H755" s="36"/>
    </row>
    <row r="756" spans="1:8" s="2" customFormat="1" ht="16.899999999999999" customHeight="1">
      <c r="A756" s="35"/>
      <c r="B756" s="36"/>
      <c r="C756" s="256" t="s">
        <v>1</v>
      </c>
      <c r="D756" s="256" t="s">
        <v>1267</v>
      </c>
      <c r="E756" s="18" t="s">
        <v>1</v>
      </c>
      <c r="F756" s="257">
        <v>20.995999999999999</v>
      </c>
      <c r="G756" s="35"/>
      <c r="H756" s="36"/>
    </row>
    <row r="757" spans="1:8" s="2" customFormat="1" ht="16.899999999999999" customHeight="1">
      <c r="A757" s="35"/>
      <c r="B757" s="36"/>
      <c r="C757" s="256" t="s">
        <v>1</v>
      </c>
      <c r="D757" s="256" t="s">
        <v>1268</v>
      </c>
      <c r="E757" s="18" t="s">
        <v>1</v>
      </c>
      <c r="F757" s="257">
        <v>21.385000000000002</v>
      </c>
      <c r="G757" s="35"/>
      <c r="H757" s="36"/>
    </row>
    <row r="758" spans="1:8" s="2" customFormat="1" ht="16.899999999999999" customHeight="1">
      <c r="A758" s="35"/>
      <c r="B758" s="36"/>
      <c r="C758" s="256" t="s">
        <v>1</v>
      </c>
      <c r="D758" s="256" t="s">
        <v>1269</v>
      </c>
      <c r="E758" s="18" t="s">
        <v>1</v>
      </c>
      <c r="F758" s="257">
        <v>17.085999999999999</v>
      </c>
      <c r="G758" s="35"/>
      <c r="H758" s="36"/>
    </row>
    <row r="759" spans="1:8" s="2" customFormat="1" ht="16.899999999999999" customHeight="1">
      <c r="A759" s="35"/>
      <c r="B759" s="36"/>
      <c r="C759" s="256" t="s">
        <v>1</v>
      </c>
      <c r="D759" s="256" t="s">
        <v>1270</v>
      </c>
      <c r="E759" s="18" t="s">
        <v>1</v>
      </c>
      <c r="F759" s="257">
        <v>24.19</v>
      </c>
      <c r="G759" s="35"/>
      <c r="H759" s="36"/>
    </row>
    <row r="760" spans="1:8" s="2" customFormat="1" ht="16.899999999999999" customHeight="1">
      <c r="A760" s="35"/>
      <c r="B760" s="36"/>
      <c r="C760" s="256" t="s">
        <v>1</v>
      </c>
      <c r="D760" s="256" t="s">
        <v>1271</v>
      </c>
      <c r="E760" s="18" t="s">
        <v>1</v>
      </c>
      <c r="F760" s="257">
        <v>59.445</v>
      </c>
      <c r="G760" s="35"/>
      <c r="H760" s="36"/>
    </row>
    <row r="761" spans="1:8" s="2" customFormat="1" ht="16.899999999999999" customHeight="1">
      <c r="A761" s="35"/>
      <c r="B761" s="36"/>
      <c r="C761" s="256" t="s">
        <v>1</v>
      </c>
      <c r="D761" s="256" t="s">
        <v>1272</v>
      </c>
      <c r="E761" s="18" t="s">
        <v>1</v>
      </c>
      <c r="F761" s="257">
        <v>52.707999999999998</v>
      </c>
      <c r="G761" s="35"/>
      <c r="H761" s="36"/>
    </row>
    <row r="762" spans="1:8" s="2" customFormat="1" ht="16.899999999999999" customHeight="1">
      <c r="A762" s="35"/>
      <c r="B762" s="36"/>
      <c r="C762" s="256" t="s">
        <v>1</v>
      </c>
      <c r="D762" s="256" t="s">
        <v>1273</v>
      </c>
      <c r="E762" s="18" t="s">
        <v>1</v>
      </c>
      <c r="F762" s="257">
        <v>28.219000000000001</v>
      </c>
      <c r="G762" s="35"/>
      <c r="H762" s="36"/>
    </row>
    <row r="763" spans="1:8" s="2" customFormat="1" ht="16.899999999999999" customHeight="1">
      <c r="A763" s="35"/>
      <c r="B763" s="36"/>
      <c r="C763" s="256" t="s">
        <v>1</v>
      </c>
      <c r="D763" s="256" t="s">
        <v>1274</v>
      </c>
      <c r="E763" s="18" t="s">
        <v>1</v>
      </c>
      <c r="F763" s="257">
        <v>43.274999999999999</v>
      </c>
      <c r="G763" s="35"/>
      <c r="H763" s="36"/>
    </row>
    <row r="764" spans="1:8" s="2" customFormat="1" ht="16.899999999999999" customHeight="1">
      <c r="A764" s="35"/>
      <c r="B764" s="36"/>
      <c r="C764" s="256" t="s">
        <v>1</v>
      </c>
      <c r="D764" s="256" t="s">
        <v>1275</v>
      </c>
      <c r="E764" s="18" t="s">
        <v>1</v>
      </c>
      <c r="F764" s="257">
        <v>34.131999999999998</v>
      </c>
      <c r="G764" s="35"/>
      <c r="H764" s="36"/>
    </row>
    <row r="765" spans="1:8" s="2" customFormat="1" ht="16.899999999999999" customHeight="1">
      <c r="A765" s="35"/>
      <c r="B765" s="36"/>
      <c r="C765" s="256" t="s">
        <v>1</v>
      </c>
      <c r="D765" s="256" t="s">
        <v>1276</v>
      </c>
      <c r="E765" s="18" t="s">
        <v>1</v>
      </c>
      <c r="F765" s="257">
        <v>33.338000000000001</v>
      </c>
      <c r="G765" s="35"/>
      <c r="H765" s="36"/>
    </row>
    <row r="766" spans="1:8" s="2" customFormat="1" ht="16.899999999999999" customHeight="1">
      <c r="A766" s="35"/>
      <c r="B766" s="36"/>
      <c r="C766" s="256" t="s">
        <v>1</v>
      </c>
      <c r="D766" s="256" t="s">
        <v>1277</v>
      </c>
      <c r="E766" s="18" t="s">
        <v>1</v>
      </c>
      <c r="F766" s="257">
        <v>24.681999999999999</v>
      </c>
      <c r="G766" s="35"/>
      <c r="H766" s="36"/>
    </row>
    <row r="767" spans="1:8" s="2" customFormat="1" ht="16.899999999999999" customHeight="1">
      <c r="A767" s="35"/>
      <c r="B767" s="36"/>
      <c r="C767" s="256" t="s">
        <v>1</v>
      </c>
      <c r="D767" s="256" t="s">
        <v>1278</v>
      </c>
      <c r="E767" s="18" t="s">
        <v>1</v>
      </c>
      <c r="F767" s="257">
        <v>23.780999999999999</v>
      </c>
      <c r="G767" s="35"/>
      <c r="H767" s="36"/>
    </row>
    <row r="768" spans="1:8" s="2" customFormat="1" ht="16.899999999999999" customHeight="1">
      <c r="A768" s="35"/>
      <c r="B768" s="36"/>
      <c r="C768" s="256" t="s">
        <v>156</v>
      </c>
      <c r="D768" s="256" t="s">
        <v>368</v>
      </c>
      <c r="E768" s="18" t="s">
        <v>1</v>
      </c>
      <c r="F768" s="257">
        <v>2108.3670000000002</v>
      </c>
      <c r="G768" s="35"/>
      <c r="H768" s="36"/>
    </row>
    <row r="769" spans="1:8" s="2" customFormat="1" ht="16.899999999999999" customHeight="1">
      <c r="A769" s="35"/>
      <c r="B769" s="36"/>
      <c r="C769" s="258" t="s">
        <v>3748</v>
      </c>
      <c r="D769" s="35"/>
      <c r="E769" s="35"/>
      <c r="F769" s="35"/>
      <c r="G769" s="35"/>
      <c r="H769" s="36"/>
    </row>
    <row r="770" spans="1:8" s="2" customFormat="1" ht="16.899999999999999" customHeight="1">
      <c r="A770" s="35"/>
      <c r="B770" s="36"/>
      <c r="C770" s="256" t="s">
        <v>333</v>
      </c>
      <c r="D770" s="256" t="s">
        <v>334</v>
      </c>
      <c r="E770" s="18" t="s">
        <v>327</v>
      </c>
      <c r="F770" s="257">
        <v>1027.3979999999999</v>
      </c>
      <c r="G770" s="35"/>
      <c r="H770" s="36"/>
    </row>
    <row r="771" spans="1:8" s="2" customFormat="1" ht="16.899999999999999" customHeight="1">
      <c r="A771" s="35"/>
      <c r="B771" s="36"/>
      <c r="C771" s="256" t="s">
        <v>469</v>
      </c>
      <c r="D771" s="256" t="s">
        <v>470</v>
      </c>
      <c r="E771" s="18" t="s">
        <v>327</v>
      </c>
      <c r="F771" s="257">
        <v>1637.5219999999999</v>
      </c>
      <c r="G771" s="35"/>
      <c r="H771" s="36"/>
    </row>
    <row r="772" spans="1:8" s="2" customFormat="1" ht="16.899999999999999" customHeight="1">
      <c r="A772" s="35"/>
      <c r="B772" s="36"/>
      <c r="C772" s="252" t="s">
        <v>160</v>
      </c>
      <c r="D772" s="253" t="s">
        <v>1</v>
      </c>
      <c r="E772" s="254" t="s">
        <v>1</v>
      </c>
      <c r="F772" s="255">
        <v>538.23</v>
      </c>
      <c r="G772" s="35"/>
      <c r="H772" s="36"/>
    </row>
    <row r="773" spans="1:8" s="2" customFormat="1" ht="16.899999999999999" customHeight="1">
      <c r="A773" s="35"/>
      <c r="B773" s="36"/>
      <c r="C773" s="256" t="s">
        <v>1</v>
      </c>
      <c r="D773" s="256" t="s">
        <v>329</v>
      </c>
      <c r="E773" s="18" t="s">
        <v>1</v>
      </c>
      <c r="F773" s="257">
        <v>163.19999999999999</v>
      </c>
      <c r="G773" s="35"/>
      <c r="H773" s="36"/>
    </row>
    <row r="774" spans="1:8" s="2" customFormat="1" ht="16.899999999999999" customHeight="1">
      <c r="A774" s="35"/>
      <c r="B774" s="36"/>
      <c r="C774" s="256" t="s">
        <v>1</v>
      </c>
      <c r="D774" s="256" t="s">
        <v>1197</v>
      </c>
      <c r="E774" s="18" t="s">
        <v>1</v>
      </c>
      <c r="F774" s="257">
        <v>228.78</v>
      </c>
      <c r="G774" s="35"/>
      <c r="H774" s="36"/>
    </row>
    <row r="775" spans="1:8" s="2" customFormat="1" ht="16.899999999999999" customHeight="1">
      <c r="A775" s="35"/>
      <c r="B775" s="36"/>
      <c r="C775" s="256" t="s">
        <v>1</v>
      </c>
      <c r="D775" s="256" t="s">
        <v>1198</v>
      </c>
      <c r="E775" s="18" t="s">
        <v>1</v>
      </c>
      <c r="F775" s="257">
        <v>146.25</v>
      </c>
      <c r="G775" s="35"/>
      <c r="H775" s="36"/>
    </row>
    <row r="776" spans="1:8" s="2" customFormat="1" ht="16.899999999999999" customHeight="1">
      <c r="A776" s="35"/>
      <c r="B776" s="36"/>
      <c r="C776" s="256" t="s">
        <v>160</v>
      </c>
      <c r="D776" s="256" t="s">
        <v>225</v>
      </c>
      <c r="E776" s="18" t="s">
        <v>1</v>
      </c>
      <c r="F776" s="257">
        <v>538.23</v>
      </c>
      <c r="G776" s="35"/>
      <c r="H776" s="36"/>
    </row>
    <row r="777" spans="1:8" s="2" customFormat="1" ht="16.899999999999999" customHeight="1">
      <c r="A777" s="35"/>
      <c r="B777" s="36"/>
      <c r="C777" s="258" t="s">
        <v>3748</v>
      </c>
      <c r="D777" s="35"/>
      <c r="E777" s="35"/>
      <c r="F777" s="35"/>
      <c r="G777" s="35"/>
      <c r="H777" s="36"/>
    </row>
    <row r="778" spans="1:8" s="2" customFormat="1" ht="16.899999999999999" customHeight="1">
      <c r="A778" s="35"/>
      <c r="B778" s="36"/>
      <c r="C778" s="256" t="s">
        <v>325</v>
      </c>
      <c r="D778" s="256" t="s">
        <v>326</v>
      </c>
      <c r="E778" s="18" t="s">
        <v>327</v>
      </c>
      <c r="F778" s="257">
        <v>538.23</v>
      </c>
      <c r="G778" s="35"/>
      <c r="H778" s="36"/>
    </row>
    <row r="779" spans="1:8" s="2" customFormat="1" ht="16.899999999999999" customHeight="1">
      <c r="A779" s="35"/>
      <c r="B779" s="36"/>
      <c r="C779" s="256" t="s">
        <v>333</v>
      </c>
      <c r="D779" s="256" t="s">
        <v>334</v>
      </c>
      <c r="E779" s="18" t="s">
        <v>327</v>
      </c>
      <c r="F779" s="257">
        <v>1027.3979999999999</v>
      </c>
      <c r="G779" s="35"/>
      <c r="H779" s="36"/>
    </row>
    <row r="780" spans="1:8" s="2" customFormat="1" ht="16.899999999999999" customHeight="1">
      <c r="A780" s="35"/>
      <c r="B780" s="36"/>
      <c r="C780" s="256" t="s">
        <v>393</v>
      </c>
      <c r="D780" s="256" t="s">
        <v>394</v>
      </c>
      <c r="E780" s="18" t="s">
        <v>327</v>
      </c>
      <c r="F780" s="257">
        <v>376.76100000000002</v>
      </c>
      <c r="G780" s="35"/>
      <c r="H780" s="36"/>
    </row>
    <row r="781" spans="1:8" s="2" customFormat="1" ht="16.899999999999999" customHeight="1">
      <c r="A781" s="35"/>
      <c r="B781" s="36"/>
      <c r="C781" s="256" t="s">
        <v>398</v>
      </c>
      <c r="D781" s="256" t="s">
        <v>399</v>
      </c>
      <c r="E781" s="18" t="s">
        <v>327</v>
      </c>
      <c r="F781" s="257">
        <v>161.46899999999999</v>
      </c>
      <c r="G781" s="35"/>
      <c r="H781" s="36"/>
    </row>
    <row r="782" spans="1:8" s="2" customFormat="1" ht="16.899999999999999" customHeight="1">
      <c r="A782" s="35"/>
      <c r="B782" s="36"/>
      <c r="C782" s="256" t="s">
        <v>451</v>
      </c>
      <c r="D782" s="256" t="s">
        <v>452</v>
      </c>
      <c r="E782" s="18" t="s">
        <v>327</v>
      </c>
      <c r="F782" s="257">
        <v>2005.941</v>
      </c>
      <c r="G782" s="35"/>
      <c r="H782" s="36"/>
    </row>
    <row r="783" spans="1:8" s="2" customFormat="1" ht="16.899999999999999" customHeight="1">
      <c r="A783" s="35"/>
      <c r="B783" s="36"/>
      <c r="C783" s="252" t="s">
        <v>1071</v>
      </c>
      <c r="D783" s="253" t="s">
        <v>1</v>
      </c>
      <c r="E783" s="254" t="s">
        <v>1</v>
      </c>
      <c r="F783" s="255">
        <v>3.7</v>
      </c>
      <c r="G783" s="35"/>
      <c r="H783" s="36"/>
    </row>
    <row r="784" spans="1:8" s="2" customFormat="1" ht="16.899999999999999" customHeight="1">
      <c r="A784" s="35"/>
      <c r="B784" s="36"/>
      <c r="C784" s="256" t="s">
        <v>1</v>
      </c>
      <c r="D784" s="256" t="s">
        <v>1101</v>
      </c>
      <c r="E784" s="18" t="s">
        <v>1</v>
      </c>
      <c r="F784" s="257">
        <v>3.7</v>
      </c>
      <c r="G784" s="35"/>
      <c r="H784" s="36"/>
    </row>
    <row r="785" spans="1:8" s="2" customFormat="1" ht="16.899999999999999" customHeight="1">
      <c r="A785" s="35"/>
      <c r="B785" s="36"/>
      <c r="C785" s="256" t="s">
        <v>1071</v>
      </c>
      <c r="D785" s="256" t="s">
        <v>368</v>
      </c>
      <c r="E785" s="18" t="s">
        <v>1</v>
      </c>
      <c r="F785" s="257">
        <v>3.7</v>
      </c>
      <c r="G785" s="35"/>
      <c r="H785" s="36"/>
    </row>
    <row r="786" spans="1:8" s="2" customFormat="1" ht="16.899999999999999" customHeight="1">
      <c r="A786" s="35"/>
      <c r="B786" s="36"/>
      <c r="C786" s="258" t="s">
        <v>3748</v>
      </c>
      <c r="D786" s="35"/>
      <c r="E786" s="35"/>
      <c r="F786" s="35"/>
      <c r="G786" s="35"/>
      <c r="H786" s="36"/>
    </row>
    <row r="787" spans="1:8" s="2" customFormat="1" ht="16.899999999999999" customHeight="1">
      <c r="A787" s="35"/>
      <c r="B787" s="36"/>
      <c r="C787" s="256" t="s">
        <v>1098</v>
      </c>
      <c r="D787" s="256" t="s">
        <v>1099</v>
      </c>
      <c r="E787" s="18" t="s">
        <v>201</v>
      </c>
      <c r="F787" s="257">
        <v>3.7</v>
      </c>
      <c r="G787" s="35"/>
      <c r="H787" s="36"/>
    </row>
    <row r="788" spans="1:8" s="2" customFormat="1" ht="16.899999999999999" customHeight="1">
      <c r="A788" s="35"/>
      <c r="B788" s="36"/>
      <c r="C788" s="256" t="s">
        <v>1150</v>
      </c>
      <c r="D788" s="256" t="s">
        <v>1151</v>
      </c>
      <c r="E788" s="18" t="s">
        <v>201</v>
      </c>
      <c r="F788" s="257">
        <v>34.700000000000003</v>
      </c>
      <c r="G788" s="35"/>
      <c r="H788" s="36"/>
    </row>
    <row r="789" spans="1:8" s="2" customFormat="1" ht="16.899999999999999" customHeight="1">
      <c r="A789" s="35"/>
      <c r="B789" s="36"/>
      <c r="C789" s="256" t="s">
        <v>333</v>
      </c>
      <c r="D789" s="256" t="s">
        <v>334</v>
      </c>
      <c r="E789" s="18" t="s">
        <v>327</v>
      </c>
      <c r="F789" s="257">
        <v>1027.3979999999999</v>
      </c>
      <c r="G789" s="35"/>
      <c r="H789" s="36"/>
    </row>
    <row r="790" spans="1:8" s="2" customFormat="1" ht="16.899999999999999" customHeight="1">
      <c r="A790" s="35"/>
      <c r="B790" s="36"/>
      <c r="C790" s="256" t="s">
        <v>469</v>
      </c>
      <c r="D790" s="256" t="s">
        <v>470</v>
      </c>
      <c r="E790" s="18" t="s">
        <v>327</v>
      </c>
      <c r="F790" s="257">
        <v>1637.5219999999999</v>
      </c>
      <c r="G790" s="35"/>
      <c r="H790" s="36"/>
    </row>
    <row r="791" spans="1:8" s="2" customFormat="1" ht="16.899999999999999" customHeight="1">
      <c r="A791" s="35"/>
      <c r="B791" s="36"/>
      <c r="C791" s="256" t="s">
        <v>1493</v>
      </c>
      <c r="D791" s="256" t="s">
        <v>1494</v>
      </c>
      <c r="E791" s="18" t="s">
        <v>201</v>
      </c>
      <c r="F791" s="257">
        <v>41.826000000000001</v>
      </c>
      <c r="G791" s="35"/>
      <c r="H791" s="36"/>
    </row>
    <row r="792" spans="1:8" s="2" customFormat="1" ht="16.899999999999999" customHeight="1">
      <c r="A792" s="35"/>
      <c r="B792" s="36"/>
      <c r="C792" s="256" t="s">
        <v>1509</v>
      </c>
      <c r="D792" s="256" t="s">
        <v>1510</v>
      </c>
      <c r="E792" s="18" t="s">
        <v>201</v>
      </c>
      <c r="F792" s="257">
        <v>3.7</v>
      </c>
      <c r="G792" s="35"/>
      <c r="H792" s="36"/>
    </row>
    <row r="793" spans="1:8" s="2" customFormat="1" ht="16.899999999999999" customHeight="1">
      <c r="A793" s="35"/>
      <c r="B793" s="36"/>
      <c r="C793" s="252" t="s">
        <v>162</v>
      </c>
      <c r="D793" s="253" t="s">
        <v>1</v>
      </c>
      <c r="E793" s="254" t="s">
        <v>1</v>
      </c>
      <c r="F793" s="255">
        <v>1637.5219999999999</v>
      </c>
      <c r="G793" s="35"/>
      <c r="H793" s="36"/>
    </row>
    <row r="794" spans="1:8" s="2" customFormat="1" ht="16.899999999999999" customHeight="1">
      <c r="A794" s="35"/>
      <c r="B794" s="36"/>
      <c r="C794" s="256" t="s">
        <v>1</v>
      </c>
      <c r="D794" s="256" t="s">
        <v>472</v>
      </c>
      <c r="E794" s="18" t="s">
        <v>1</v>
      </c>
      <c r="F794" s="257">
        <v>0</v>
      </c>
      <c r="G794" s="35"/>
      <c r="H794" s="36"/>
    </row>
    <row r="795" spans="1:8" s="2" customFormat="1" ht="16.899999999999999" customHeight="1">
      <c r="A795" s="35"/>
      <c r="B795" s="36"/>
      <c r="C795" s="256" t="s">
        <v>1</v>
      </c>
      <c r="D795" s="256" t="s">
        <v>1393</v>
      </c>
      <c r="E795" s="18" t="s">
        <v>1</v>
      </c>
      <c r="F795" s="257">
        <v>2108.3670000000002</v>
      </c>
      <c r="G795" s="35"/>
      <c r="H795" s="36"/>
    </row>
    <row r="796" spans="1:8" s="2" customFormat="1" ht="16.899999999999999" customHeight="1">
      <c r="A796" s="35"/>
      <c r="B796" s="36"/>
      <c r="C796" s="256" t="s">
        <v>1</v>
      </c>
      <c r="D796" s="256" t="s">
        <v>1394</v>
      </c>
      <c r="E796" s="18" t="s">
        <v>1</v>
      </c>
      <c r="F796" s="257">
        <v>0</v>
      </c>
      <c r="G796" s="35"/>
      <c r="H796" s="36"/>
    </row>
    <row r="797" spans="1:8" s="2" customFormat="1" ht="16.899999999999999" customHeight="1">
      <c r="A797" s="35"/>
      <c r="B797" s="36"/>
      <c r="C797" s="256" t="s">
        <v>1</v>
      </c>
      <c r="D797" s="256" t="s">
        <v>1395</v>
      </c>
      <c r="E797" s="18" t="s">
        <v>1</v>
      </c>
      <c r="F797" s="257">
        <v>-209.82900000000001</v>
      </c>
      <c r="G797" s="35"/>
      <c r="H797" s="36"/>
    </row>
    <row r="798" spans="1:8" s="2" customFormat="1" ht="16.899999999999999" customHeight="1">
      <c r="A798" s="35"/>
      <c r="B798" s="36"/>
      <c r="C798" s="256" t="s">
        <v>1</v>
      </c>
      <c r="D798" s="256" t="s">
        <v>1396</v>
      </c>
      <c r="E798" s="18" t="s">
        <v>1</v>
      </c>
      <c r="F798" s="257">
        <v>-101.899</v>
      </c>
      <c r="G798" s="35"/>
      <c r="H798" s="36"/>
    </row>
    <row r="799" spans="1:8" s="2" customFormat="1" ht="16.899999999999999" customHeight="1">
      <c r="A799" s="35"/>
      <c r="B799" s="36"/>
      <c r="C799" s="256" t="s">
        <v>1</v>
      </c>
      <c r="D799" s="256" t="s">
        <v>1397</v>
      </c>
      <c r="E799" s="18" t="s">
        <v>1</v>
      </c>
      <c r="F799" s="257">
        <v>-79.790000000000006</v>
      </c>
      <c r="G799" s="35"/>
      <c r="H799" s="36"/>
    </row>
    <row r="800" spans="1:8" s="2" customFormat="1" ht="16.899999999999999" customHeight="1">
      <c r="A800" s="35"/>
      <c r="B800" s="36"/>
      <c r="C800" s="256" t="s">
        <v>1</v>
      </c>
      <c r="D800" s="256" t="s">
        <v>1398</v>
      </c>
      <c r="E800" s="18" t="s">
        <v>1</v>
      </c>
      <c r="F800" s="257">
        <v>-2.0569999999999999</v>
      </c>
      <c r="G800" s="35"/>
      <c r="H800" s="36"/>
    </row>
    <row r="801" spans="1:8" s="2" customFormat="1" ht="16.899999999999999" customHeight="1">
      <c r="A801" s="35"/>
      <c r="B801" s="36"/>
      <c r="C801" s="256" t="s">
        <v>1</v>
      </c>
      <c r="D801" s="256" t="s">
        <v>1279</v>
      </c>
      <c r="E801" s="18" t="s">
        <v>1</v>
      </c>
      <c r="F801" s="257">
        <v>0</v>
      </c>
      <c r="G801" s="35"/>
      <c r="H801" s="36"/>
    </row>
    <row r="802" spans="1:8" s="2" customFormat="1" ht="16.899999999999999" customHeight="1">
      <c r="A802" s="35"/>
      <c r="B802" s="36"/>
      <c r="C802" s="256" t="s">
        <v>1</v>
      </c>
      <c r="D802" s="256" t="s">
        <v>1399</v>
      </c>
      <c r="E802" s="18" t="s">
        <v>1</v>
      </c>
      <c r="F802" s="257">
        <v>0</v>
      </c>
      <c r="G802" s="35"/>
      <c r="H802" s="36"/>
    </row>
    <row r="803" spans="1:8" s="2" customFormat="1" ht="16.899999999999999" customHeight="1">
      <c r="A803" s="35"/>
      <c r="B803" s="36"/>
      <c r="C803" s="256" t="s">
        <v>1</v>
      </c>
      <c r="D803" s="256" t="s">
        <v>1400</v>
      </c>
      <c r="E803" s="18" t="s">
        <v>1</v>
      </c>
      <c r="F803" s="257">
        <v>-31.965</v>
      </c>
      <c r="G803" s="35"/>
      <c r="H803" s="36"/>
    </row>
    <row r="804" spans="1:8" s="2" customFormat="1" ht="16.899999999999999" customHeight="1">
      <c r="A804" s="35"/>
      <c r="B804" s="36"/>
      <c r="C804" s="256" t="s">
        <v>1</v>
      </c>
      <c r="D804" s="256" t="s">
        <v>1284</v>
      </c>
      <c r="E804" s="18" t="s">
        <v>1</v>
      </c>
      <c r="F804" s="257">
        <v>-4.3650000000000002</v>
      </c>
      <c r="G804" s="35"/>
      <c r="H804" s="36"/>
    </row>
    <row r="805" spans="1:8" s="2" customFormat="1" ht="16.899999999999999" customHeight="1">
      <c r="A805" s="35"/>
      <c r="B805" s="36"/>
      <c r="C805" s="256" t="s">
        <v>1</v>
      </c>
      <c r="D805" s="256" t="s">
        <v>1401</v>
      </c>
      <c r="E805" s="18" t="s">
        <v>1</v>
      </c>
      <c r="F805" s="257">
        <v>0</v>
      </c>
      <c r="G805" s="35"/>
      <c r="H805" s="36"/>
    </row>
    <row r="806" spans="1:8" s="2" customFormat="1" ht="16.899999999999999" customHeight="1">
      <c r="A806" s="35"/>
      <c r="B806" s="36"/>
      <c r="C806" s="256" t="s">
        <v>1</v>
      </c>
      <c r="D806" s="256" t="s">
        <v>1286</v>
      </c>
      <c r="E806" s="18" t="s">
        <v>1</v>
      </c>
      <c r="F806" s="257">
        <v>-7.48</v>
      </c>
      <c r="G806" s="35"/>
      <c r="H806" s="36"/>
    </row>
    <row r="807" spans="1:8" s="2" customFormat="1" ht="16.899999999999999" customHeight="1">
      <c r="A807" s="35"/>
      <c r="B807" s="36"/>
      <c r="C807" s="256" t="s">
        <v>1</v>
      </c>
      <c r="D807" s="256" t="s">
        <v>1402</v>
      </c>
      <c r="E807" s="18" t="s">
        <v>1</v>
      </c>
      <c r="F807" s="257">
        <v>0</v>
      </c>
      <c r="G807" s="35"/>
      <c r="H807" s="36"/>
    </row>
    <row r="808" spans="1:8" s="2" customFormat="1" ht="16.899999999999999" customHeight="1">
      <c r="A808" s="35"/>
      <c r="B808" s="36"/>
      <c r="C808" s="256" t="s">
        <v>1</v>
      </c>
      <c r="D808" s="256" t="s">
        <v>1403</v>
      </c>
      <c r="E808" s="18" t="s">
        <v>1</v>
      </c>
      <c r="F808" s="257">
        <v>-0.85099999999999998</v>
      </c>
      <c r="G808" s="35"/>
      <c r="H808" s="36"/>
    </row>
    <row r="809" spans="1:8" s="2" customFormat="1" ht="16.899999999999999" customHeight="1">
      <c r="A809" s="35"/>
      <c r="B809" s="36"/>
      <c r="C809" s="256" t="s">
        <v>1</v>
      </c>
      <c r="D809" s="256" t="s">
        <v>1289</v>
      </c>
      <c r="E809" s="18" t="s">
        <v>1</v>
      </c>
      <c r="F809" s="257">
        <v>0</v>
      </c>
      <c r="G809" s="35"/>
      <c r="H809" s="36"/>
    </row>
    <row r="810" spans="1:8" s="2" customFormat="1" ht="16.899999999999999" customHeight="1">
      <c r="A810" s="35"/>
      <c r="B810" s="36"/>
      <c r="C810" s="256" t="s">
        <v>1</v>
      </c>
      <c r="D810" s="256" t="s">
        <v>1290</v>
      </c>
      <c r="E810" s="18" t="s">
        <v>1</v>
      </c>
      <c r="F810" s="257">
        <v>-29.859000000000002</v>
      </c>
      <c r="G810" s="35"/>
      <c r="H810" s="36"/>
    </row>
    <row r="811" spans="1:8" s="2" customFormat="1" ht="16.899999999999999" customHeight="1">
      <c r="A811" s="35"/>
      <c r="B811" s="36"/>
      <c r="C811" s="256" t="s">
        <v>1</v>
      </c>
      <c r="D811" s="256" t="s">
        <v>1291</v>
      </c>
      <c r="E811" s="18" t="s">
        <v>1</v>
      </c>
      <c r="F811" s="257">
        <v>0</v>
      </c>
      <c r="G811" s="35"/>
      <c r="H811" s="36"/>
    </row>
    <row r="812" spans="1:8" s="2" customFormat="1" ht="16.899999999999999" customHeight="1">
      <c r="A812" s="35"/>
      <c r="B812" s="36"/>
      <c r="C812" s="256" t="s">
        <v>1</v>
      </c>
      <c r="D812" s="256" t="s">
        <v>1292</v>
      </c>
      <c r="E812" s="18" t="s">
        <v>1</v>
      </c>
      <c r="F812" s="257">
        <v>-2.75</v>
      </c>
      <c r="G812" s="35"/>
      <c r="H812" s="36"/>
    </row>
    <row r="813" spans="1:8" s="2" customFormat="1" ht="16.899999999999999" customHeight="1">
      <c r="A813" s="35"/>
      <c r="B813" s="36"/>
      <c r="C813" s="256" t="s">
        <v>162</v>
      </c>
      <c r="D813" s="256" t="s">
        <v>225</v>
      </c>
      <c r="E813" s="18" t="s">
        <v>1</v>
      </c>
      <c r="F813" s="257">
        <v>1637.5219999999999</v>
      </c>
      <c r="G813" s="35"/>
      <c r="H813" s="36"/>
    </row>
    <row r="814" spans="1:8" s="2" customFormat="1" ht="16.899999999999999" customHeight="1">
      <c r="A814" s="35"/>
      <c r="B814" s="36"/>
      <c r="C814" s="258" t="s">
        <v>3748</v>
      </c>
      <c r="D814" s="35"/>
      <c r="E814" s="35"/>
      <c r="F814" s="35"/>
      <c r="G814" s="35"/>
      <c r="H814" s="36"/>
    </row>
    <row r="815" spans="1:8" s="2" customFormat="1" ht="16.899999999999999" customHeight="1">
      <c r="A815" s="35"/>
      <c r="B815" s="36"/>
      <c r="C815" s="256" t="s">
        <v>469</v>
      </c>
      <c r="D815" s="256" t="s">
        <v>470</v>
      </c>
      <c r="E815" s="18" t="s">
        <v>327</v>
      </c>
      <c r="F815" s="257">
        <v>1637.5219999999999</v>
      </c>
      <c r="G815" s="35"/>
      <c r="H815" s="36"/>
    </row>
    <row r="816" spans="1:8" s="2" customFormat="1" ht="16.899999999999999" customHeight="1">
      <c r="A816" s="35"/>
      <c r="B816" s="36"/>
      <c r="C816" s="256" t="s">
        <v>506</v>
      </c>
      <c r="D816" s="256" t="s">
        <v>507</v>
      </c>
      <c r="E816" s="18" t="s">
        <v>327</v>
      </c>
      <c r="F816" s="257">
        <v>1719.3979999999999</v>
      </c>
      <c r="G816" s="35"/>
      <c r="H816" s="36"/>
    </row>
    <row r="817" spans="1:8" s="2" customFormat="1" ht="16.899999999999999" customHeight="1">
      <c r="A817" s="35"/>
      <c r="B817" s="36"/>
      <c r="C817" s="256" t="s">
        <v>501</v>
      </c>
      <c r="D817" s="256" t="s">
        <v>502</v>
      </c>
      <c r="E817" s="18" t="s">
        <v>327</v>
      </c>
      <c r="F817" s="257">
        <v>1719.3979999999999</v>
      </c>
      <c r="G817" s="35"/>
      <c r="H817" s="36"/>
    </row>
    <row r="818" spans="1:8" s="2" customFormat="1" ht="16.899999999999999" customHeight="1">
      <c r="A818" s="35"/>
      <c r="B818" s="36"/>
      <c r="C818" s="252" t="s">
        <v>1074</v>
      </c>
      <c r="D818" s="253" t="s">
        <v>1</v>
      </c>
      <c r="E818" s="254" t="s">
        <v>1</v>
      </c>
      <c r="F818" s="255">
        <v>118.8</v>
      </c>
      <c r="G818" s="35"/>
      <c r="H818" s="36"/>
    </row>
    <row r="819" spans="1:8" s="2" customFormat="1" ht="16.899999999999999" customHeight="1">
      <c r="A819" s="35"/>
      <c r="B819" s="36"/>
      <c r="C819" s="256" t="s">
        <v>1</v>
      </c>
      <c r="D819" s="256" t="s">
        <v>1117</v>
      </c>
      <c r="E819" s="18" t="s">
        <v>1</v>
      </c>
      <c r="F819" s="257">
        <v>112.2</v>
      </c>
      <c r="G819" s="35"/>
      <c r="H819" s="36"/>
    </row>
    <row r="820" spans="1:8" s="2" customFormat="1" ht="16.899999999999999" customHeight="1">
      <c r="A820" s="35"/>
      <c r="B820" s="36"/>
      <c r="C820" s="256" t="s">
        <v>1</v>
      </c>
      <c r="D820" s="256" t="s">
        <v>1118</v>
      </c>
      <c r="E820" s="18" t="s">
        <v>1</v>
      </c>
      <c r="F820" s="257">
        <v>6.6</v>
      </c>
      <c r="G820" s="35"/>
      <c r="H820" s="36"/>
    </row>
    <row r="821" spans="1:8" s="2" customFormat="1" ht="16.899999999999999" customHeight="1">
      <c r="A821" s="35"/>
      <c r="B821" s="36"/>
      <c r="C821" s="256" t="s">
        <v>1074</v>
      </c>
      <c r="D821" s="256" t="s">
        <v>225</v>
      </c>
      <c r="E821" s="18" t="s">
        <v>1</v>
      </c>
      <c r="F821" s="257">
        <v>118.8</v>
      </c>
      <c r="G821" s="35"/>
      <c r="H821" s="36"/>
    </row>
    <row r="822" spans="1:8" s="2" customFormat="1" ht="16.899999999999999" customHeight="1">
      <c r="A822" s="35"/>
      <c r="B822" s="36"/>
      <c r="C822" s="258" t="s">
        <v>3748</v>
      </c>
      <c r="D822" s="35"/>
      <c r="E822" s="35"/>
      <c r="F822" s="35"/>
      <c r="G822" s="35"/>
      <c r="H822" s="36"/>
    </row>
    <row r="823" spans="1:8" s="2" customFormat="1" ht="16.899999999999999" customHeight="1">
      <c r="A823" s="35"/>
      <c r="B823" s="36"/>
      <c r="C823" s="256" t="s">
        <v>1114</v>
      </c>
      <c r="D823" s="256" t="s">
        <v>1115</v>
      </c>
      <c r="E823" s="18" t="s">
        <v>229</v>
      </c>
      <c r="F823" s="257">
        <v>118.8</v>
      </c>
      <c r="G823" s="35"/>
      <c r="H823" s="36"/>
    </row>
    <row r="824" spans="1:8" s="2" customFormat="1" ht="16.899999999999999" customHeight="1">
      <c r="A824" s="35"/>
      <c r="B824" s="36"/>
      <c r="C824" s="256" t="s">
        <v>1095</v>
      </c>
      <c r="D824" s="256" t="s">
        <v>1096</v>
      </c>
      <c r="E824" s="18" t="s">
        <v>201</v>
      </c>
      <c r="F824" s="257">
        <v>13.068</v>
      </c>
      <c r="G824" s="35"/>
      <c r="H824" s="36"/>
    </row>
    <row r="825" spans="1:8" s="2" customFormat="1" ht="26.45" customHeight="1">
      <c r="A825" s="35"/>
      <c r="B825" s="36"/>
      <c r="C825" s="251" t="s">
        <v>3753</v>
      </c>
      <c r="D825" s="251" t="s">
        <v>100</v>
      </c>
      <c r="E825" s="35"/>
      <c r="F825" s="35"/>
      <c r="G825" s="35"/>
      <c r="H825" s="36"/>
    </row>
    <row r="826" spans="1:8" s="2" customFormat="1" ht="16.899999999999999" customHeight="1">
      <c r="A826" s="35"/>
      <c r="B826" s="36"/>
      <c r="C826" s="252" t="s">
        <v>1656</v>
      </c>
      <c r="D826" s="253" t="s">
        <v>1</v>
      </c>
      <c r="E826" s="254" t="s">
        <v>1</v>
      </c>
      <c r="F826" s="255">
        <v>8.3000000000000007</v>
      </c>
      <c r="G826" s="35"/>
      <c r="H826" s="36"/>
    </row>
    <row r="827" spans="1:8" s="2" customFormat="1" ht="16.899999999999999" customHeight="1">
      <c r="A827" s="35"/>
      <c r="B827" s="36"/>
      <c r="C827" s="256" t="s">
        <v>1</v>
      </c>
      <c r="D827" s="256" t="s">
        <v>2147</v>
      </c>
      <c r="E827" s="18" t="s">
        <v>1</v>
      </c>
      <c r="F827" s="257">
        <v>0</v>
      </c>
      <c r="G827" s="35"/>
      <c r="H827" s="36"/>
    </row>
    <row r="828" spans="1:8" s="2" customFormat="1" ht="16.899999999999999" customHeight="1">
      <c r="A828" s="35"/>
      <c r="B828" s="36"/>
      <c r="C828" s="256" t="s">
        <v>1656</v>
      </c>
      <c r="D828" s="256" t="s">
        <v>2170</v>
      </c>
      <c r="E828" s="18" t="s">
        <v>1</v>
      </c>
      <c r="F828" s="257">
        <v>8.3000000000000007</v>
      </c>
      <c r="G828" s="35"/>
      <c r="H828" s="36"/>
    </row>
    <row r="829" spans="1:8" s="2" customFormat="1" ht="16.899999999999999" customHeight="1">
      <c r="A829" s="35"/>
      <c r="B829" s="36"/>
      <c r="C829" s="258" t="s">
        <v>3748</v>
      </c>
      <c r="D829" s="35"/>
      <c r="E829" s="35"/>
      <c r="F829" s="35"/>
      <c r="G829" s="35"/>
      <c r="H829" s="36"/>
    </row>
    <row r="830" spans="1:8" s="2" customFormat="1" ht="16.899999999999999" customHeight="1">
      <c r="A830" s="35"/>
      <c r="B830" s="36"/>
      <c r="C830" s="256" t="s">
        <v>2167</v>
      </c>
      <c r="D830" s="256" t="s">
        <v>2168</v>
      </c>
      <c r="E830" s="18" t="s">
        <v>201</v>
      </c>
      <c r="F830" s="257">
        <v>10.55</v>
      </c>
      <c r="G830" s="35"/>
      <c r="H830" s="36"/>
    </row>
    <row r="831" spans="1:8" s="2" customFormat="1" ht="16.899999999999999" customHeight="1">
      <c r="A831" s="35"/>
      <c r="B831" s="36"/>
      <c r="C831" s="256" t="s">
        <v>2180</v>
      </c>
      <c r="D831" s="256" t="s">
        <v>2181</v>
      </c>
      <c r="E831" s="18" t="s">
        <v>201</v>
      </c>
      <c r="F831" s="257">
        <v>15.53</v>
      </c>
      <c r="G831" s="35"/>
      <c r="H831" s="36"/>
    </row>
    <row r="832" spans="1:8" s="2" customFormat="1" ht="16.899999999999999" customHeight="1">
      <c r="A832" s="35"/>
      <c r="B832" s="36"/>
      <c r="C832" s="256" t="s">
        <v>2175</v>
      </c>
      <c r="D832" s="256" t="s">
        <v>2176</v>
      </c>
      <c r="E832" s="18" t="s">
        <v>201</v>
      </c>
      <c r="F832" s="257">
        <v>12.96</v>
      </c>
      <c r="G832" s="35"/>
      <c r="H832" s="36"/>
    </row>
    <row r="833" spans="1:8" s="2" customFormat="1" ht="16.899999999999999" customHeight="1">
      <c r="A833" s="35"/>
      <c r="B833" s="36"/>
      <c r="C833" s="256" t="s">
        <v>2185</v>
      </c>
      <c r="D833" s="256" t="s">
        <v>2186</v>
      </c>
      <c r="E833" s="18" t="s">
        <v>201</v>
      </c>
      <c r="F833" s="257">
        <v>18.260000000000002</v>
      </c>
      <c r="G833" s="35"/>
      <c r="H833" s="36"/>
    </row>
    <row r="834" spans="1:8" s="2" customFormat="1" ht="16.899999999999999" customHeight="1">
      <c r="A834" s="35"/>
      <c r="B834" s="36"/>
      <c r="C834" s="252" t="s">
        <v>1658</v>
      </c>
      <c r="D834" s="253" t="s">
        <v>1</v>
      </c>
      <c r="E834" s="254" t="s">
        <v>1</v>
      </c>
      <c r="F834" s="255">
        <v>10.55</v>
      </c>
      <c r="G834" s="35"/>
      <c r="H834" s="36"/>
    </row>
    <row r="835" spans="1:8" s="2" customFormat="1" ht="16.899999999999999" customHeight="1">
      <c r="A835" s="35"/>
      <c r="B835" s="36"/>
      <c r="C835" s="256" t="s">
        <v>1</v>
      </c>
      <c r="D835" s="256" t="s">
        <v>2147</v>
      </c>
      <c r="E835" s="18" t="s">
        <v>1</v>
      </c>
      <c r="F835" s="257">
        <v>0</v>
      </c>
      <c r="G835" s="35"/>
      <c r="H835" s="36"/>
    </row>
    <row r="836" spans="1:8" s="2" customFormat="1" ht="16.899999999999999" customHeight="1">
      <c r="A836" s="35"/>
      <c r="B836" s="36"/>
      <c r="C836" s="256" t="s">
        <v>1656</v>
      </c>
      <c r="D836" s="256" t="s">
        <v>2170</v>
      </c>
      <c r="E836" s="18" t="s">
        <v>1</v>
      </c>
      <c r="F836" s="257">
        <v>8.3000000000000007</v>
      </c>
      <c r="G836" s="35"/>
      <c r="H836" s="36"/>
    </row>
    <row r="837" spans="1:8" s="2" customFormat="1" ht="16.899999999999999" customHeight="1">
      <c r="A837" s="35"/>
      <c r="B837" s="36"/>
      <c r="C837" s="256" t="s">
        <v>1</v>
      </c>
      <c r="D837" s="256" t="s">
        <v>2171</v>
      </c>
      <c r="E837" s="18" t="s">
        <v>1</v>
      </c>
      <c r="F837" s="257">
        <v>2.25</v>
      </c>
      <c r="G837" s="35"/>
      <c r="H837" s="36"/>
    </row>
    <row r="838" spans="1:8" s="2" customFormat="1" ht="16.899999999999999" customHeight="1">
      <c r="A838" s="35"/>
      <c r="B838" s="36"/>
      <c r="C838" s="256" t="s">
        <v>1658</v>
      </c>
      <c r="D838" s="256" t="s">
        <v>368</v>
      </c>
      <c r="E838" s="18" t="s">
        <v>1</v>
      </c>
      <c r="F838" s="257">
        <v>10.55</v>
      </c>
      <c r="G838" s="35"/>
      <c r="H838" s="36"/>
    </row>
    <row r="839" spans="1:8" s="2" customFormat="1" ht="16.899999999999999" customHeight="1">
      <c r="A839" s="35"/>
      <c r="B839" s="36"/>
      <c r="C839" s="258" t="s">
        <v>3748</v>
      </c>
      <c r="D839" s="35"/>
      <c r="E839" s="35"/>
      <c r="F839" s="35"/>
      <c r="G839" s="35"/>
      <c r="H839" s="36"/>
    </row>
    <row r="840" spans="1:8" s="2" customFormat="1" ht="16.899999999999999" customHeight="1">
      <c r="A840" s="35"/>
      <c r="B840" s="36"/>
      <c r="C840" s="256" t="s">
        <v>2167</v>
      </c>
      <c r="D840" s="256" t="s">
        <v>2168</v>
      </c>
      <c r="E840" s="18" t="s">
        <v>201</v>
      </c>
      <c r="F840" s="257">
        <v>10.55</v>
      </c>
      <c r="G840" s="35"/>
      <c r="H840" s="36"/>
    </row>
    <row r="841" spans="1:8" s="2" customFormat="1" ht="16.899999999999999" customHeight="1">
      <c r="A841" s="35"/>
      <c r="B841" s="36"/>
      <c r="C841" s="256" t="s">
        <v>1150</v>
      </c>
      <c r="D841" s="256" t="s">
        <v>1151</v>
      </c>
      <c r="E841" s="18" t="s">
        <v>201</v>
      </c>
      <c r="F841" s="257">
        <v>10.55</v>
      </c>
      <c r="G841" s="35"/>
      <c r="H841" s="36"/>
    </row>
    <row r="842" spans="1:8" s="2" customFormat="1" ht="16.899999999999999" customHeight="1">
      <c r="A842" s="35"/>
      <c r="B842" s="36"/>
      <c r="C842" s="256" t="s">
        <v>1453</v>
      </c>
      <c r="D842" s="256" t="s">
        <v>1454</v>
      </c>
      <c r="E842" s="18" t="s">
        <v>327</v>
      </c>
      <c r="F842" s="257">
        <v>2.11</v>
      </c>
      <c r="G842" s="35"/>
      <c r="H842" s="36"/>
    </row>
    <row r="843" spans="1:8" s="2" customFormat="1" ht="16.899999999999999" customHeight="1">
      <c r="A843" s="35"/>
      <c r="B843" s="36"/>
      <c r="C843" s="252" t="s">
        <v>1660</v>
      </c>
      <c r="D843" s="253" t="s">
        <v>1</v>
      </c>
      <c r="E843" s="254" t="s">
        <v>1</v>
      </c>
      <c r="F843" s="255">
        <v>12.96</v>
      </c>
      <c r="G843" s="35"/>
      <c r="H843" s="36"/>
    </row>
    <row r="844" spans="1:8" s="2" customFormat="1" ht="16.899999999999999" customHeight="1">
      <c r="A844" s="35"/>
      <c r="B844" s="36"/>
      <c r="C844" s="256" t="s">
        <v>1</v>
      </c>
      <c r="D844" s="256" t="s">
        <v>2147</v>
      </c>
      <c r="E844" s="18" t="s">
        <v>1</v>
      </c>
      <c r="F844" s="257">
        <v>0</v>
      </c>
      <c r="G844" s="35"/>
      <c r="H844" s="36"/>
    </row>
    <row r="845" spans="1:8" s="2" customFormat="1" ht="16.899999999999999" customHeight="1">
      <c r="A845" s="35"/>
      <c r="B845" s="36"/>
      <c r="C845" s="256" t="s">
        <v>1</v>
      </c>
      <c r="D845" s="256" t="s">
        <v>1656</v>
      </c>
      <c r="E845" s="18" t="s">
        <v>1</v>
      </c>
      <c r="F845" s="257">
        <v>8.3000000000000007</v>
      </c>
      <c r="G845" s="35"/>
      <c r="H845" s="36"/>
    </row>
    <row r="846" spans="1:8" s="2" customFormat="1" ht="16.899999999999999" customHeight="1">
      <c r="A846" s="35"/>
      <c r="B846" s="36"/>
      <c r="C846" s="256" t="s">
        <v>1</v>
      </c>
      <c r="D846" s="256" t="s">
        <v>2178</v>
      </c>
      <c r="E846" s="18" t="s">
        <v>1</v>
      </c>
      <c r="F846" s="257">
        <v>4.66</v>
      </c>
      <c r="G846" s="35"/>
      <c r="H846" s="36"/>
    </row>
    <row r="847" spans="1:8" s="2" customFormat="1" ht="16.899999999999999" customHeight="1">
      <c r="A847" s="35"/>
      <c r="B847" s="36"/>
      <c r="C847" s="256" t="s">
        <v>1660</v>
      </c>
      <c r="D847" s="256" t="s">
        <v>368</v>
      </c>
      <c r="E847" s="18" t="s">
        <v>1</v>
      </c>
      <c r="F847" s="257">
        <v>12.96</v>
      </c>
      <c r="G847" s="35"/>
      <c r="H847" s="36"/>
    </row>
    <row r="848" spans="1:8" s="2" customFormat="1" ht="16.899999999999999" customHeight="1">
      <c r="A848" s="35"/>
      <c r="B848" s="36"/>
      <c r="C848" s="258" t="s">
        <v>3748</v>
      </c>
      <c r="D848" s="35"/>
      <c r="E848" s="35"/>
      <c r="F848" s="35"/>
      <c r="G848" s="35"/>
      <c r="H848" s="36"/>
    </row>
    <row r="849" spans="1:8" s="2" customFormat="1" ht="16.899999999999999" customHeight="1">
      <c r="A849" s="35"/>
      <c r="B849" s="36"/>
      <c r="C849" s="256" t="s">
        <v>2175</v>
      </c>
      <c r="D849" s="256" t="s">
        <v>2176</v>
      </c>
      <c r="E849" s="18" t="s">
        <v>201</v>
      </c>
      <c r="F849" s="257">
        <v>12.96</v>
      </c>
      <c r="G849" s="35"/>
      <c r="H849" s="36"/>
    </row>
    <row r="850" spans="1:8" s="2" customFormat="1" ht="16.899999999999999" customHeight="1">
      <c r="A850" s="35"/>
      <c r="B850" s="36"/>
      <c r="C850" s="256" t="s">
        <v>1765</v>
      </c>
      <c r="D850" s="256" t="s">
        <v>1766</v>
      </c>
      <c r="E850" s="18" t="s">
        <v>201</v>
      </c>
      <c r="F850" s="257">
        <v>24.177</v>
      </c>
      <c r="G850" s="35"/>
      <c r="H850" s="36"/>
    </row>
    <row r="851" spans="1:8" s="2" customFormat="1" ht="16.899999999999999" customHeight="1">
      <c r="A851" s="35"/>
      <c r="B851" s="36"/>
      <c r="C851" s="256" t="s">
        <v>1179</v>
      </c>
      <c r="D851" s="256" t="s">
        <v>1180</v>
      </c>
      <c r="E851" s="18" t="s">
        <v>201</v>
      </c>
      <c r="F851" s="257">
        <v>41.439</v>
      </c>
      <c r="G851" s="35"/>
      <c r="H851" s="36"/>
    </row>
    <row r="852" spans="1:8" s="2" customFormat="1" ht="16.899999999999999" customHeight="1">
      <c r="A852" s="35"/>
      <c r="B852" s="36"/>
      <c r="C852" s="252" t="s">
        <v>1662</v>
      </c>
      <c r="D852" s="253" t="s">
        <v>1</v>
      </c>
      <c r="E852" s="254" t="s">
        <v>1</v>
      </c>
      <c r="F852" s="255">
        <v>15.53</v>
      </c>
      <c r="G852" s="35"/>
      <c r="H852" s="36"/>
    </row>
    <row r="853" spans="1:8" s="2" customFormat="1" ht="16.899999999999999" customHeight="1">
      <c r="A853" s="35"/>
      <c r="B853" s="36"/>
      <c r="C853" s="256" t="s">
        <v>1</v>
      </c>
      <c r="D853" s="256" t="s">
        <v>2147</v>
      </c>
      <c r="E853" s="18" t="s">
        <v>1</v>
      </c>
      <c r="F853" s="257">
        <v>0</v>
      </c>
      <c r="G853" s="35"/>
      <c r="H853" s="36"/>
    </row>
    <row r="854" spans="1:8" s="2" customFormat="1" ht="16.899999999999999" customHeight="1">
      <c r="A854" s="35"/>
      <c r="B854" s="36"/>
      <c r="C854" s="256" t="s">
        <v>1</v>
      </c>
      <c r="D854" s="256" t="s">
        <v>1656</v>
      </c>
      <c r="E854" s="18" t="s">
        <v>1</v>
      </c>
      <c r="F854" s="257">
        <v>8.3000000000000007</v>
      </c>
      <c r="G854" s="35"/>
      <c r="H854" s="36"/>
    </row>
    <row r="855" spans="1:8" s="2" customFormat="1" ht="16.899999999999999" customHeight="1">
      <c r="A855" s="35"/>
      <c r="B855" s="36"/>
      <c r="C855" s="256" t="s">
        <v>1</v>
      </c>
      <c r="D855" s="256" t="s">
        <v>2183</v>
      </c>
      <c r="E855" s="18" t="s">
        <v>1</v>
      </c>
      <c r="F855" s="257">
        <v>7.23</v>
      </c>
      <c r="G855" s="35"/>
      <c r="H855" s="36"/>
    </row>
    <row r="856" spans="1:8" s="2" customFormat="1" ht="16.899999999999999" customHeight="1">
      <c r="A856" s="35"/>
      <c r="B856" s="36"/>
      <c r="C856" s="256" t="s">
        <v>1662</v>
      </c>
      <c r="D856" s="256" t="s">
        <v>368</v>
      </c>
      <c r="E856" s="18" t="s">
        <v>1</v>
      </c>
      <c r="F856" s="257">
        <v>15.53</v>
      </c>
      <c r="G856" s="35"/>
      <c r="H856" s="36"/>
    </row>
    <row r="857" spans="1:8" s="2" customFormat="1" ht="16.899999999999999" customHeight="1">
      <c r="A857" s="35"/>
      <c r="B857" s="36"/>
      <c r="C857" s="258" t="s">
        <v>3748</v>
      </c>
      <c r="D857" s="35"/>
      <c r="E857" s="35"/>
      <c r="F857" s="35"/>
      <c r="G857" s="35"/>
      <c r="H857" s="36"/>
    </row>
    <row r="858" spans="1:8" s="2" customFormat="1" ht="16.899999999999999" customHeight="1">
      <c r="A858" s="35"/>
      <c r="B858" s="36"/>
      <c r="C858" s="256" t="s">
        <v>2180</v>
      </c>
      <c r="D858" s="256" t="s">
        <v>2181</v>
      </c>
      <c r="E858" s="18" t="s">
        <v>201</v>
      </c>
      <c r="F858" s="257">
        <v>15.53</v>
      </c>
      <c r="G858" s="35"/>
      <c r="H858" s="36"/>
    </row>
    <row r="859" spans="1:8" s="2" customFormat="1" ht="16.899999999999999" customHeight="1">
      <c r="A859" s="35"/>
      <c r="B859" s="36"/>
      <c r="C859" s="256" t="s">
        <v>1179</v>
      </c>
      <c r="D859" s="256" t="s">
        <v>1180</v>
      </c>
      <c r="E859" s="18" t="s">
        <v>201</v>
      </c>
      <c r="F859" s="257">
        <v>41.439</v>
      </c>
      <c r="G859" s="35"/>
      <c r="H859" s="36"/>
    </row>
    <row r="860" spans="1:8" s="2" customFormat="1" ht="16.899999999999999" customHeight="1">
      <c r="A860" s="35"/>
      <c r="B860" s="36"/>
      <c r="C860" s="256" t="s">
        <v>1526</v>
      </c>
      <c r="D860" s="256" t="s">
        <v>1527</v>
      </c>
      <c r="E860" s="18" t="s">
        <v>201</v>
      </c>
      <c r="F860" s="257">
        <v>15.53</v>
      </c>
      <c r="G860" s="35"/>
      <c r="H860" s="36"/>
    </row>
    <row r="861" spans="1:8" s="2" customFormat="1" ht="16.899999999999999" customHeight="1">
      <c r="A861" s="35"/>
      <c r="B861" s="36"/>
      <c r="C861" s="252" t="s">
        <v>1664</v>
      </c>
      <c r="D861" s="253" t="s">
        <v>1</v>
      </c>
      <c r="E861" s="254" t="s">
        <v>1</v>
      </c>
      <c r="F861" s="255">
        <v>18.260000000000002</v>
      </c>
      <c r="G861" s="35"/>
      <c r="H861" s="36"/>
    </row>
    <row r="862" spans="1:8" s="2" customFormat="1" ht="16.899999999999999" customHeight="1">
      <c r="A862" s="35"/>
      <c r="B862" s="36"/>
      <c r="C862" s="256" t="s">
        <v>1</v>
      </c>
      <c r="D862" s="256" t="s">
        <v>2147</v>
      </c>
      <c r="E862" s="18" t="s">
        <v>1</v>
      </c>
      <c r="F862" s="257">
        <v>0</v>
      </c>
      <c r="G862" s="35"/>
      <c r="H862" s="36"/>
    </row>
    <row r="863" spans="1:8" s="2" customFormat="1" ht="16.899999999999999" customHeight="1">
      <c r="A863" s="35"/>
      <c r="B863" s="36"/>
      <c r="C863" s="256" t="s">
        <v>1</v>
      </c>
      <c r="D863" s="256" t="s">
        <v>1656</v>
      </c>
      <c r="E863" s="18" t="s">
        <v>1</v>
      </c>
      <c r="F863" s="257">
        <v>8.3000000000000007</v>
      </c>
      <c r="G863" s="35"/>
      <c r="H863" s="36"/>
    </row>
    <row r="864" spans="1:8" s="2" customFormat="1" ht="16.899999999999999" customHeight="1">
      <c r="A864" s="35"/>
      <c r="B864" s="36"/>
      <c r="C864" s="256" t="s">
        <v>1</v>
      </c>
      <c r="D864" s="256" t="s">
        <v>2188</v>
      </c>
      <c r="E864" s="18" t="s">
        <v>1</v>
      </c>
      <c r="F864" s="257">
        <v>9.9600000000000009</v>
      </c>
      <c r="G864" s="35"/>
      <c r="H864" s="36"/>
    </row>
    <row r="865" spans="1:8" s="2" customFormat="1" ht="16.899999999999999" customHeight="1">
      <c r="A865" s="35"/>
      <c r="B865" s="36"/>
      <c r="C865" s="256" t="s">
        <v>1664</v>
      </c>
      <c r="D865" s="256" t="s">
        <v>368</v>
      </c>
      <c r="E865" s="18" t="s">
        <v>1</v>
      </c>
      <c r="F865" s="257">
        <v>18.260000000000002</v>
      </c>
      <c r="G865" s="35"/>
      <c r="H865" s="36"/>
    </row>
    <row r="866" spans="1:8" s="2" customFormat="1" ht="16.899999999999999" customHeight="1">
      <c r="A866" s="35"/>
      <c r="B866" s="36"/>
      <c r="C866" s="258" t="s">
        <v>3748</v>
      </c>
      <c r="D866" s="35"/>
      <c r="E866" s="35"/>
      <c r="F866" s="35"/>
      <c r="G866" s="35"/>
      <c r="H866" s="36"/>
    </row>
    <row r="867" spans="1:8" s="2" customFormat="1" ht="16.899999999999999" customHeight="1">
      <c r="A867" s="35"/>
      <c r="B867" s="36"/>
      <c r="C867" s="256" t="s">
        <v>2185</v>
      </c>
      <c r="D867" s="256" t="s">
        <v>2186</v>
      </c>
      <c r="E867" s="18" t="s">
        <v>201</v>
      </c>
      <c r="F867" s="257">
        <v>18.260000000000002</v>
      </c>
      <c r="G867" s="35"/>
      <c r="H867" s="36"/>
    </row>
    <row r="868" spans="1:8" s="2" customFormat="1" ht="16.899999999999999" customHeight="1">
      <c r="A868" s="35"/>
      <c r="B868" s="36"/>
      <c r="C868" s="256" t="s">
        <v>1803</v>
      </c>
      <c r="D868" s="256" t="s">
        <v>1804</v>
      </c>
      <c r="E868" s="18" t="s">
        <v>201</v>
      </c>
      <c r="F868" s="257">
        <v>75.394000000000005</v>
      </c>
      <c r="G868" s="35"/>
      <c r="H868" s="36"/>
    </row>
    <row r="869" spans="1:8" s="2" customFormat="1" ht="16.899999999999999" customHeight="1">
      <c r="A869" s="35"/>
      <c r="B869" s="36"/>
      <c r="C869" s="256" t="s">
        <v>1526</v>
      </c>
      <c r="D869" s="256" t="s">
        <v>1527</v>
      </c>
      <c r="E869" s="18" t="s">
        <v>201</v>
      </c>
      <c r="F869" s="257">
        <v>18.260000000000002</v>
      </c>
      <c r="G869" s="35"/>
      <c r="H869" s="36"/>
    </row>
    <row r="870" spans="1:8" s="2" customFormat="1" ht="16.899999999999999" customHeight="1">
      <c r="A870" s="35"/>
      <c r="B870" s="36"/>
      <c r="C870" s="252" t="s">
        <v>1666</v>
      </c>
      <c r="D870" s="253" t="s">
        <v>1</v>
      </c>
      <c r="E870" s="254" t="s">
        <v>1</v>
      </c>
      <c r="F870" s="255">
        <v>25.4</v>
      </c>
      <c r="G870" s="35"/>
      <c r="H870" s="36"/>
    </row>
    <row r="871" spans="1:8" s="2" customFormat="1" ht="16.899999999999999" customHeight="1">
      <c r="A871" s="35"/>
      <c r="B871" s="36"/>
      <c r="C871" s="256" t="s">
        <v>1</v>
      </c>
      <c r="D871" s="256" t="s">
        <v>2147</v>
      </c>
      <c r="E871" s="18" t="s">
        <v>1</v>
      </c>
      <c r="F871" s="257">
        <v>0</v>
      </c>
      <c r="G871" s="35"/>
      <c r="H871" s="36"/>
    </row>
    <row r="872" spans="1:8" s="2" customFormat="1" ht="16.899999999999999" customHeight="1">
      <c r="A872" s="35"/>
      <c r="B872" s="36"/>
      <c r="C872" s="256" t="s">
        <v>1</v>
      </c>
      <c r="D872" s="256" t="s">
        <v>2193</v>
      </c>
      <c r="E872" s="18" t="s">
        <v>1</v>
      </c>
      <c r="F872" s="257">
        <v>25.4</v>
      </c>
      <c r="G872" s="35"/>
      <c r="H872" s="36"/>
    </row>
    <row r="873" spans="1:8" s="2" customFormat="1" ht="16.899999999999999" customHeight="1">
      <c r="A873" s="35"/>
      <c r="B873" s="36"/>
      <c r="C873" s="256" t="s">
        <v>1666</v>
      </c>
      <c r="D873" s="256" t="s">
        <v>368</v>
      </c>
      <c r="E873" s="18" t="s">
        <v>1</v>
      </c>
      <c r="F873" s="257">
        <v>25.4</v>
      </c>
      <c r="G873" s="35"/>
      <c r="H873" s="36"/>
    </row>
    <row r="874" spans="1:8" s="2" customFormat="1" ht="16.899999999999999" customHeight="1">
      <c r="A874" s="35"/>
      <c r="B874" s="36"/>
      <c r="C874" s="258" t="s">
        <v>3748</v>
      </c>
      <c r="D874" s="35"/>
      <c r="E874" s="35"/>
      <c r="F874" s="35"/>
      <c r="G874" s="35"/>
      <c r="H874" s="36"/>
    </row>
    <row r="875" spans="1:8" s="2" customFormat="1" ht="16.899999999999999" customHeight="1">
      <c r="A875" s="35"/>
      <c r="B875" s="36"/>
      <c r="C875" s="256" t="s">
        <v>2190</v>
      </c>
      <c r="D875" s="256" t="s">
        <v>2191</v>
      </c>
      <c r="E875" s="18" t="s">
        <v>201</v>
      </c>
      <c r="F875" s="257">
        <v>25.4</v>
      </c>
      <c r="G875" s="35"/>
      <c r="H875" s="36"/>
    </row>
    <row r="876" spans="1:8" s="2" customFormat="1" ht="16.899999999999999" customHeight="1">
      <c r="A876" s="35"/>
      <c r="B876" s="36"/>
      <c r="C876" s="256" t="s">
        <v>1803</v>
      </c>
      <c r="D876" s="256" t="s">
        <v>1804</v>
      </c>
      <c r="E876" s="18" t="s">
        <v>201</v>
      </c>
      <c r="F876" s="257">
        <v>75.394000000000005</v>
      </c>
      <c r="G876" s="35"/>
      <c r="H876" s="36"/>
    </row>
    <row r="877" spans="1:8" s="2" customFormat="1" ht="16.899999999999999" customHeight="1">
      <c r="A877" s="35"/>
      <c r="B877" s="36"/>
      <c r="C877" s="256" t="s">
        <v>1526</v>
      </c>
      <c r="D877" s="256" t="s">
        <v>1527</v>
      </c>
      <c r="E877" s="18" t="s">
        <v>201</v>
      </c>
      <c r="F877" s="257">
        <v>25.4</v>
      </c>
      <c r="G877" s="35"/>
      <c r="H877" s="36"/>
    </row>
    <row r="878" spans="1:8" s="2" customFormat="1" ht="16.899999999999999" customHeight="1">
      <c r="A878" s="35"/>
      <c r="B878" s="36"/>
      <c r="C878" s="252" t="s">
        <v>1668</v>
      </c>
      <c r="D878" s="253" t="s">
        <v>1</v>
      </c>
      <c r="E878" s="254" t="s">
        <v>1</v>
      </c>
      <c r="F878" s="255">
        <v>70.366</v>
      </c>
      <c r="G878" s="35"/>
      <c r="H878" s="36"/>
    </row>
    <row r="879" spans="1:8" s="2" customFormat="1" ht="16.899999999999999" customHeight="1">
      <c r="A879" s="35"/>
      <c r="B879" s="36"/>
      <c r="C879" s="256" t="s">
        <v>1</v>
      </c>
      <c r="D879" s="256" t="s">
        <v>2147</v>
      </c>
      <c r="E879" s="18" t="s">
        <v>1</v>
      </c>
      <c r="F879" s="257">
        <v>0</v>
      </c>
      <c r="G879" s="35"/>
      <c r="H879" s="36"/>
    </row>
    <row r="880" spans="1:8" s="2" customFormat="1" ht="16.899999999999999" customHeight="1">
      <c r="A880" s="35"/>
      <c r="B880" s="36"/>
      <c r="C880" s="256" t="s">
        <v>1668</v>
      </c>
      <c r="D880" s="256" t="s">
        <v>2148</v>
      </c>
      <c r="E880" s="18" t="s">
        <v>1</v>
      </c>
      <c r="F880" s="257">
        <v>70.366</v>
      </c>
      <c r="G880" s="35"/>
      <c r="H880" s="36"/>
    </row>
    <row r="881" spans="1:8" s="2" customFormat="1" ht="16.899999999999999" customHeight="1">
      <c r="A881" s="35"/>
      <c r="B881" s="36"/>
      <c r="C881" s="258" t="s">
        <v>3748</v>
      </c>
      <c r="D881" s="35"/>
      <c r="E881" s="35"/>
      <c r="F881" s="35"/>
      <c r="G881" s="35"/>
      <c r="H881" s="36"/>
    </row>
    <row r="882" spans="1:8" s="2" customFormat="1" ht="16.899999999999999" customHeight="1">
      <c r="A882" s="35"/>
      <c r="B882" s="36"/>
      <c r="C882" s="256" t="s">
        <v>2145</v>
      </c>
      <c r="D882" s="256" t="s">
        <v>2146</v>
      </c>
      <c r="E882" s="18" t="s">
        <v>201</v>
      </c>
      <c r="F882" s="257">
        <v>74.177000000000007</v>
      </c>
      <c r="G882" s="35"/>
      <c r="H882" s="36"/>
    </row>
    <row r="883" spans="1:8" s="2" customFormat="1" ht="16.899999999999999" customHeight="1">
      <c r="A883" s="35"/>
      <c r="B883" s="36"/>
      <c r="C883" s="256" t="s">
        <v>2155</v>
      </c>
      <c r="D883" s="256" t="s">
        <v>2156</v>
      </c>
      <c r="E883" s="18" t="s">
        <v>201</v>
      </c>
      <c r="F883" s="257">
        <v>81.319000000000003</v>
      </c>
      <c r="G883" s="35"/>
      <c r="H883" s="36"/>
    </row>
    <row r="884" spans="1:8" s="2" customFormat="1" ht="16.899999999999999" customHeight="1">
      <c r="A884" s="35"/>
      <c r="B884" s="36"/>
      <c r="C884" s="256" t="s">
        <v>2151</v>
      </c>
      <c r="D884" s="256" t="s">
        <v>2152</v>
      </c>
      <c r="E884" s="18" t="s">
        <v>201</v>
      </c>
      <c r="F884" s="257">
        <v>77.587999999999994</v>
      </c>
      <c r="G884" s="35"/>
      <c r="H884" s="36"/>
    </row>
    <row r="885" spans="1:8" s="2" customFormat="1" ht="16.899999999999999" customHeight="1">
      <c r="A885" s="35"/>
      <c r="B885" s="36"/>
      <c r="C885" s="252" t="s">
        <v>1671</v>
      </c>
      <c r="D885" s="253" t="s">
        <v>1</v>
      </c>
      <c r="E885" s="254" t="s">
        <v>1</v>
      </c>
      <c r="F885" s="255">
        <v>74.177000000000007</v>
      </c>
      <c r="G885" s="35"/>
      <c r="H885" s="36"/>
    </row>
    <row r="886" spans="1:8" s="2" customFormat="1" ht="16.899999999999999" customHeight="1">
      <c r="A886" s="35"/>
      <c r="B886" s="36"/>
      <c r="C886" s="256" t="s">
        <v>1</v>
      </c>
      <c r="D886" s="256" t="s">
        <v>2147</v>
      </c>
      <c r="E886" s="18" t="s">
        <v>1</v>
      </c>
      <c r="F886" s="257">
        <v>0</v>
      </c>
      <c r="G886" s="35"/>
      <c r="H886" s="36"/>
    </row>
    <row r="887" spans="1:8" s="2" customFormat="1" ht="16.899999999999999" customHeight="1">
      <c r="A887" s="35"/>
      <c r="B887" s="36"/>
      <c r="C887" s="256" t="s">
        <v>1668</v>
      </c>
      <c r="D887" s="256" t="s">
        <v>2148</v>
      </c>
      <c r="E887" s="18" t="s">
        <v>1</v>
      </c>
      <c r="F887" s="257">
        <v>70.366</v>
      </c>
      <c r="G887" s="35"/>
      <c r="H887" s="36"/>
    </row>
    <row r="888" spans="1:8" s="2" customFormat="1" ht="16.899999999999999" customHeight="1">
      <c r="A888" s="35"/>
      <c r="B888" s="36"/>
      <c r="C888" s="256" t="s">
        <v>1</v>
      </c>
      <c r="D888" s="256" t="s">
        <v>2149</v>
      </c>
      <c r="E888" s="18" t="s">
        <v>1</v>
      </c>
      <c r="F888" s="257">
        <v>3.8109999999999999</v>
      </c>
      <c r="G888" s="35"/>
      <c r="H888" s="36"/>
    </row>
    <row r="889" spans="1:8" s="2" customFormat="1" ht="16.899999999999999" customHeight="1">
      <c r="A889" s="35"/>
      <c r="B889" s="36"/>
      <c r="C889" s="256" t="s">
        <v>1671</v>
      </c>
      <c r="D889" s="256" t="s">
        <v>368</v>
      </c>
      <c r="E889" s="18" t="s">
        <v>1</v>
      </c>
      <c r="F889" s="257">
        <v>74.177000000000007</v>
      </c>
      <c r="G889" s="35"/>
      <c r="H889" s="36"/>
    </row>
    <row r="890" spans="1:8" s="2" customFormat="1" ht="16.899999999999999" customHeight="1">
      <c r="A890" s="35"/>
      <c r="B890" s="36"/>
      <c r="C890" s="258" t="s">
        <v>3748</v>
      </c>
      <c r="D890" s="35"/>
      <c r="E890" s="35"/>
      <c r="F890" s="35"/>
      <c r="G890" s="35"/>
      <c r="H890" s="36"/>
    </row>
    <row r="891" spans="1:8" s="2" customFormat="1" ht="16.899999999999999" customHeight="1">
      <c r="A891" s="35"/>
      <c r="B891" s="36"/>
      <c r="C891" s="256" t="s">
        <v>2145</v>
      </c>
      <c r="D891" s="256" t="s">
        <v>2146</v>
      </c>
      <c r="E891" s="18" t="s">
        <v>201</v>
      </c>
      <c r="F891" s="257">
        <v>74.177000000000007</v>
      </c>
      <c r="G891" s="35"/>
      <c r="H891" s="36"/>
    </row>
    <row r="892" spans="1:8" s="2" customFormat="1" ht="16.899999999999999" customHeight="1">
      <c r="A892" s="35"/>
      <c r="B892" s="36"/>
      <c r="C892" s="256" t="s">
        <v>1780</v>
      </c>
      <c r="D892" s="256" t="s">
        <v>1781</v>
      </c>
      <c r="E892" s="18" t="s">
        <v>201</v>
      </c>
      <c r="F892" s="257">
        <v>74.177000000000007</v>
      </c>
      <c r="G892" s="35"/>
      <c r="H892" s="36"/>
    </row>
    <row r="893" spans="1:8" s="2" customFormat="1" ht="16.899999999999999" customHeight="1">
      <c r="A893" s="35"/>
      <c r="B893" s="36"/>
      <c r="C893" s="256" t="s">
        <v>1453</v>
      </c>
      <c r="D893" s="256" t="s">
        <v>1454</v>
      </c>
      <c r="E893" s="18" t="s">
        <v>327</v>
      </c>
      <c r="F893" s="257">
        <v>11.127000000000001</v>
      </c>
      <c r="G893" s="35"/>
      <c r="H893" s="36"/>
    </row>
    <row r="894" spans="1:8" s="2" customFormat="1" ht="16.899999999999999" customHeight="1">
      <c r="A894" s="35"/>
      <c r="B894" s="36"/>
      <c r="C894" s="252" t="s">
        <v>1673</v>
      </c>
      <c r="D894" s="253" t="s">
        <v>1</v>
      </c>
      <c r="E894" s="254" t="s">
        <v>1</v>
      </c>
      <c r="F894" s="255">
        <v>77.587999999999994</v>
      </c>
      <c r="G894" s="35"/>
      <c r="H894" s="36"/>
    </row>
    <row r="895" spans="1:8" s="2" customFormat="1" ht="16.899999999999999" customHeight="1">
      <c r="A895" s="35"/>
      <c r="B895" s="36"/>
      <c r="C895" s="256" t="s">
        <v>1</v>
      </c>
      <c r="D895" s="256" t="s">
        <v>2147</v>
      </c>
      <c r="E895" s="18" t="s">
        <v>1</v>
      </c>
      <c r="F895" s="257">
        <v>0</v>
      </c>
      <c r="G895" s="35"/>
      <c r="H895" s="36"/>
    </row>
    <row r="896" spans="1:8" s="2" customFormat="1" ht="16.899999999999999" customHeight="1">
      <c r="A896" s="35"/>
      <c r="B896" s="36"/>
      <c r="C896" s="256" t="s">
        <v>1</v>
      </c>
      <c r="D896" s="256" t="s">
        <v>1668</v>
      </c>
      <c r="E896" s="18" t="s">
        <v>1</v>
      </c>
      <c r="F896" s="257">
        <v>70.366</v>
      </c>
      <c r="G896" s="35"/>
      <c r="H896" s="36"/>
    </row>
    <row r="897" spans="1:8" s="2" customFormat="1" ht="16.899999999999999" customHeight="1">
      <c r="A897" s="35"/>
      <c r="B897" s="36"/>
      <c r="C897" s="256" t="s">
        <v>1</v>
      </c>
      <c r="D897" s="256" t="s">
        <v>2154</v>
      </c>
      <c r="E897" s="18" t="s">
        <v>1</v>
      </c>
      <c r="F897" s="257">
        <v>7.2220000000000004</v>
      </c>
      <c r="G897" s="35"/>
      <c r="H897" s="36"/>
    </row>
    <row r="898" spans="1:8" s="2" customFormat="1" ht="16.899999999999999" customHeight="1">
      <c r="A898" s="35"/>
      <c r="B898" s="36"/>
      <c r="C898" s="256" t="s">
        <v>1673</v>
      </c>
      <c r="D898" s="256" t="s">
        <v>368</v>
      </c>
      <c r="E898" s="18" t="s">
        <v>1</v>
      </c>
      <c r="F898" s="257">
        <v>77.587999999999994</v>
      </c>
      <c r="G898" s="35"/>
      <c r="H898" s="36"/>
    </row>
    <row r="899" spans="1:8" s="2" customFormat="1" ht="16.899999999999999" customHeight="1">
      <c r="A899" s="35"/>
      <c r="B899" s="36"/>
      <c r="C899" s="258" t="s">
        <v>3748</v>
      </c>
      <c r="D899" s="35"/>
      <c r="E899" s="35"/>
      <c r="F899" s="35"/>
      <c r="G899" s="35"/>
      <c r="H899" s="36"/>
    </row>
    <row r="900" spans="1:8" s="2" customFormat="1" ht="16.899999999999999" customHeight="1">
      <c r="A900" s="35"/>
      <c r="B900" s="36"/>
      <c r="C900" s="256" t="s">
        <v>2151</v>
      </c>
      <c r="D900" s="256" t="s">
        <v>2152</v>
      </c>
      <c r="E900" s="18" t="s">
        <v>201</v>
      </c>
      <c r="F900" s="257">
        <v>77.587999999999994</v>
      </c>
      <c r="G900" s="35"/>
      <c r="H900" s="36"/>
    </row>
    <row r="901" spans="1:8" s="2" customFormat="1" ht="16.899999999999999" customHeight="1">
      <c r="A901" s="35"/>
      <c r="B901" s="36"/>
      <c r="C901" s="256" t="s">
        <v>1784</v>
      </c>
      <c r="D901" s="256" t="s">
        <v>1785</v>
      </c>
      <c r="E901" s="18" t="s">
        <v>201</v>
      </c>
      <c r="F901" s="257">
        <v>77.587999999999994</v>
      </c>
      <c r="G901" s="35"/>
      <c r="H901" s="36"/>
    </row>
    <row r="902" spans="1:8" s="2" customFormat="1" ht="16.899999999999999" customHeight="1">
      <c r="A902" s="35"/>
      <c r="B902" s="36"/>
      <c r="C902" s="252" t="s">
        <v>1675</v>
      </c>
      <c r="D902" s="253" t="s">
        <v>1</v>
      </c>
      <c r="E902" s="254" t="s">
        <v>1</v>
      </c>
      <c r="F902" s="255">
        <v>81.319000000000003</v>
      </c>
      <c r="G902" s="35"/>
      <c r="H902" s="36"/>
    </row>
    <row r="903" spans="1:8" s="2" customFormat="1" ht="16.899999999999999" customHeight="1">
      <c r="A903" s="35"/>
      <c r="B903" s="36"/>
      <c r="C903" s="256" t="s">
        <v>1</v>
      </c>
      <c r="D903" s="256" t="s">
        <v>2147</v>
      </c>
      <c r="E903" s="18" t="s">
        <v>1</v>
      </c>
      <c r="F903" s="257">
        <v>0</v>
      </c>
      <c r="G903" s="35"/>
      <c r="H903" s="36"/>
    </row>
    <row r="904" spans="1:8" s="2" customFormat="1" ht="16.899999999999999" customHeight="1">
      <c r="A904" s="35"/>
      <c r="B904" s="36"/>
      <c r="C904" s="256" t="s">
        <v>1</v>
      </c>
      <c r="D904" s="256" t="s">
        <v>1668</v>
      </c>
      <c r="E904" s="18" t="s">
        <v>1</v>
      </c>
      <c r="F904" s="257">
        <v>70.366</v>
      </c>
      <c r="G904" s="35"/>
      <c r="H904" s="36"/>
    </row>
    <row r="905" spans="1:8" s="2" customFormat="1" ht="16.899999999999999" customHeight="1">
      <c r="A905" s="35"/>
      <c r="B905" s="36"/>
      <c r="C905" s="256" t="s">
        <v>1</v>
      </c>
      <c r="D905" s="256" t="s">
        <v>2157</v>
      </c>
      <c r="E905" s="18" t="s">
        <v>1</v>
      </c>
      <c r="F905" s="257">
        <v>10.952999999999999</v>
      </c>
      <c r="G905" s="35"/>
      <c r="H905" s="36"/>
    </row>
    <row r="906" spans="1:8" s="2" customFormat="1" ht="16.899999999999999" customHeight="1">
      <c r="A906" s="35"/>
      <c r="B906" s="36"/>
      <c r="C906" s="256" t="s">
        <v>1675</v>
      </c>
      <c r="D906" s="256" t="s">
        <v>368</v>
      </c>
      <c r="E906" s="18" t="s">
        <v>1</v>
      </c>
      <c r="F906" s="257">
        <v>81.319000000000003</v>
      </c>
      <c r="G906" s="35"/>
      <c r="H906" s="36"/>
    </row>
    <row r="907" spans="1:8" s="2" customFormat="1" ht="16.899999999999999" customHeight="1">
      <c r="A907" s="35"/>
      <c r="B907" s="36"/>
      <c r="C907" s="258" t="s">
        <v>3748</v>
      </c>
      <c r="D907" s="35"/>
      <c r="E907" s="35"/>
      <c r="F907" s="35"/>
      <c r="G907" s="35"/>
      <c r="H907" s="36"/>
    </row>
    <row r="908" spans="1:8" s="2" customFormat="1" ht="16.899999999999999" customHeight="1">
      <c r="A908" s="35"/>
      <c r="B908" s="36"/>
      <c r="C908" s="256" t="s">
        <v>2155</v>
      </c>
      <c r="D908" s="256" t="s">
        <v>2156</v>
      </c>
      <c r="E908" s="18" t="s">
        <v>201</v>
      </c>
      <c r="F908" s="257">
        <v>81.319000000000003</v>
      </c>
      <c r="G908" s="35"/>
      <c r="H908" s="36"/>
    </row>
    <row r="909" spans="1:8" s="2" customFormat="1" ht="16.899999999999999" customHeight="1">
      <c r="A909" s="35"/>
      <c r="B909" s="36"/>
      <c r="C909" s="256" t="s">
        <v>1826</v>
      </c>
      <c r="D909" s="256" t="s">
        <v>1827</v>
      </c>
      <c r="E909" s="18" t="s">
        <v>201</v>
      </c>
      <c r="F909" s="257">
        <v>81.319000000000003</v>
      </c>
      <c r="G909" s="35"/>
      <c r="H909" s="36"/>
    </row>
    <row r="910" spans="1:8" s="2" customFormat="1" ht="16.899999999999999" customHeight="1">
      <c r="A910" s="35"/>
      <c r="B910" s="36"/>
      <c r="C910" s="256" t="s">
        <v>1526</v>
      </c>
      <c r="D910" s="256" t="s">
        <v>1527</v>
      </c>
      <c r="E910" s="18" t="s">
        <v>201</v>
      </c>
      <c r="F910" s="257">
        <v>81.319000000000003</v>
      </c>
      <c r="G910" s="35"/>
      <c r="H910" s="36"/>
    </row>
    <row r="911" spans="1:8" s="2" customFormat="1" ht="16.899999999999999" customHeight="1">
      <c r="A911" s="35"/>
      <c r="B911" s="36"/>
      <c r="C911" s="252" t="s">
        <v>1677</v>
      </c>
      <c r="D911" s="253" t="s">
        <v>1</v>
      </c>
      <c r="E911" s="254" t="s">
        <v>1</v>
      </c>
      <c r="F911" s="255">
        <v>104</v>
      </c>
      <c r="G911" s="35"/>
      <c r="H911" s="36"/>
    </row>
    <row r="912" spans="1:8" s="2" customFormat="1" ht="16.899999999999999" customHeight="1">
      <c r="A912" s="35"/>
      <c r="B912" s="36"/>
      <c r="C912" s="256" t="s">
        <v>1</v>
      </c>
      <c r="D912" s="256" t="s">
        <v>2147</v>
      </c>
      <c r="E912" s="18" t="s">
        <v>1</v>
      </c>
      <c r="F912" s="257">
        <v>0</v>
      </c>
      <c r="G912" s="35"/>
      <c r="H912" s="36"/>
    </row>
    <row r="913" spans="1:8" s="2" customFormat="1" ht="16.899999999999999" customHeight="1">
      <c r="A913" s="35"/>
      <c r="B913" s="36"/>
      <c r="C913" s="256" t="s">
        <v>1</v>
      </c>
      <c r="D913" s="256" t="s">
        <v>2161</v>
      </c>
      <c r="E913" s="18" t="s">
        <v>1</v>
      </c>
      <c r="F913" s="257">
        <v>104</v>
      </c>
      <c r="G913" s="35"/>
      <c r="H913" s="36"/>
    </row>
    <row r="914" spans="1:8" s="2" customFormat="1" ht="16.899999999999999" customHeight="1">
      <c r="A914" s="35"/>
      <c r="B914" s="36"/>
      <c r="C914" s="256" t="s">
        <v>1677</v>
      </c>
      <c r="D914" s="256" t="s">
        <v>368</v>
      </c>
      <c r="E914" s="18" t="s">
        <v>1</v>
      </c>
      <c r="F914" s="257">
        <v>104</v>
      </c>
      <c r="G914" s="35"/>
      <c r="H914" s="36"/>
    </row>
    <row r="915" spans="1:8" s="2" customFormat="1" ht="16.899999999999999" customHeight="1">
      <c r="A915" s="35"/>
      <c r="B915" s="36"/>
      <c r="C915" s="258" t="s">
        <v>3748</v>
      </c>
      <c r="D915" s="35"/>
      <c r="E915" s="35"/>
      <c r="F915" s="35"/>
      <c r="G915" s="35"/>
      <c r="H915" s="36"/>
    </row>
    <row r="916" spans="1:8" s="2" customFormat="1" ht="16.899999999999999" customHeight="1">
      <c r="A916" s="35"/>
      <c r="B916" s="36"/>
      <c r="C916" s="256" t="s">
        <v>2159</v>
      </c>
      <c r="D916" s="256" t="s">
        <v>2160</v>
      </c>
      <c r="E916" s="18" t="s">
        <v>201</v>
      </c>
      <c r="F916" s="257">
        <v>104</v>
      </c>
      <c r="G916" s="35"/>
      <c r="H916" s="36"/>
    </row>
    <row r="917" spans="1:8" s="2" customFormat="1" ht="16.899999999999999" customHeight="1">
      <c r="A917" s="35"/>
      <c r="B917" s="36"/>
      <c r="C917" s="256" t="s">
        <v>1832</v>
      </c>
      <c r="D917" s="256" t="s">
        <v>1833</v>
      </c>
      <c r="E917" s="18" t="s">
        <v>201</v>
      </c>
      <c r="F917" s="257">
        <v>104</v>
      </c>
      <c r="G917" s="35"/>
      <c r="H917" s="36"/>
    </row>
    <row r="918" spans="1:8" s="2" customFormat="1" ht="16.899999999999999" customHeight="1">
      <c r="A918" s="35"/>
      <c r="B918" s="36"/>
      <c r="C918" s="256" t="s">
        <v>1526</v>
      </c>
      <c r="D918" s="256" t="s">
        <v>1527</v>
      </c>
      <c r="E918" s="18" t="s">
        <v>201</v>
      </c>
      <c r="F918" s="257">
        <v>104</v>
      </c>
      <c r="G918" s="35"/>
      <c r="H918" s="36"/>
    </row>
    <row r="919" spans="1:8" s="2" customFormat="1" ht="16.899999999999999" customHeight="1">
      <c r="A919" s="35"/>
      <c r="B919" s="36"/>
      <c r="C919" s="252" t="s">
        <v>2200</v>
      </c>
      <c r="D919" s="253" t="s">
        <v>1</v>
      </c>
      <c r="E919" s="254" t="s">
        <v>1</v>
      </c>
      <c r="F919" s="255">
        <v>12.336</v>
      </c>
      <c r="G919" s="35"/>
      <c r="H919" s="36"/>
    </row>
    <row r="920" spans="1:8" s="2" customFormat="1" ht="16.899999999999999" customHeight="1">
      <c r="A920" s="35"/>
      <c r="B920" s="36"/>
      <c r="C920" s="256" t="s">
        <v>1</v>
      </c>
      <c r="D920" s="256" t="s">
        <v>2147</v>
      </c>
      <c r="E920" s="18" t="s">
        <v>1</v>
      </c>
      <c r="F920" s="257">
        <v>0</v>
      </c>
      <c r="G920" s="35"/>
      <c r="H920" s="36"/>
    </row>
    <row r="921" spans="1:8" s="2" customFormat="1" ht="16.899999999999999" customHeight="1">
      <c r="A921" s="35"/>
      <c r="B921" s="36"/>
      <c r="C921" s="256" t="s">
        <v>1</v>
      </c>
      <c r="D921" s="256" t="s">
        <v>2199</v>
      </c>
      <c r="E921" s="18" t="s">
        <v>1</v>
      </c>
      <c r="F921" s="257">
        <v>0</v>
      </c>
      <c r="G921" s="35"/>
      <c r="H921" s="36"/>
    </row>
    <row r="922" spans="1:8" s="2" customFormat="1" ht="16.899999999999999" customHeight="1">
      <c r="A922" s="35"/>
      <c r="B922" s="36"/>
      <c r="C922" s="256" t="s">
        <v>2200</v>
      </c>
      <c r="D922" s="256" t="s">
        <v>2201</v>
      </c>
      <c r="E922" s="18" t="s">
        <v>1</v>
      </c>
      <c r="F922" s="257">
        <v>12.336</v>
      </c>
      <c r="G922" s="35"/>
      <c r="H922" s="36"/>
    </row>
    <row r="923" spans="1:8" s="2" customFormat="1" ht="16.899999999999999" customHeight="1">
      <c r="A923" s="35"/>
      <c r="B923" s="36"/>
      <c r="C923" s="252" t="s">
        <v>1678</v>
      </c>
      <c r="D923" s="253" t="s">
        <v>1</v>
      </c>
      <c r="E923" s="254" t="s">
        <v>1</v>
      </c>
      <c r="F923" s="255">
        <v>13.584</v>
      </c>
      <c r="G923" s="35"/>
      <c r="H923" s="36"/>
    </row>
    <row r="924" spans="1:8" s="2" customFormat="1" ht="16.899999999999999" customHeight="1">
      <c r="A924" s="35"/>
      <c r="B924" s="36"/>
      <c r="C924" s="256" t="s">
        <v>1</v>
      </c>
      <c r="D924" s="256" t="s">
        <v>2147</v>
      </c>
      <c r="E924" s="18" t="s">
        <v>1</v>
      </c>
      <c r="F924" s="257">
        <v>0</v>
      </c>
      <c r="G924" s="35"/>
      <c r="H924" s="36"/>
    </row>
    <row r="925" spans="1:8" s="2" customFormat="1" ht="16.899999999999999" customHeight="1">
      <c r="A925" s="35"/>
      <c r="B925" s="36"/>
      <c r="C925" s="256" t="s">
        <v>1</v>
      </c>
      <c r="D925" s="256" t="s">
        <v>2199</v>
      </c>
      <c r="E925" s="18" t="s">
        <v>1</v>
      </c>
      <c r="F925" s="257">
        <v>0</v>
      </c>
      <c r="G925" s="35"/>
      <c r="H925" s="36"/>
    </row>
    <row r="926" spans="1:8" s="2" customFormat="1" ht="16.899999999999999" customHeight="1">
      <c r="A926" s="35"/>
      <c r="B926" s="36"/>
      <c r="C926" s="256" t="s">
        <v>2200</v>
      </c>
      <c r="D926" s="256" t="s">
        <v>2201</v>
      </c>
      <c r="E926" s="18" t="s">
        <v>1</v>
      </c>
      <c r="F926" s="257">
        <v>12.336</v>
      </c>
      <c r="G926" s="35"/>
      <c r="H926" s="36"/>
    </row>
    <row r="927" spans="1:8" s="2" customFormat="1" ht="16.899999999999999" customHeight="1">
      <c r="A927" s="35"/>
      <c r="B927" s="36"/>
      <c r="C927" s="256" t="s">
        <v>1</v>
      </c>
      <c r="D927" s="256" t="s">
        <v>2202</v>
      </c>
      <c r="E927" s="18" t="s">
        <v>1</v>
      </c>
      <c r="F927" s="257">
        <v>1.248</v>
      </c>
      <c r="G927" s="35"/>
      <c r="H927" s="36"/>
    </row>
    <row r="928" spans="1:8" s="2" customFormat="1" ht="16.899999999999999" customHeight="1">
      <c r="A928" s="35"/>
      <c r="B928" s="36"/>
      <c r="C928" s="256" t="s">
        <v>1678</v>
      </c>
      <c r="D928" s="256" t="s">
        <v>368</v>
      </c>
      <c r="E928" s="18" t="s">
        <v>1</v>
      </c>
      <c r="F928" s="257">
        <v>13.584</v>
      </c>
      <c r="G928" s="35"/>
      <c r="H928" s="36"/>
    </row>
    <row r="929" spans="1:8" s="2" customFormat="1" ht="16.899999999999999" customHeight="1">
      <c r="A929" s="35"/>
      <c r="B929" s="36"/>
      <c r="C929" s="258" t="s">
        <v>3748</v>
      </c>
      <c r="D929" s="35"/>
      <c r="E929" s="35"/>
      <c r="F929" s="35"/>
      <c r="G929" s="35"/>
      <c r="H929" s="36"/>
    </row>
    <row r="930" spans="1:8" s="2" customFormat="1" ht="16.899999999999999" customHeight="1">
      <c r="A930" s="35"/>
      <c r="B930" s="36"/>
      <c r="C930" s="256" t="s">
        <v>1499</v>
      </c>
      <c r="D930" s="256" t="s">
        <v>1500</v>
      </c>
      <c r="E930" s="18" t="s">
        <v>201</v>
      </c>
      <c r="F930" s="257">
        <v>13.584</v>
      </c>
      <c r="G930" s="35"/>
      <c r="H930" s="36"/>
    </row>
    <row r="931" spans="1:8" s="2" customFormat="1" ht="16.899999999999999" customHeight="1">
      <c r="A931" s="35"/>
      <c r="B931" s="36"/>
      <c r="C931" s="256" t="s">
        <v>1776</v>
      </c>
      <c r="D931" s="256" t="s">
        <v>1777</v>
      </c>
      <c r="E931" s="18" t="s">
        <v>201</v>
      </c>
      <c r="F931" s="257">
        <v>13.584</v>
      </c>
      <c r="G931" s="35"/>
      <c r="H931" s="36"/>
    </row>
    <row r="932" spans="1:8" s="2" customFormat="1" ht="16.899999999999999" customHeight="1">
      <c r="A932" s="35"/>
      <c r="B932" s="36"/>
      <c r="C932" s="256" t="s">
        <v>1453</v>
      </c>
      <c r="D932" s="256" t="s">
        <v>1454</v>
      </c>
      <c r="E932" s="18" t="s">
        <v>327</v>
      </c>
      <c r="F932" s="257">
        <v>4.3470000000000004</v>
      </c>
      <c r="G932" s="35"/>
      <c r="H932" s="36"/>
    </row>
    <row r="933" spans="1:8" s="2" customFormat="1" ht="16.899999999999999" customHeight="1">
      <c r="A933" s="35"/>
      <c r="B933" s="36"/>
      <c r="C933" s="252" t="s">
        <v>1680</v>
      </c>
      <c r="D933" s="253" t="s">
        <v>1</v>
      </c>
      <c r="E933" s="254" t="s">
        <v>1</v>
      </c>
      <c r="F933" s="255">
        <v>13.3</v>
      </c>
      <c r="G933" s="35"/>
      <c r="H933" s="36"/>
    </row>
    <row r="934" spans="1:8" s="2" customFormat="1" ht="16.899999999999999" customHeight="1">
      <c r="A934" s="35"/>
      <c r="B934" s="36"/>
      <c r="C934" s="256" t="s">
        <v>1</v>
      </c>
      <c r="D934" s="256" t="s">
        <v>2147</v>
      </c>
      <c r="E934" s="18" t="s">
        <v>1</v>
      </c>
      <c r="F934" s="257">
        <v>0</v>
      </c>
      <c r="G934" s="35"/>
      <c r="H934" s="36"/>
    </row>
    <row r="935" spans="1:8" s="2" customFormat="1" ht="16.899999999999999" customHeight="1">
      <c r="A935" s="35"/>
      <c r="B935" s="36"/>
      <c r="C935" s="256" t="s">
        <v>1</v>
      </c>
      <c r="D935" s="256" t="s">
        <v>2210</v>
      </c>
      <c r="E935" s="18" t="s">
        <v>1</v>
      </c>
      <c r="F935" s="257">
        <v>0</v>
      </c>
      <c r="G935" s="35"/>
      <c r="H935" s="36"/>
    </row>
    <row r="936" spans="1:8" s="2" customFormat="1" ht="16.899999999999999" customHeight="1">
      <c r="A936" s="35"/>
      <c r="B936" s="36"/>
      <c r="C936" s="256" t="s">
        <v>1680</v>
      </c>
      <c r="D936" s="256" t="s">
        <v>2211</v>
      </c>
      <c r="E936" s="18" t="s">
        <v>1</v>
      </c>
      <c r="F936" s="257">
        <v>13.3</v>
      </c>
      <c r="G936" s="35"/>
      <c r="H936" s="36"/>
    </row>
    <row r="937" spans="1:8" s="2" customFormat="1" ht="16.899999999999999" customHeight="1">
      <c r="A937" s="35"/>
      <c r="B937" s="36"/>
      <c r="C937" s="258" t="s">
        <v>3748</v>
      </c>
      <c r="D937" s="35"/>
      <c r="E937" s="35"/>
      <c r="F937" s="35"/>
      <c r="G937" s="35"/>
      <c r="H937" s="36"/>
    </row>
    <row r="938" spans="1:8" s="2" customFormat="1" ht="16.899999999999999" customHeight="1">
      <c r="A938" s="35"/>
      <c r="B938" s="36"/>
      <c r="C938" s="256" t="s">
        <v>2190</v>
      </c>
      <c r="D938" s="256" t="s">
        <v>2191</v>
      </c>
      <c r="E938" s="18" t="s">
        <v>201</v>
      </c>
      <c r="F938" s="257">
        <v>26.6</v>
      </c>
      <c r="G938" s="35"/>
      <c r="H938" s="36"/>
    </row>
    <row r="939" spans="1:8" s="2" customFormat="1" ht="16.899999999999999" customHeight="1">
      <c r="A939" s="35"/>
      <c r="B939" s="36"/>
      <c r="C939" s="252" t="s">
        <v>1682</v>
      </c>
      <c r="D939" s="253" t="s">
        <v>1</v>
      </c>
      <c r="E939" s="254" t="s">
        <v>1</v>
      </c>
      <c r="F939" s="255">
        <v>8.2330000000000005</v>
      </c>
      <c r="G939" s="35"/>
      <c r="H939" s="36"/>
    </row>
    <row r="940" spans="1:8" s="2" customFormat="1" ht="16.899999999999999" customHeight="1">
      <c r="A940" s="35"/>
      <c r="B940" s="36"/>
      <c r="C940" s="256" t="s">
        <v>1</v>
      </c>
      <c r="D940" s="256" t="s">
        <v>2147</v>
      </c>
      <c r="E940" s="18" t="s">
        <v>1</v>
      </c>
      <c r="F940" s="257">
        <v>0</v>
      </c>
      <c r="G940" s="35"/>
      <c r="H940" s="36"/>
    </row>
    <row r="941" spans="1:8" s="2" customFormat="1" ht="16.899999999999999" customHeight="1">
      <c r="A941" s="35"/>
      <c r="B941" s="36"/>
      <c r="C941" s="256" t="s">
        <v>1682</v>
      </c>
      <c r="D941" s="256" t="s">
        <v>2217</v>
      </c>
      <c r="E941" s="18" t="s">
        <v>1</v>
      </c>
      <c r="F941" s="257">
        <v>8.2330000000000005</v>
      </c>
      <c r="G941" s="35"/>
      <c r="H941" s="36"/>
    </row>
    <row r="942" spans="1:8" s="2" customFormat="1" ht="16.899999999999999" customHeight="1">
      <c r="A942" s="35"/>
      <c r="B942" s="36"/>
      <c r="C942" s="258" t="s">
        <v>3748</v>
      </c>
      <c r="D942" s="35"/>
      <c r="E942" s="35"/>
      <c r="F942" s="35"/>
      <c r="G942" s="35"/>
      <c r="H942" s="36"/>
    </row>
    <row r="943" spans="1:8" s="2" customFormat="1" ht="16.899999999999999" customHeight="1">
      <c r="A943" s="35"/>
      <c r="B943" s="36"/>
      <c r="C943" s="256" t="s">
        <v>2145</v>
      </c>
      <c r="D943" s="256" t="s">
        <v>2146</v>
      </c>
      <c r="E943" s="18" t="s">
        <v>201</v>
      </c>
      <c r="F943" s="257">
        <v>9.6449999999999996</v>
      </c>
      <c r="G943" s="35"/>
      <c r="H943" s="36"/>
    </row>
    <row r="944" spans="1:8" s="2" customFormat="1" ht="16.899999999999999" customHeight="1">
      <c r="A944" s="35"/>
      <c r="B944" s="36"/>
      <c r="C944" s="256" t="s">
        <v>2227</v>
      </c>
      <c r="D944" s="256" t="s">
        <v>2228</v>
      </c>
      <c r="E944" s="18" t="s">
        <v>201</v>
      </c>
      <c r="F944" s="257">
        <v>12.949</v>
      </c>
      <c r="G944" s="35"/>
      <c r="H944" s="36"/>
    </row>
    <row r="945" spans="1:8" s="2" customFormat="1" ht="16.899999999999999" customHeight="1">
      <c r="A945" s="35"/>
      <c r="B945" s="36"/>
      <c r="C945" s="256" t="s">
        <v>2222</v>
      </c>
      <c r="D945" s="256" t="s">
        <v>2223</v>
      </c>
      <c r="E945" s="18" t="s">
        <v>201</v>
      </c>
      <c r="F945" s="257">
        <v>11.217000000000001</v>
      </c>
      <c r="G945" s="35"/>
      <c r="H945" s="36"/>
    </row>
    <row r="946" spans="1:8" s="2" customFormat="1" ht="16.899999999999999" customHeight="1">
      <c r="A946" s="35"/>
      <c r="B946" s="36"/>
      <c r="C946" s="256" t="s">
        <v>2159</v>
      </c>
      <c r="D946" s="256" t="s">
        <v>2160</v>
      </c>
      <c r="E946" s="18" t="s">
        <v>201</v>
      </c>
      <c r="F946" s="257">
        <v>16.893000000000001</v>
      </c>
      <c r="G946" s="35"/>
      <c r="H946" s="36"/>
    </row>
    <row r="947" spans="1:8" s="2" customFormat="1" ht="16.899999999999999" customHeight="1">
      <c r="A947" s="35"/>
      <c r="B947" s="36"/>
      <c r="C947" s="256" t="s">
        <v>2232</v>
      </c>
      <c r="D947" s="256" t="s">
        <v>2233</v>
      </c>
      <c r="E947" s="18" t="s">
        <v>201</v>
      </c>
      <c r="F947" s="257">
        <v>14.840999999999999</v>
      </c>
      <c r="G947" s="35"/>
      <c r="H947" s="36"/>
    </row>
    <row r="948" spans="1:8" s="2" customFormat="1" ht="16.899999999999999" customHeight="1">
      <c r="A948" s="35"/>
      <c r="B948" s="36"/>
      <c r="C948" s="252" t="s">
        <v>1684</v>
      </c>
      <c r="D948" s="253" t="s">
        <v>1</v>
      </c>
      <c r="E948" s="254" t="s">
        <v>1</v>
      </c>
      <c r="F948" s="255">
        <v>9.6449999999999996</v>
      </c>
      <c r="G948" s="35"/>
      <c r="H948" s="36"/>
    </row>
    <row r="949" spans="1:8" s="2" customFormat="1" ht="16.899999999999999" customHeight="1">
      <c r="A949" s="35"/>
      <c r="B949" s="36"/>
      <c r="C949" s="256" t="s">
        <v>1</v>
      </c>
      <c r="D949" s="256" t="s">
        <v>2147</v>
      </c>
      <c r="E949" s="18" t="s">
        <v>1</v>
      </c>
      <c r="F949" s="257">
        <v>0</v>
      </c>
      <c r="G949" s="35"/>
      <c r="H949" s="36"/>
    </row>
    <row r="950" spans="1:8" s="2" customFormat="1" ht="16.899999999999999" customHeight="1">
      <c r="A950" s="35"/>
      <c r="B950" s="36"/>
      <c r="C950" s="256" t="s">
        <v>1682</v>
      </c>
      <c r="D950" s="256" t="s">
        <v>2217</v>
      </c>
      <c r="E950" s="18" t="s">
        <v>1</v>
      </c>
      <c r="F950" s="257">
        <v>8.2330000000000005</v>
      </c>
      <c r="G950" s="35"/>
      <c r="H950" s="36"/>
    </row>
    <row r="951" spans="1:8" s="2" customFormat="1" ht="16.899999999999999" customHeight="1">
      <c r="A951" s="35"/>
      <c r="B951" s="36"/>
      <c r="C951" s="256" t="s">
        <v>1</v>
      </c>
      <c r="D951" s="256" t="s">
        <v>2218</v>
      </c>
      <c r="E951" s="18" t="s">
        <v>1</v>
      </c>
      <c r="F951" s="257">
        <v>1.4119999999999999</v>
      </c>
      <c r="G951" s="35"/>
      <c r="H951" s="36"/>
    </row>
    <row r="952" spans="1:8" s="2" customFormat="1" ht="16.899999999999999" customHeight="1">
      <c r="A952" s="35"/>
      <c r="B952" s="36"/>
      <c r="C952" s="256" t="s">
        <v>1684</v>
      </c>
      <c r="D952" s="256" t="s">
        <v>368</v>
      </c>
      <c r="E952" s="18" t="s">
        <v>1</v>
      </c>
      <c r="F952" s="257">
        <v>9.6449999999999996</v>
      </c>
      <c r="G952" s="35"/>
      <c r="H952" s="36"/>
    </row>
    <row r="953" spans="1:8" s="2" customFormat="1" ht="16.899999999999999" customHeight="1">
      <c r="A953" s="35"/>
      <c r="B953" s="36"/>
      <c r="C953" s="258" t="s">
        <v>3748</v>
      </c>
      <c r="D953" s="35"/>
      <c r="E953" s="35"/>
      <c r="F953" s="35"/>
      <c r="G953" s="35"/>
      <c r="H953" s="36"/>
    </row>
    <row r="954" spans="1:8" s="2" customFormat="1" ht="16.899999999999999" customHeight="1">
      <c r="A954" s="35"/>
      <c r="B954" s="36"/>
      <c r="C954" s="256" t="s">
        <v>2145</v>
      </c>
      <c r="D954" s="256" t="s">
        <v>2146</v>
      </c>
      <c r="E954" s="18" t="s">
        <v>201</v>
      </c>
      <c r="F954" s="257">
        <v>9.6449999999999996</v>
      </c>
      <c r="G954" s="35"/>
      <c r="H954" s="36"/>
    </row>
    <row r="955" spans="1:8" s="2" customFormat="1" ht="16.899999999999999" customHeight="1">
      <c r="A955" s="35"/>
      <c r="B955" s="36"/>
      <c r="C955" s="256" t="s">
        <v>1162</v>
      </c>
      <c r="D955" s="256" t="s">
        <v>1163</v>
      </c>
      <c r="E955" s="18" t="s">
        <v>201</v>
      </c>
      <c r="F955" s="257">
        <v>9.6449999999999996</v>
      </c>
      <c r="G955" s="35"/>
      <c r="H955" s="36"/>
    </row>
    <row r="956" spans="1:8" s="2" customFormat="1" ht="16.899999999999999" customHeight="1">
      <c r="A956" s="35"/>
      <c r="B956" s="36"/>
      <c r="C956" s="256" t="s">
        <v>1453</v>
      </c>
      <c r="D956" s="256" t="s">
        <v>1454</v>
      </c>
      <c r="E956" s="18" t="s">
        <v>327</v>
      </c>
      <c r="F956" s="257">
        <v>1.4470000000000001</v>
      </c>
      <c r="G956" s="35"/>
      <c r="H956" s="36"/>
    </row>
    <row r="957" spans="1:8" s="2" customFormat="1" ht="16.899999999999999" customHeight="1">
      <c r="A957" s="35"/>
      <c r="B957" s="36"/>
      <c r="C957" s="252" t="s">
        <v>1686</v>
      </c>
      <c r="D957" s="253" t="s">
        <v>1</v>
      </c>
      <c r="E957" s="254" t="s">
        <v>1</v>
      </c>
      <c r="F957" s="255">
        <v>11.217000000000001</v>
      </c>
      <c r="G957" s="35"/>
      <c r="H957" s="36"/>
    </row>
    <row r="958" spans="1:8" s="2" customFormat="1" ht="16.899999999999999" customHeight="1">
      <c r="A958" s="35"/>
      <c r="B958" s="36"/>
      <c r="C958" s="256" t="s">
        <v>1</v>
      </c>
      <c r="D958" s="256" t="s">
        <v>2147</v>
      </c>
      <c r="E958" s="18" t="s">
        <v>1</v>
      </c>
      <c r="F958" s="257">
        <v>0</v>
      </c>
      <c r="G958" s="35"/>
      <c r="H958" s="36"/>
    </row>
    <row r="959" spans="1:8" s="2" customFormat="1" ht="16.899999999999999" customHeight="1">
      <c r="A959" s="35"/>
      <c r="B959" s="36"/>
      <c r="C959" s="256" t="s">
        <v>1</v>
      </c>
      <c r="D959" s="256" t="s">
        <v>1682</v>
      </c>
      <c r="E959" s="18" t="s">
        <v>1</v>
      </c>
      <c r="F959" s="257">
        <v>8.2330000000000005</v>
      </c>
      <c r="G959" s="35"/>
      <c r="H959" s="36"/>
    </row>
    <row r="960" spans="1:8" s="2" customFormat="1" ht="16.899999999999999" customHeight="1">
      <c r="A960" s="35"/>
      <c r="B960" s="36"/>
      <c r="C960" s="256" t="s">
        <v>1</v>
      </c>
      <c r="D960" s="256" t="s">
        <v>2225</v>
      </c>
      <c r="E960" s="18" t="s">
        <v>1</v>
      </c>
      <c r="F960" s="257">
        <v>2.984</v>
      </c>
      <c r="G960" s="35"/>
      <c r="H960" s="36"/>
    </row>
    <row r="961" spans="1:8" s="2" customFormat="1" ht="16.899999999999999" customHeight="1">
      <c r="A961" s="35"/>
      <c r="B961" s="36"/>
      <c r="C961" s="256" t="s">
        <v>1686</v>
      </c>
      <c r="D961" s="256" t="s">
        <v>368</v>
      </c>
      <c r="E961" s="18" t="s">
        <v>1</v>
      </c>
      <c r="F961" s="257">
        <v>11.217000000000001</v>
      </c>
      <c r="G961" s="35"/>
      <c r="H961" s="36"/>
    </row>
    <row r="962" spans="1:8" s="2" customFormat="1" ht="16.899999999999999" customHeight="1">
      <c r="A962" s="35"/>
      <c r="B962" s="36"/>
      <c r="C962" s="258" t="s">
        <v>3748</v>
      </c>
      <c r="D962" s="35"/>
      <c r="E962" s="35"/>
      <c r="F962" s="35"/>
      <c r="G962" s="35"/>
      <c r="H962" s="36"/>
    </row>
    <row r="963" spans="1:8" s="2" customFormat="1" ht="16.899999999999999" customHeight="1">
      <c r="A963" s="35"/>
      <c r="B963" s="36"/>
      <c r="C963" s="256" t="s">
        <v>2222</v>
      </c>
      <c r="D963" s="256" t="s">
        <v>2223</v>
      </c>
      <c r="E963" s="18" t="s">
        <v>201</v>
      </c>
      <c r="F963" s="257">
        <v>11.217000000000001</v>
      </c>
      <c r="G963" s="35"/>
      <c r="H963" s="36"/>
    </row>
    <row r="964" spans="1:8" s="2" customFormat="1" ht="16.899999999999999" customHeight="1">
      <c r="A964" s="35"/>
      <c r="B964" s="36"/>
      <c r="C964" s="256" t="s">
        <v>1765</v>
      </c>
      <c r="D964" s="256" t="s">
        <v>1766</v>
      </c>
      <c r="E964" s="18" t="s">
        <v>201</v>
      </c>
      <c r="F964" s="257">
        <v>24.177</v>
      </c>
      <c r="G964" s="35"/>
      <c r="H964" s="36"/>
    </row>
    <row r="965" spans="1:8" s="2" customFormat="1" ht="16.899999999999999" customHeight="1">
      <c r="A965" s="35"/>
      <c r="B965" s="36"/>
      <c r="C965" s="252" t="s">
        <v>1688</v>
      </c>
      <c r="D965" s="253" t="s">
        <v>1</v>
      </c>
      <c r="E965" s="254" t="s">
        <v>1</v>
      </c>
      <c r="F965" s="255">
        <v>12.949</v>
      </c>
      <c r="G965" s="35"/>
      <c r="H965" s="36"/>
    </row>
    <row r="966" spans="1:8" s="2" customFormat="1" ht="16.899999999999999" customHeight="1">
      <c r="A966" s="35"/>
      <c r="B966" s="36"/>
      <c r="C966" s="256" t="s">
        <v>1</v>
      </c>
      <c r="D966" s="256" t="s">
        <v>2147</v>
      </c>
      <c r="E966" s="18" t="s">
        <v>1</v>
      </c>
      <c r="F966" s="257">
        <v>0</v>
      </c>
      <c r="G966" s="35"/>
      <c r="H966" s="36"/>
    </row>
    <row r="967" spans="1:8" s="2" customFormat="1" ht="16.899999999999999" customHeight="1">
      <c r="A967" s="35"/>
      <c r="B967" s="36"/>
      <c r="C967" s="256" t="s">
        <v>1</v>
      </c>
      <c r="D967" s="256" t="s">
        <v>1682</v>
      </c>
      <c r="E967" s="18" t="s">
        <v>1</v>
      </c>
      <c r="F967" s="257">
        <v>8.2330000000000005</v>
      </c>
      <c r="G967" s="35"/>
      <c r="H967" s="36"/>
    </row>
    <row r="968" spans="1:8" s="2" customFormat="1" ht="16.899999999999999" customHeight="1">
      <c r="A968" s="35"/>
      <c r="B968" s="36"/>
      <c r="C968" s="256" t="s">
        <v>1</v>
      </c>
      <c r="D968" s="256" t="s">
        <v>2230</v>
      </c>
      <c r="E968" s="18" t="s">
        <v>1</v>
      </c>
      <c r="F968" s="257">
        <v>4.7160000000000002</v>
      </c>
      <c r="G968" s="35"/>
      <c r="H968" s="36"/>
    </row>
    <row r="969" spans="1:8" s="2" customFormat="1" ht="16.899999999999999" customHeight="1">
      <c r="A969" s="35"/>
      <c r="B969" s="36"/>
      <c r="C969" s="256" t="s">
        <v>1688</v>
      </c>
      <c r="D969" s="256" t="s">
        <v>368</v>
      </c>
      <c r="E969" s="18" t="s">
        <v>1</v>
      </c>
      <c r="F969" s="257">
        <v>12.949</v>
      </c>
      <c r="G969" s="35"/>
      <c r="H969" s="36"/>
    </row>
    <row r="970" spans="1:8" s="2" customFormat="1" ht="16.899999999999999" customHeight="1">
      <c r="A970" s="35"/>
      <c r="B970" s="36"/>
      <c r="C970" s="258" t="s">
        <v>3748</v>
      </c>
      <c r="D970" s="35"/>
      <c r="E970" s="35"/>
      <c r="F970" s="35"/>
      <c r="G970" s="35"/>
      <c r="H970" s="36"/>
    </row>
    <row r="971" spans="1:8" s="2" customFormat="1" ht="16.899999999999999" customHeight="1">
      <c r="A971" s="35"/>
      <c r="B971" s="36"/>
      <c r="C971" s="256" t="s">
        <v>2227</v>
      </c>
      <c r="D971" s="256" t="s">
        <v>2228</v>
      </c>
      <c r="E971" s="18" t="s">
        <v>201</v>
      </c>
      <c r="F971" s="257">
        <v>12.949</v>
      </c>
      <c r="G971" s="35"/>
      <c r="H971" s="36"/>
    </row>
    <row r="972" spans="1:8" s="2" customFormat="1" ht="16.899999999999999" customHeight="1">
      <c r="A972" s="35"/>
      <c r="B972" s="36"/>
      <c r="C972" s="256" t="s">
        <v>1179</v>
      </c>
      <c r="D972" s="256" t="s">
        <v>1180</v>
      </c>
      <c r="E972" s="18" t="s">
        <v>201</v>
      </c>
      <c r="F972" s="257">
        <v>41.439</v>
      </c>
      <c r="G972" s="35"/>
      <c r="H972" s="36"/>
    </row>
    <row r="973" spans="1:8" s="2" customFormat="1" ht="16.899999999999999" customHeight="1">
      <c r="A973" s="35"/>
      <c r="B973" s="36"/>
      <c r="C973" s="256" t="s">
        <v>693</v>
      </c>
      <c r="D973" s="256" t="s">
        <v>694</v>
      </c>
      <c r="E973" s="18" t="s">
        <v>201</v>
      </c>
      <c r="F973" s="257">
        <v>12.949</v>
      </c>
      <c r="G973" s="35"/>
      <c r="H973" s="36"/>
    </row>
    <row r="974" spans="1:8" s="2" customFormat="1" ht="16.899999999999999" customHeight="1">
      <c r="A974" s="35"/>
      <c r="B974" s="36"/>
      <c r="C974" s="252" t="s">
        <v>1690</v>
      </c>
      <c r="D974" s="253" t="s">
        <v>1</v>
      </c>
      <c r="E974" s="254" t="s">
        <v>1</v>
      </c>
      <c r="F974" s="255">
        <v>14.840999999999999</v>
      </c>
      <c r="G974" s="35"/>
      <c r="H974" s="36"/>
    </row>
    <row r="975" spans="1:8" s="2" customFormat="1" ht="16.899999999999999" customHeight="1">
      <c r="A975" s="35"/>
      <c r="B975" s="36"/>
      <c r="C975" s="256" t="s">
        <v>1</v>
      </c>
      <c r="D975" s="256" t="s">
        <v>2147</v>
      </c>
      <c r="E975" s="18" t="s">
        <v>1</v>
      </c>
      <c r="F975" s="257">
        <v>0</v>
      </c>
      <c r="G975" s="35"/>
      <c r="H975" s="36"/>
    </row>
    <row r="976" spans="1:8" s="2" customFormat="1" ht="16.899999999999999" customHeight="1">
      <c r="A976" s="35"/>
      <c r="B976" s="36"/>
      <c r="C976" s="256" t="s">
        <v>1</v>
      </c>
      <c r="D976" s="256" t="s">
        <v>1682</v>
      </c>
      <c r="E976" s="18" t="s">
        <v>1</v>
      </c>
      <c r="F976" s="257">
        <v>8.2330000000000005</v>
      </c>
      <c r="G976" s="35"/>
      <c r="H976" s="36"/>
    </row>
    <row r="977" spans="1:8" s="2" customFormat="1" ht="16.899999999999999" customHeight="1">
      <c r="A977" s="35"/>
      <c r="B977" s="36"/>
      <c r="C977" s="256" t="s">
        <v>1</v>
      </c>
      <c r="D977" s="256" t="s">
        <v>2235</v>
      </c>
      <c r="E977" s="18" t="s">
        <v>1</v>
      </c>
      <c r="F977" s="257">
        <v>6.6079999999999997</v>
      </c>
      <c r="G977" s="35"/>
      <c r="H977" s="36"/>
    </row>
    <row r="978" spans="1:8" s="2" customFormat="1" ht="16.899999999999999" customHeight="1">
      <c r="A978" s="35"/>
      <c r="B978" s="36"/>
      <c r="C978" s="256" t="s">
        <v>1690</v>
      </c>
      <c r="D978" s="256" t="s">
        <v>368</v>
      </c>
      <c r="E978" s="18" t="s">
        <v>1</v>
      </c>
      <c r="F978" s="257">
        <v>14.840999999999999</v>
      </c>
      <c r="G978" s="35"/>
      <c r="H978" s="36"/>
    </row>
    <row r="979" spans="1:8" s="2" customFormat="1" ht="16.899999999999999" customHeight="1">
      <c r="A979" s="35"/>
      <c r="B979" s="36"/>
      <c r="C979" s="258" t="s">
        <v>3748</v>
      </c>
      <c r="D979" s="35"/>
      <c r="E979" s="35"/>
      <c r="F979" s="35"/>
      <c r="G979" s="35"/>
      <c r="H979" s="36"/>
    </row>
    <row r="980" spans="1:8" s="2" customFormat="1" ht="16.899999999999999" customHeight="1">
      <c r="A980" s="35"/>
      <c r="B980" s="36"/>
      <c r="C980" s="256" t="s">
        <v>2232</v>
      </c>
      <c r="D980" s="256" t="s">
        <v>2233</v>
      </c>
      <c r="E980" s="18" t="s">
        <v>201</v>
      </c>
      <c r="F980" s="257">
        <v>14.840999999999999</v>
      </c>
      <c r="G980" s="35"/>
      <c r="H980" s="36"/>
    </row>
    <row r="981" spans="1:8" s="2" customFormat="1" ht="16.899999999999999" customHeight="1">
      <c r="A981" s="35"/>
      <c r="B981" s="36"/>
      <c r="C981" s="256" t="s">
        <v>1803</v>
      </c>
      <c r="D981" s="256" t="s">
        <v>1804</v>
      </c>
      <c r="E981" s="18" t="s">
        <v>201</v>
      </c>
      <c r="F981" s="257">
        <v>75.394000000000005</v>
      </c>
      <c r="G981" s="35"/>
      <c r="H981" s="36"/>
    </row>
    <row r="982" spans="1:8" s="2" customFormat="1" ht="16.899999999999999" customHeight="1">
      <c r="A982" s="35"/>
      <c r="B982" s="36"/>
      <c r="C982" s="252" t="s">
        <v>1692</v>
      </c>
      <c r="D982" s="253" t="s">
        <v>1</v>
      </c>
      <c r="E982" s="254" t="s">
        <v>1</v>
      </c>
      <c r="F982" s="255">
        <v>16.893000000000001</v>
      </c>
      <c r="G982" s="35"/>
      <c r="H982" s="36"/>
    </row>
    <row r="983" spans="1:8" s="2" customFormat="1" ht="16.899999999999999" customHeight="1">
      <c r="A983" s="35"/>
      <c r="B983" s="36"/>
      <c r="C983" s="256" t="s">
        <v>1</v>
      </c>
      <c r="D983" s="256" t="s">
        <v>2147</v>
      </c>
      <c r="E983" s="18" t="s">
        <v>1</v>
      </c>
      <c r="F983" s="257">
        <v>0</v>
      </c>
      <c r="G983" s="35"/>
      <c r="H983" s="36"/>
    </row>
    <row r="984" spans="1:8" s="2" customFormat="1" ht="16.899999999999999" customHeight="1">
      <c r="A984" s="35"/>
      <c r="B984" s="36"/>
      <c r="C984" s="256" t="s">
        <v>1</v>
      </c>
      <c r="D984" s="256" t="s">
        <v>1682</v>
      </c>
      <c r="E984" s="18" t="s">
        <v>1</v>
      </c>
      <c r="F984" s="257">
        <v>8.2330000000000005</v>
      </c>
      <c r="G984" s="35"/>
      <c r="H984" s="36"/>
    </row>
    <row r="985" spans="1:8" s="2" customFormat="1" ht="16.899999999999999" customHeight="1">
      <c r="A985" s="35"/>
      <c r="B985" s="36"/>
      <c r="C985" s="256" t="s">
        <v>1</v>
      </c>
      <c r="D985" s="256" t="s">
        <v>2238</v>
      </c>
      <c r="E985" s="18" t="s">
        <v>1</v>
      </c>
      <c r="F985" s="257">
        <v>8.66</v>
      </c>
      <c r="G985" s="35"/>
      <c r="H985" s="36"/>
    </row>
    <row r="986" spans="1:8" s="2" customFormat="1" ht="16.899999999999999" customHeight="1">
      <c r="A986" s="35"/>
      <c r="B986" s="36"/>
      <c r="C986" s="256" t="s">
        <v>1692</v>
      </c>
      <c r="D986" s="256" t="s">
        <v>368</v>
      </c>
      <c r="E986" s="18" t="s">
        <v>1</v>
      </c>
      <c r="F986" s="257">
        <v>16.893000000000001</v>
      </c>
      <c r="G986" s="35"/>
      <c r="H986" s="36"/>
    </row>
    <row r="987" spans="1:8" s="2" customFormat="1" ht="16.899999999999999" customHeight="1">
      <c r="A987" s="35"/>
      <c r="B987" s="36"/>
      <c r="C987" s="258" t="s">
        <v>3748</v>
      </c>
      <c r="D987" s="35"/>
      <c r="E987" s="35"/>
      <c r="F987" s="35"/>
      <c r="G987" s="35"/>
      <c r="H987" s="36"/>
    </row>
    <row r="988" spans="1:8" s="2" customFormat="1" ht="16.899999999999999" customHeight="1">
      <c r="A988" s="35"/>
      <c r="B988" s="36"/>
      <c r="C988" s="256" t="s">
        <v>2159</v>
      </c>
      <c r="D988" s="256" t="s">
        <v>2160</v>
      </c>
      <c r="E988" s="18" t="s">
        <v>201</v>
      </c>
      <c r="F988" s="257">
        <v>16.893000000000001</v>
      </c>
      <c r="G988" s="35"/>
      <c r="H988" s="36"/>
    </row>
    <row r="989" spans="1:8" s="2" customFormat="1" ht="16.899999999999999" customHeight="1">
      <c r="A989" s="35"/>
      <c r="B989" s="36"/>
      <c r="C989" s="256" t="s">
        <v>1803</v>
      </c>
      <c r="D989" s="256" t="s">
        <v>1804</v>
      </c>
      <c r="E989" s="18" t="s">
        <v>201</v>
      </c>
      <c r="F989" s="257">
        <v>75.394000000000005</v>
      </c>
      <c r="G989" s="35"/>
      <c r="H989" s="36"/>
    </row>
    <row r="990" spans="1:8" s="2" customFormat="1" ht="16.899999999999999" customHeight="1">
      <c r="A990" s="35"/>
      <c r="B990" s="36"/>
      <c r="C990" s="252" t="s">
        <v>1694</v>
      </c>
      <c r="D990" s="253" t="s">
        <v>1</v>
      </c>
      <c r="E990" s="254" t="s">
        <v>1</v>
      </c>
      <c r="F990" s="255">
        <v>1.1950000000000001</v>
      </c>
      <c r="G990" s="35"/>
      <c r="H990" s="36"/>
    </row>
    <row r="991" spans="1:8" s="2" customFormat="1" ht="16.899999999999999" customHeight="1">
      <c r="A991" s="35"/>
      <c r="B991" s="36"/>
      <c r="C991" s="256" t="s">
        <v>1</v>
      </c>
      <c r="D991" s="256" t="s">
        <v>2126</v>
      </c>
      <c r="E991" s="18" t="s">
        <v>1</v>
      </c>
      <c r="F991" s="257">
        <v>0</v>
      </c>
      <c r="G991" s="35"/>
      <c r="H991" s="36"/>
    </row>
    <row r="992" spans="1:8" s="2" customFormat="1" ht="16.899999999999999" customHeight="1">
      <c r="A992" s="35"/>
      <c r="B992" s="36"/>
      <c r="C992" s="256" t="s">
        <v>1</v>
      </c>
      <c r="D992" s="256" t="s">
        <v>2127</v>
      </c>
      <c r="E992" s="18" t="s">
        <v>1</v>
      </c>
      <c r="F992" s="257">
        <v>1.054</v>
      </c>
      <c r="G992" s="35"/>
      <c r="H992" s="36"/>
    </row>
    <row r="993" spans="1:8" s="2" customFormat="1" ht="16.899999999999999" customHeight="1">
      <c r="A993" s="35"/>
      <c r="B993" s="36"/>
      <c r="C993" s="256" t="s">
        <v>1</v>
      </c>
      <c r="D993" s="256" t="s">
        <v>2128</v>
      </c>
      <c r="E993" s="18" t="s">
        <v>1</v>
      </c>
      <c r="F993" s="257">
        <v>0.14099999999999999</v>
      </c>
      <c r="G993" s="35"/>
      <c r="H993" s="36"/>
    </row>
    <row r="994" spans="1:8" s="2" customFormat="1" ht="16.899999999999999" customHeight="1">
      <c r="A994" s="35"/>
      <c r="B994" s="36"/>
      <c r="C994" s="256" t="s">
        <v>1694</v>
      </c>
      <c r="D994" s="256" t="s">
        <v>225</v>
      </c>
      <c r="E994" s="18" t="s">
        <v>1</v>
      </c>
      <c r="F994" s="257">
        <v>1.1950000000000001</v>
      </c>
      <c r="G994" s="35"/>
      <c r="H994" s="36"/>
    </row>
    <row r="995" spans="1:8" s="2" customFormat="1" ht="16.899999999999999" customHeight="1">
      <c r="A995" s="35"/>
      <c r="B995" s="36"/>
      <c r="C995" s="258" t="s">
        <v>3748</v>
      </c>
      <c r="D995" s="35"/>
      <c r="E995" s="35"/>
      <c r="F995" s="35"/>
      <c r="G995" s="35"/>
      <c r="H995" s="36"/>
    </row>
    <row r="996" spans="1:8" s="2" customFormat="1" ht="16.899999999999999" customHeight="1">
      <c r="A996" s="35"/>
      <c r="B996" s="36"/>
      <c r="C996" s="256" t="s">
        <v>2123</v>
      </c>
      <c r="D996" s="256" t="s">
        <v>2124</v>
      </c>
      <c r="E996" s="18" t="s">
        <v>327</v>
      </c>
      <c r="F996" s="257">
        <v>1.1950000000000001</v>
      </c>
      <c r="G996" s="35"/>
      <c r="H996" s="36"/>
    </row>
    <row r="997" spans="1:8" s="2" customFormat="1" ht="16.899999999999999" customHeight="1">
      <c r="A997" s="35"/>
      <c r="B997" s="36"/>
      <c r="C997" s="256" t="s">
        <v>469</v>
      </c>
      <c r="D997" s="256" t="s">
        <v>470</v>
      </c>
      <c r="E997" s="18" t="s">
        <v>327</v>
      </c>
      <c r="F997" s="257">
        <v>3483.9270000000001</v>
      </c>
      <c r="G997" s="35"/>
      <c r="H997" s="36"/>
    </row>
    <row r="998" spans="1:8" s="2" customFormat="1" ht="16.899999999999999" customHeight="1">
      <c r="A998" s="35"/>
      <c r="B998" s="36"/>
      <c r="C998" s="252" t="s">
        <v>1696</v>
      </c>
      <c r="D998" s="253" t="s">
        <v>1</v>
      </c>
      <c r="E998" s="254" t="s">
        <v>1</v>
      </c>
      <c r="F998" s="255">
        <v>2.9780000000000002</v>
      </c>
      <c r="G998" s="35"/>
      <c r="H998" s="36"/>
    </row>
    <row r="999" spans="1:8" s="2" customFormat="1" ht="16.899999999999999" customHeight="1">
      <c r="A999" s="35"/>
      <c r="B999" s="36"/>
      <c r="C999" s="256" t="s">
        <v>1</v>
      </c>
      <c r="D999" s="256" t="s">
        <v>2132</v>
      </c>
      <c r="E999" s="18" t="s">
        <v>1</v>
      </c>
      <c r="F999" s="257">
        <v>0.70299999999999996</v>
      </c>
      <c r="G999" s="35"/>
      <c r="H999" s="36"/>
    </row>
    <row r="1000" spans="1:8" s="2" customFormat="1" ht="16.899999999999999" customHeight="1">
      <c r="A1000" s="35"/>
      <c r="B1000" s="36"/>
      <c r="C1000" s="256" t="s">
        <v>1</v>
      </c>
      <c r="D1000" s="256" t="s">
        <v>2133</v>
      </c>
      <c r="E1000" s="18" t="s">
        <v>1</v>
      </c>
      <c r="F1000" s="257">
        <v>0.93799999999999994</v>
      </c>
      <c r="G1000" s="35"/>
      <c r="H1000" s="36"/>
    </row>
    <row r="1001" spans="1:8" s="2" customFormat="1" ht="16.899999999999999" customHeight="1">
      <c r="A1001" s="35"/>
      <c r="B1001" s="36"/>
      <c r="C1001" s="256" t="s">
        <v>1</v>
      </c>
      <c r="D1001" s="256" t="s">
        <v>2134</v>
      </c>
      <c r="E1001" s="18" t="s">
        <v>1</v>
      </c>
      <c r="F1001" s="257">
        <v>0.3</v>
      </c>
      <c r="G1001" s="35"/>
      <c r="H1001" s="36"/>
    </row>
    <row r="1002" spans="1:8" s="2" customFormat="1" ht="16.899999999999999" customHeight="1">
      <c r="A1002" s="35"/>
      <c r="B1002" s="36"/>
      <c r="C1002" s="256" t="s">
        <v>1</v>
      </c>
      <c r="D1002" s="256" t="s">
        <v>2135</v>
      </c>
      <c r="E1002" s="18" t="s">
        <v>1</v>
      </c>
      <c r="F1002" s="257">
        <v>0.22</v>
      </c>
      <c r="G1002" s="35"/>
      <c r="H1002" s="36"/>
    </row>
    <row r="1003" spans="1:8" s="2" customFormat="1" ht="16.899999999999999" customHeight="1">
      <c r="A1003" s="35"/>
      <c r="B1003" s="36"/>
      <c r="C1003" s="256" t="s">
        <v>1</v>
      </c>
      <c r="D1003" s="256" t="s">
        <v>2136</v>
      </c>
      <c r="E1003" s="18" t="s">
        <v>1</v>
      </c>
      <c r="F1003" s="257">
        <v>0.81699999999999995</v>
      </c>
      <c r="G1003" s="35"/>
      <c r="H1003" s="36"/>
    </row>
    <row r="1004" spans="1:8" s="2" customFormat="1" ht="16.899999999999999" customHeight="1">
      <c r="A1004" s="35"/>
      <c r="B1004" s="36"/>
      <c r="C1004" s="256" t="s">
        <v>1696</v>
      </c>
      <c r="D1004" s="256" t="s">
        <v>225</v>
      </c>
      <c r="E1004" s="18" t="s">
        <v>1</v>
      </c>
      <c r="F1004" s="257">
        <v>2.9780000000000002</v>
      </c>
      <c r="G1004" s="35"/>
      <c r="H1004" s="36"/>
    </row>
    <row r="1005" spans="1:8" s="2" customFormat="1" ht="16.899999999999999" customHeight="1">
      <c r="A1005" s="35"/>
      <c r="B1005" s="36"/>
      <c r="C1005" s="258" t="s">
        <v>3748</v>
      </c>
      <c r="D1005" s="35"/>
      <c r="E1005" s="35"/>
      <c r="F1005" s="35"/>
      <c r="G1005" s="35"/>
      <c r="H1005" s="36"/>
    </row>
    <row r="1006" spans="1:8" s="2" customFormat="1" ht="16.899999999999999" customHeight="1">
      <c r="A1006" s="35"/>
      <c r="B1006" s="36"/>
      <c r="C1006" s="256" t="s">
        <v>2129</v>
      </c>
      <c r="D1006" s="256" t="s">
        <v>2130</v>
      </c>
      <c r="E1006" s="18" t="s">
        <v>327</v>
      </c>
      <c r="F1006" s="257">
        <v>2.9780000000000002</v>
      </c>
      <c r="G1006" s="35"/>
      <c r="H1006" s="36"/>
    </row>
    <row r="1007" spans="1:8" s="2" customFormat="1" ht="16.899999999999999" customHeight="1">
      <c r="A1007" s="35"/>
      <c r="B1007" s="36"/>
      <c r="C1007" s="256" t="s">
        <v>469</v>
      </c>
      <c r="D1007" s="256" t="s">
        <v>470</v>
      </c>
      <c r="E1007" s="18" t="s">
        <v>327</v>
      </c>
      <c r="F1007" s="257">
        <v>3483.9270000000001</v>
      </c>
      <c r="G1007" s="35"/>
      <c r="H1007" s="36"/>
    </row>
    <row r="1008" spans="1:8" s="2" customFormat="1" ht="16.899999999999999" customHeight="1">
      <c r="A1008" s="35"/>
      <c r="B1008" s="36"/>
      <c r="C1008" s="252" t="s">
        <v>1698</v>
      </c>
      <c r="D1008" s="253" t="s">
        <v>1</v>
      </c>
      <c r="E1008" s="254" t="s">
        <v>1</v>
      </c>
      <c r="F1008" s="255">
        <v>1766.17</v>
      </c>
      <c r="G1008" s="35"/>
      <c r="H1008" s="36"/>
    </row>
    <row r="1009" spans="1:8" s="2" customFormat="1" ht="16.899999999999999" customHeight="1">
      <c r="A1009" s="35"/>
      <c r="B1009" s="36"/>
      <c r="C1009" s="256" t="s">
        <v>1</v>
      </c>
      <c r="D1009" s="256" t="s">
        <v>1792</v>
      </c>
      <c r="E1009" s="18" t="s">
        <v>1</v>
      </c>
      <c r="F1009" s="257">
        <v>0</v>
      </c>
      <c r="G1009" s="35"/>
      <c r="H1009" s="36"/>
    </row>
    <row r="1010" spans="1:8" s="2" customFormat="1" ht="16.899999999999999" customHeight="1">
      <c r="A1010" s="35"/>
      <c r="B1010" s="36"/>
      <c r="C1010" s="256" t="s">
        <v>1</v>
      </c>
      <c r="D1010" s="256" t="s">
        <v>251</v>
      </c>
      <c r="E1010" s="18" t="s">
        <v>1</v>
      </c>
      <c r="F1010" s="257">
        <v>0</v>
      </c>
      <c r="G1010" s="35"/>
      <c r="H1010" s="36"/>
    </row>
    <row r="1011" spans="1:8" s="2" customFormat="1" ht="16.899999999999999" customHeight="1">
      <c r="A1011" s="35"/>
      <c r="B1011" s="36"/>
      <c r="C1011" s="256" t="s">
        <v>1</v>
      </c>
      <c r="D1011" s="256" t="s">
        <v>1793</v>
      </c>
      <c r="E1011" s="18" t="s">
        <v>1</v>
      </c>
      <c r="F1011" s="257">
        <v>0</v>
      </c>
      <c r="G1011" s="35"/>
      <c r="H1011" s="36"/>
    </row>
    <row r="1012" spans="1:8" s="2" customFormat="1" ht="16.899999999999999" customHeight="1">
      <c r="A1012" s="35"/>
      <c r="B1012" s="36"/>
      <c r="C1012" s="256" t="s">
        <v>1698</v>
      </c>
      <c r="D1012" s="256" t="s">
        <v>1794</v>
      </c>
      <c r="E1012" s="18" t="s">
        <v>1</v>
      </c>
      <c r="F1012" s="257">
        <v>1766.17</v>
      </c>
      <c r="G1012" s="35"/>
      <c r="H1012" s="36"/>
    </row>
    <row r="1013" spans="1:8" s="2" customFormat="1" ht="16.899999999999999" customHeight="1">
      <c r="A1013" s="35"/>
      <c r="B1013" s="36"/>
      <c r="C1013" s="258" t="s">
        <v>3748</v>
      </c>
      <c r="D1013" s="35"/>
      <c r="E1013" s="35"/>
      <c r="F1013" s="35"/>
      <c r="G1013" s="35"/>
      <c r="H1013" s="36"/>
    </row>
    <row r="1014" spans="1:8" s="2" customFormat="1" ht="16.899999999999999" customHeight="1">
      <c r="A1014" s="35"/>
      <c r="B1014" s="36"/>
      <c r="C1014" s="256" t="s">
        <v>247</v>
      </c>
      <c r="D1014" s="256" t="s">
        <v>248</v>
      </c>
      <c r="E1014" s="18" t="s">
        <v>201</v>
      </c>
      <c r="F1014" s="257">
        <v>3617.17</v>
      </c>
      <c r="G1014" s="35"/>
      <c r="H1014" s="36"/>
    </row>
    <row r="1015" spans="1:8" s="2" customFormat="1" ht="16.899999999999999" customHeight="1">
      <c r="A1015" s="35"/>
      <c r="B1015" s="36"/>
      <c r="C1015" s="256" t="s">
        <v>1863</v>
      </c>
      <c r="D1015" s="256" t="s">
        <v>1864</v>
      </c>
      <c r="E1015" s="18" t="s">
        <v>327</v>
      </c>
      <c r="F1015" s="257">
        <v>632.12900000000002</v>
      </c>
      <c r="G1015" s="35"/>
      <c r="H1015" s="36"/>
    </row>
    <row r="1016" spans="1:8" s="2" customFormat="1" ht="16.899999999999999" customHeight="1">
      <c r="A1016" s="35"/>
      <c r="B1016" s="36"/>
      <c r="C1016" s="256" t="s">
        <v>469</v>
      </c>
      <c r="D1016" s="256" t="s">
        <v>470</v>
      </c>
      <c r="E1016" s="18" t="s">
        <v>327</v>
      </c>
      <c r="F1016" s="257">
        <v>3483.9270000000001</v>
      </c>
      <c r="G1016" s="35"/>
      <c r="H1016" s="36"/>
    </row>
    <row r="1017" spans="1:8" s="2" customFormat="1" ht="16.899999999999999" customHeight="1">
      <c r="A1017" s="35"/>
      <c r="B1017" s="36"/>
      <c r="C1017" s="252" t="s">
        <v>1700</v>
      </c>
      <c r="D1017" s="253" t="s">
        <v>1</v>
      </c>
      <c r="E1017" s="254" t="s">
        <v>1</v>
      </c>
      <c r="F1017" s="255">
        <v>1433</v>
      </c>
      <c r="G1017" s="35"/>
      <c r="H1017" s="36"/>
    </row>
    <row r="1018" spans="1:8" s="2" customFormat="1" ht="16.899999999999999" customHeight="1">
      <c r="A1018" s="35"/>
      <c r="B1018" s="36"/>
      <c r="C1018" s="256" t="s">
        <v>1</v>
      </c>
      <c r="D1018" s="256" t="s">
        <v>1795</v>
      </c>
      <c r="E1018" s="18" t="s">
        <v>1</v>
      </c>
      <c r="F1018" s="257">
        <v>0</v>
      </c>
      <c r="G1018" s="35"/>
      <c r="H1018" s="36"/>
    </row>
    <row r="1019" spans="1:8" s="2" customFormat="1" ht="16.899999999999999" customHeight="1">
      <c r="A1019" s="35"/>
      <c r="B1019" s="36"/>
      <c r="C1019" s="256" t="s">
        <v>1700</v>
      </c>
      <c r="D1019" s="256" t="s">
        <v>1796</v>
      </c>
      <c r="E1019" s="18" t="s">
        <v>1</v>
      </c>
      <c r="F1019" s="257">
        <v>1433</v>
      </c>
      <c r="G1019" s="35"/>
      <c r="H1019" s="36"/>
    </row>
    <row r="1020" spans="1:8" s="2" customFormat="1" ht="16.899999999999999" customHeight="1">
      <c r="A1020" s="35"/>
      <c r="B1020" s="36"/>
      <c r="C1020" s="258" t="s">
        <v>3748</v>
      </c>
      <c r="D1020" s="35"/>
      <c r="E1020" s="35"/>
      <c r="F1020" s="35"/>
      <c r="G1020" s="35"/>
      <c r="H1020" s="36"/>
    </row>
    <row r="1021" spans="1:8" s="2" customFormat="1" ht="16.899999999999999" customHeight="1">
      <c r="A1021" s="35"/>
      <c r="B1021" s="36"/>
      <c r="C1021" s="256" t="s">
        <v>247</v>
      </c>
      <c r="D1021" s="256" t="s">
        <v>248</v>
      </c>
      <c r="E1021" s="18" t="s">
        <v>201</v>
      </c>
      <c r="F1021" s="257">
        <v>3617.17</v>
      </c>
      <c r="G1021" s="35"/>
      <c r="H1021" s="36"/>
    </row>
    <row r="1022" spans="1:8" s="2" customFormat="1" ht="16.899999999999999" customHeight="1">
      <c r="A1022" s="35"/>
      <c r="B1022" s="36"/>
      <c r="C1022" s="256" t="s">
        <v>1863</v>
      </c>
      <c r="D1022" s="256" t="s">
        <v>1864</v>
      </c>
      <c r="E1022" s="18" t="s">
        <v>327</v>
      </c>
      <c r="F1022" s="257">
        <v>559.62400000000002</v>
      </c>
      <c r="G1022" s="35"/>
      <c r="H1022" s="36"/>
    </row>
    <row r="1023" spans="1:8" s="2" customFormat="1" ht="16.899999999999999" customHeight="1">
      <c r="A1023" s="35"/>
      <c r="B1023" s="36"/>
      <c r="C1023" s="256" t="s">
        <v>469</v>
      </c>
      <c r="D1023" s="256" t="s">
        <v>470</v>
      </c>
      <c r="E1023" s="18" t="s">
        <v>327</v>
      </c>
      <c r="F1023" s="257">
        <v>3806.7</v>
      </c>
      <c r="G1023" s="35"/>
      <c r="H1023" s="36"/>
    </row>
    <row r="1024" spans="1:8" s="2" customFormat="1" ht="16.899999999999999" customHeight="1">
      <c r="A1024" s="35"/>
      <c r="B1024" s="36"/>
      <c r="C1024" s="252" t="s">
        <v>1702</v>
      </c>
      <c r="D1024" s="253" t="s">
        <v>1</v>
      </c>
      <c r="E1024" s="254" t="s">
        <v>1</v>
      </c>
      <c r="F1024" s="255">
        <v>418</v>
      </c>
      <c r="G1024" s="35"/>
      <c r="H1024" s="36"/>
    </row>
    <row r="1025" spans="1:8" s="2" customFormat="1" ht="16.899999999999999" customHeight="1">
      <c r="A1025" s="35"/>
      <c r="B1025" s="36"/>
      <c r="C1025" s="256" t="s">
        <v>1</v>
      </c>
      <c r="D1025" s="256" t="s">
        <v>1797</v>
      </c>
      <c r="E1025" s="18" t="s">
        <v>1</v>
      </c>
      <c r="F1025" s="257">
        <v>0</v>
      </c>
      <c r="G1025" s="35"/>
      <c r="H1025" s="36"/>
    </row>
    <row r="1026" spans="1:8" s="2" customFormat="1" ht="16.899999999999999" customHeight="1">
      <c r="A1026" s="35"/>
      <c r="B1026" s="36"/>
      <c r="C1026" s="256" t="s">
        <v>1702</v>
      </c>
      <c r="D1026" s="256" t="s">
        <v>1798</v>
      </c>
      <c r="E1026" s="18" t="s">
        <v>1</v>
      </c>
      <c r="F1026" s="257">
        <v>418</v>
      </c>
      <c r="G1026" s="35"/>
      <c r="H1026" s="36"/>
    </row>
    <row r="1027" spans="1:8" s="2" customFormat="1" ht="16.899999999999999" customHeight="1">
      <c r="A1027" s="35"/>
      <c r="B1027" s="36"/>
      <c r="C1027" s="258" t="s">
        <v>3748</v>
      </c>
      <c r="D1027" s="35"/>
      <c r="E1027" s="35"/>
      <c r="F1027" s="35"/>
      <c r="G1027" s="35"/>
      <c r="H1027" s="36"/>
    </row>
    <row r="1028" spans="1:8" s="2" customFormat="1" ht="16.899999999999999" customHeight="1">
      <c r="A1028" s="35"/>
      <c r="B1028" s="36"/>
      <c r="C1028" s="256" t="s">
        <v>247</v>
      </c>
      <c r="D1028" s="256" t="s">
        <v>248</v>
      </c>
      <c r="E1028" s="18" t="s">
        <v>201</v>
      </c>
      <c r="F1028" s="257">
        <v>3617.17</v>
      </c>
      <c r="G1028" s="35"/>
      <c r="H1028" s="36"/>
    </row>
    <row r="1029" spans="1:8" s="2" customFormat="1" ht="16.899999999999999" customHeight="1">
      <c r="A1029" s="35"/>
      <c r="B1029" s="36"/>
      <c r="C1029" s="256" t="s">
        <v>333</v>
      </c>
      <c r="D1029" s="256" t="s">
        <v>334</v>
      </c>
      <c r="E1029" s="18" t="s">
        <v>327</v>
      </c>
      <c r="F1029" s="257">
        <v>341.58600000000001</v>
      </c>
      <c r="G1029" s="35"/>
      <c r="H1029" s="36"/>
    </row>
    <row r="1030" spans="1:8" s="2" customFormat="1" ht="16.899999999999999" customHeight="1">
      <c r="A1030" s="35"/>
      <c r="B1030" s="36"/>
      <c r="C1030" s="256" t="s">
        <v>469</v>
      </c>
      <c r="D1030" s="256" t="s">
        <v>470</v>
      </c>
      <c r="E1030" s="18" t="s">
        <v>327</v>
      </c>
      <c r="F1030" s="257">
        <v>3483.9270000000001</v>
      </c>
      <c r="G1030" s="35"/>
      <c r="H1030" s="36"/>
    </row>
    <row r="1031" spans="1:8" s="2" customFormat="1" ht="16.899999999999999" customHeight="1">
      <c r="A1031" s="35"/>
      <c r="B1031" s="36"/>
      <c r="C1031" s="252" t="s">
        <v>1031</v>
      </c>
      <c r="D1031" s="253" t="s">
        <v>1</v>
      </c>
      <c r="E1031" s="254" t="s">
        <v>1</v>
      </c>
      <c r="F1031" s="255">
        <v>3617.17</v>
      </c>
      <c r="G1031" s="35"/>
      <c r="H1031" s="36"/>
    </row>
    <row r="1032" spans="1:8" s="2" customFormat="1" ht="16.899999999999999" customHeight="1">
      <c r="A1032" s="35"/>
      <c r="B1032" s="36"/>
      <c r="C1032" s="256" t="s">
        <v>1</v>
      </c>
      <c r="D1032" s="256" t="s">
        <v>1792</v>
      </c>
      <c r="E1032" s="18" t="s">
        <v>1</v>
      </c>
      <c r="F1032" s="257">
        <v>0</v>
      </c>
      <c r="G1032" s="35"/>
      <c r="H1032" s="36"/>
    </row>
    <row r="1033" spans="1:8" s="2" customFormat="1" ht="16.899999999999999" customHeight="1">
      <c r="A1033" s="35"/>
      <c r="B1033" s="36"/>
      <c r="C1033" s="256" t="s">
        <v>1</v>
      </c>
      <c r="D1033" s="256" t="s">
        <v>251</v>
      </c>
      <c r="E1033" s="18" t="s">
        <v>1</v>
      </c>
      <c r="F1033" s="257">
        <v>0</v>
      </c>
      <c r="G1033" s="35"/>
      <c r="H1033" s="36"/>
    </row>
    <row r="1034" spans="1:8" s="2" customFormat="1" ht="16.899999999999999" customHeight="1">
      <c r="A1034" s="35"/>
      <c r="B1034" s="36"/>
      <c r="C1034" s="256" t="s">
        <v>1</v>
      </c>
      <c r="D1034" s="256" t="s">
        <v>1793</v>
      </c>
      <c r="E1034" s="18" t="s">
        <v>1</v>
      </c>
      <c r="F1034" s="257">
        <v>0</v>
      </c>
      <c r="G1034" s="35"/>
      <c r="H1034" s="36"/>
    </row>
    <row r="1035" spans="1:8" s="2" customFormat="1" ht="16.899999999999999" customHeight="1">
      <c r="A1035" s="35"/>
      <c r="B1035" s="36"/>
      <c r="C1035" s="256" t="s">
        <v>1698</v>
      </c>
      <c r="D1035" s="256" t="s">
        <v>1794</v>
      </c>
      <c r="E1035" s="18" t="s">
        <v>1</v>
      </c>
      <c r="F1035" s="257">
        <v>1766.17</v>
      </c>
      <c r="G1035" s="35"/>
      <c r="H1035" s="36"/>
    </row>
    <row r="1036" spans="1:8" s="2" customFormat="1" ht="16.899999999999999" customHeight="1">
      <c r="A1036" s="35"/>
      <c r="B1036" s="36"/>
      <c r="C1036" s="256" t="s">
        <v>1</v>
      </c>
      <c r="D1036" s="256" t="s">
        <v>1795</v>
      </c>
      <c r="E1036" s="18" t="s">
        <v>1</v>
      </c>
      <c r="F1036" s="257">
        <v>0</v>
      </c>
      <c r="G1036" s="35"/>
      <c r="H1036" s="36"/>
    </row>
    <row r="1037" spans="1:8" s="2" customFormat="1" ht="16.899999999999999" customHeight="1">
      <c r="A1037" s="35"/>
      <c r="B1037" s="36"/>
      <c r="C1037" s="256" t="s">
        <v>1700</v>
      </c>
      <c r="D1037" s="256" t="s">
        <v>1796</v>
      </c>
      <c r="E1037" s="18" t="s">
        <v>1</v>
      </c>
      <c r="F1037" s="257">
        <v>1433</v>
      </c>
      <c r="G1037" s="35"/>
      <c r="H1037" s="36"/>
    </row>
    <row r="1038" spans="1:8" s="2" customFormat="1" ht="16.899999999999999" customHeight="1">
      <c r="A1038" s="35"/>
      <c r="B1038" s="36"/>
      <c r="C1038" s="256" t="s">
        <v>1</v>
      </c>
      <c r="D1038" s="256" t="s">
        <v>1797</v>
      </c>
      <c r="E1038" s="18" t="s">
        <v>1</v>
      </c>
      <c r="F1038" s="257">
        <v>0</v>
      </c>
      <c r="G1038" s="35"/>
      <c r="H1038" s="36"/>
    </row>
    <row r="1039" spans="1:8" s="2" customFormat="1" ht="16.899999999999999" customHeight="1">
      <c r="A1039" s="35"/>
      <c r="B1039" s="36"/>
      <c r="C1039" s="256" t="s">
        <v>1702</v>
      </c>
      <c r="D1039" s="256" t="s">
        <v>1798</v>
      </c>
      <c r="E1039" s="18" t="s">
        <v>1</v>
      </c>
      <c r="F1039" s="257">
        <v>418</v>
      </c>
      <c r="G1039" s="35"/>
      <c r="H1039" s="36"/>
    </row>
    <row r="1040" spans="1:8" s="2" customFormat="1" ht="16.899999999999999" customHeight="1">
      <c r="A1040" s="35"/>
      <c r="B1040" s="36"/>
      <c r="C1040" s="256" t="s">
        <v>1031</v>
      </c>
      <c r="D1040" s="256" t="s">
        <v>225</v>
      </c>
      <c r="E1040" s="18" t="s">
        <v>1</v>
      </c>
      <c r="F1040" s="257">
        <v>3617.17</v>
      </c>
      <c r="G1040" s="35"/>
      <c r="H1040" s="36"/>
    </row>
    <row r="1041" spans="1:8" s="2" customFormat="1" ht="16.899999999999999" customHeight="1">
      <c r="A1041" s="35"/>
      <c r="B1041" s="36"/>
      <c r="C1041" s="258" t="s">
        <v>3748</v>
      </c>
      <c r="D1041" s="35"/>
      <c r="E1041" s="35"/>
      <c r="F1041" s="35"/>
      <c r="G1041" s="35"/>
      <c r="H1041" s="36"/>
    </row>
    <row r="1042" spans="1:8" s="2" customFormat="1" ht="16.899999999999999" customHeight="1">
      <c r="A1042" s="35"/>
      <c r="B1042" s="36"/>
      <c r="C1042" s="256" t="s">
        <v>247</v>
      </c>
      <c r="D1042" s="256" t="s">
        <v>248</v>
      </c>
      <c r="E1042" s="18" t="s">
        <v>201</v>
      </c>
      <c r="F1042" s="257">
        <v>3617.17</v>
      </c>
      <c r="G1042" s="35"/>
      <c r="H1042" s="36"/>
    </row>
    <row r="1043" spans="1:8" s="2" customFormat="1" ht="16.899999999999999" customHeight="1">
      <c r="A1043" s="35"/>
      <c r="B1043" s="36"/>
      <c r="C1043" s="256" t="s">
        <v>199</v>
      </c>
      <c r="D1043" s="256" t="s">
        <v>200</v>
      </c>
      <c r="E1043" s="18" t="s">
        <v>201</v>
      </c>
      <c r="F1043" s="257">
        <v>3617.17</v>
      </c>
      <c r="G1043" s="35"/>
      <c r="H1043" s="36"/>
    </row>
    <row r="1044" spans="1:8" s="2" customFormat="1" ht="16.899999999999999" customHeight="1">
      <c r="A1044" s="35"/>
      <c r="B1044" s="36"/>
      <c r="C1044" s="256" t="s">
        <v>506</v>
      </c>
      <c r="D1044" s="256" t="s">
        <v>507</v>
      </c>
      <c r="E1044" s="18" t="s">
        <v>327</v>
      </c>
      <c r="F1044" s="257">
        <v>361.71699999999998</v>
      </c>
      <c r="G1044" s="35"/>
      <c r="H1044" s="36"/>
    </row>
    <row r="1045" spans="1:8" s="2" customFormat="1" ht="16.899999999999999" customHeight="1">
      <c r="A1045" s="35"/>
      <c r="B1045" s="36"/>
      <c r="C1045" s="256" t="s">
        <v>666</v>
      </c>
      <c r="D1045" s="256" t="s">
        <v>667</v>
      </c>
      <c r="E1045" s="18" t="s">
        <v>201</v>
      </c>
      <c r="F1045" s="257">
        <v>3617.17</v>
      </c>
      <c r="G1045" s="35"/>
      <c r="H1045" s="36"/>
    </row>
    <row r="1046" spans="1:8" s="2" customFormat="1" ht="16.899999999999999" customHeight="1">
      <c r="A1046" s="35"/>
      <c r="B1046" s="36"/>
      <c r="C1046" s="252" t="s">
        <v>2397</v>
      </c>
      <c r="D1046" s="253" t="s">
        <v>1</v>
      </c>
      <c r="E1046" s="254" t="s">
        <v>1</v>
      </c>
      <c r="F1046" s="255">
        <v>8</v>
      </c>
      <c r="G1046" s="35"/>
      <c r="H1046" s="36"/>
    </row>
    <row r="1047" spans="1:8" s="2" customFormat="1" ht="16.899999999999999" customHeight="1">
      <c r="A1047" s="35"/>
      <c r="B1047" s="36"/>
      <c r="C1047" s="256" t="s">
        <v>1</v>
      </c>
      <c r="D1047" s="256" t="s">
        <v>2247</v>
      </c>
      <c r="E1047" s="18" t="s">
        <v>1</v>
      </c>
      <c r="F1047" s="257">
        <v>0</v>
      </c>
      <c r="G1047" s="35"/>
      <c r="H1047" s="36"/>
    </row>
    <row r="1048" spans="1:8" s="2" customFormat="1" ht="16.899999999999999" customHeight="1">
      <c r="A1048" s="35"/>
      <c r="B1048" s="36"/>
      <c r="C1048" s="256" t="s">
        <v>1</v>
      </c>
      <c r="D1048" s="256" t="s">
        <v>2396</v>
      </c>
      <c r="E1048" s="18" t="s">
        <v>1</v>
      </c>
      <c r="F1048" s="257">
        <v>8</v>
      </c>
      <c r="G1048" s="35"/>
      <c r="H1048" s="36"/>
    </row>
    <row r="1049" spans="1:8" s="2" customFormat="1" ht="16.899999999999999" customHeight="1">
      <c r="A1049" s="35"/>
      <c r="B1049" s="36"/>
      <c r="C1049" s="256" t="s">
        <v>2397</v>
      </c>
      <c r="D1049" s="256" t="s">
        <v>368</v>
      </c>
      <c r="E1049" s="18" t="s">
        <v>1</v>
      </c>
      <c r="F1049" s="257">
        <v>8</v>
      </c>
      <c r="G1049" s="35"/>
      <c r="H1049" s="36"/>
    </row>
    <row r="1050" spans="1:8" s="2" customFormat="1" ht="16.899999999999999" customHeight="1">
      <c r="A1050" s="35"/>
      <c r="B1050" s="36"/>
      <c r="C1050" s="252" t="s">
        <v>2470</v>
      </c>
      <c r="D1050" s="253" t="s">
        <v>1</v>
      </c>
      <c r="E1050" s="254" t="s">
        <v>1</v>
      </c>
      <c r="F1050" s="255">
        <v>16.600000000000001</v>
      </c>
      <c r="G1050" s="35"/>
      <c r="H1050" s="36"/>
    </row>
    <row r="1051" spans="1:8" s="2" customFormat="1" ht="16.899999999999999" customHeight="1">
      <c r="A1051" s="35"/>
      <c r="B1051" s="36"/>
      <c r="C1051" s="256" t="s">
        <v>1</v>
      </c>
      <c r="D1051" s="256" t="s">
        <v>2247</v>
      </c>
      <c r="E1051" s="18" t="s">
        <v>1</v>
      </c>
      <c r="F1051" s="257">
        <v>0</v>
      </c>
      <c r="G1051" s="35"/>
      <c r="H1051" s="36"/>
    </row>
    <row r="1052" spans="1:8" s="2" customFormat="1" ht="16.899999999999999" customHeight="1">
      <c r="A1052" s="35"/>
      <c r="B1052" s="36"/>
      <c r="C1052" s="256" t="s">
        <v>1</v>
      </c>
      <c r="D1052" s="256" t="s">
        <v>2469</v>
      </c>
      <c r="E1052" s="18" t="s">
        <v>1</v>
      </c>
      <c r="F1052" s="257">
        <v>16.600000000000001</v>
      </c>
      <c r="G1052" s="35"/>
      <c r="H1052" s="36"/>
    </row>
    <row r="1053" spans="1:8" s="2" customFormat="1" ht="16.899999999999999" customHeight="1">
      <c r="A1053" s="35"/>
      <c r="B1053" s="36"/>
      <c r="C1053" s="256" t="s">
        <v>2470</v>
      </c>
      <c r="D1053" s="256" t="s">
        <v>368</v>
      </c>
      <c r="E1053" s="18" t="s">
        <v>1</v>
      </c>
      <c r="F1053" s="257">
        <v>16.600000000000001</v>
      </c>
      <c r="G1053" s="35"/>
      <c r="H1053" s="36"/>
    </row>
    <row r="1054" spans="1:8" s="2" customFormat="1" ht="16.899999999999999" customHeight="1">
      <c r="A1054" s="35"/>
      <c r="B1054" s="36"/>
      <c r="C1054" s="252" t="s">
        <v>1705</v>
      </c>
      <c r="D1054" s="253" t="s">
        <v>1</v>
      </c>
      <c r="E1054" s="254" t="s">
        <v>1</v>
      </c>
      <c r="F1054" s="255">
        <v>1137.3</v>
      </c>
      <c r="G1054" s="35"/>
      <c r="H1054" s="36"/>
    </row>
    <row r="1055" spans="1:8" s="2" customFormat="1" ht="16.899999999999999" customHeight="1">
      <c r="A1055" s="35"/>
      <c r="B1055" s="36"/>
      <c r="C1055" s="256" t="s">
        <v>1</v>
      </c>
      <c r="D1055" s="256" t="s">
        <v>2558</v>
      </c>
      <c r="E1055" s="18" t="s">
        <v>1</v>
      </c>
      <c r="F1055" s="257">
        <v>0</v>
      </c>
      <c r="G1055" s="35"/>
      <c r="H1055" s="36"/>
    </row>
    <row r="1056" spans="1:8" s="2" customFormat="1" ht="16.899999999999999" customHeight="1">
      <c r="A1056" s="35"/>
      <c r="B1056" s="36"/>
      <c r="C1056" s="256" t="s">
        <v>1</v>
      </c>
      <c r="D1056" s="256" t="s">
        <v>2559</v>
      </c>
      <c r="E1056" s="18" t="s">
        <v>1</v>
      </c>
      <c r="F1056" s="257">
        <v>1137.3</v>
      </c>
      <c r="G1056" s="35"/>
      <c r="H1056" s="36"/>
    </row>
    <row r="1057" spans="1:8" s="2" customFormat="1" ht="16.899999999999999" customHeight="1">
      <c r="A1057" s="35"/>
      <c r="B1057" s="36"/>
      <c r="C1057" s="256" t="s">
        <v>1705</v>
      </c>
      <c r="D1057" s="256" t="s">
        <v>368</v>
      </c>
      <c r="E1057" s="18" t="s">
        <v>1</v>
      </c>
      <c r="F1057" s="257">
        <v>1137.3</v>
      </c>
      <c r="G1057" s="35"/>
      <c r="H1057" s="36"/>
    </row>
    <row r="1058" spans="1:8" s="2" customFormat="1" ht="16.899999999999999" customHeight="1">
      <c r="A1058" s="35"/>
      <c r="B1058" s="36"/>
      <c r="C1058" s="258" t="s">
        <v>3748</v>
      </c>
      <c r="D1058" s="35"/>
      <c r="E1058" s="35"/>
      <c r="F1058" s="35"/>
      <c r="G1058" s="35"/>
      <c r="H1058" s="36"/>
    </row>
    <row r="1059" spans="1:8" s="2" customFormat="1" ht="16.899999999999999" customHeight="1">
      <c r="A1059" s="35"/>
      <c r="B1059" s="36"/>
      <c r="C1059" s="256" t="s">
        <v>2555</v>
      </c>
      <c r="D1059" s="256" t="s">
        <v>2556</v>
      </c>
      <c r="E1059" s="18" t="s">
        <v>229</v>
      </c>
      <c r="F1059" s="257">
        <v>1137.3</v>
      </c>
      <c r="G1059" s="35"/>
      <c r="H1059" s="36"/>
    </row>
    <row r="1060" spans="1:8" s="2" customFormat="1" ht="16.899999999999999" customHeight="1">
      <c r="A1060" s="35"/>
      <c r="B1060" s="36"/>
      <c r="C1060" s="256" t="s">
        <v>2561</v>
      </c>
      <c r="D1060" s="256" t="s">
        <v>2562</v>
      </c>
      <c r="E1060" s="18" t="s">
        <v>229</v>
      </c>
      <c r="F1060" s="257">
        <v>1148.673</v>
      </c>
      <c r="G1060" s="35"/>
      <c r="H1060" s="36"/>
    </row>
    <row r="1061" spans="1:8" s="2" customFormat="1" ht="16.899999999999999" customHeight="1">
      <c r="A1061" s="35"/>
      <c r="B1061" s="36"/>
      <c r="C1061" s="252" t="s">
        <v>2249</v>
      </c>
      <c r="D1061" s="253" t="s">
        <v>1</v>
      </c>
      <c r="E1061" s="254" t="s">
        <v>1</v>
      </c>
      <c r="F1061" s="255">
        <v>43.3</v>
      </c>
      <c r="G1061" s="35"/>
      <c r="H1061" s="36"/>
    </row>
    <row r="1062" spans="1:8" s="2" customFormat="1" ht="16.899999999999999" customHeight="1">
      <c r="A1062" s="35"/>
      <c r="B1062" s="36"/>
      <c r="C1062" s="256" t="s">
        <v>1</v>
      </c>
      <c r="D1062" s="256" t="s">
        <v>2247</v>
      </c>
      <c r="E1062" s="18" t="s">
        <v>1</v>
      </c>
      <c r="F1062" s="257">
        <v>0</v>
      </c>
      <c r="G1062" s="35"/>
      <c r="H1062" s="36"/>
    </row>
    <row r="1063" spans="1:8" s="2" customFormat="1" ht="16.899999999999999" customHeight="1">
      <c r="A1063" s="35"/>
      <c r="B1063" s="36"/>
      <c r="C1063" s="256" t="s">
        <v>1</v>
      </c>
      <c r="D1063" s="256" t="s">
        <v>2248</v>
      </c>
      <c r="E1063" s="18" t="s">
        <v>1</v>
      </c>
      <c r="F1063" s="257">
        <v>43.3</v>
      </c>
      <c r="G1063" s="35"/>
      <c r="H1063" s="36"/>
    </row>
    <row r="1064" spans="1:8" s="2" customFormat="1" ht="16.899999999999999" customHeight="1">
      <c r="A1064" s="35"/>
      <c r="B1064" s="36"/>
      <c r="C1064" s="256" t="s">
        <v>2249</v>
      </c>
      <c r="D1064" s="256" t="s">
        <v>368</v>
      </c>
      <c r="E1064" s="18" t="s">
        <v>1</v>
      </c>
      <c r="F1064" s="257">
        <v>43.3</v>
      </c>
      <c r="G1064" s="35"/>
      <c r="H1064" s="36"/>
    </row>
    <row r="1065" spans="1:8" s="2" customFormat="1" ht="16.899999999999999" customHeight="1">
      <c r="A1065" s="35"/>
      <c r="B1065" s="36"/>
      <c r="C1065" s="252" t="s">
        <v>2267</v>
      </c>
      <c r="D1065" s="253" t="s">
        <v>1</v>
      </c>
      <c r="E1065" s="254" t="s">
        <v>1</v>
      </c>
      <c r="F1065" s="255">
        <v>726.8</v>
      </c>
      <c r="G1065" s="35"/>
      <c r="H1065" s="36"/>
    </row>
    <row r="1066" spans="1:8" s="2" customFormat="1" ht="16.899999999999999" customHeight="1">
      <c r="A1066" s="35"/>
      <c r="B1066" s="36"/>
      <c r="C1066" s="256" t="s">
        <v>1</v>
      </c>
      <c r="D1066" s="256" t="s">
        <v>2247</v>
      </c>
      <c r="E1066" s="18" t="s">
        <v>1</v>
      </c>
      <c r="F1066" s="257">
        <v>0</v>
      </c>
      <c r="G1066" s="35"/>
      <c r="H1066" s="36"/>
    </row>
    <row r="1067" spans="1:8" s="2" customFormat="1" ht="16.899999999999999" customHeight="1">
      <c r="A1067" s="35"/>
      <c r="B1067" s="36"/>
      <c r="C1067" s="256" t="s">
        <v>1</v>
      </c>
      <c r="D1067" s="256" t="s">
        <v>2266</v>
      </c>
      <c r="E1067" s="18" t="s">
        <v>1</v>
      </c>
      <c r="F1067" s="257">
        <v>726.8</v>
      </c>
      <c r="G1067" s="35"/>
      <c r="H1067" s="36"/>
    </row>
    <row r="1068" spans="1:8" s="2" customFormat="1" ht="16.899999999999999" customHeight="1">
      <c r="A1068" s="35"/>
      <c r="B1068" s="36"/>
      <c r="C1068" s="256" t="s">
        <v>2267</v>
      </c>
      <c r="D1068" s="256" t="s">
        <v>368</v>
      </c>
      <c r="E1068" s="18" t="s">
        <v>1</v>
      </c>
      <c r="F1068" s="257">
        <v>726.8</v>
      </c>
      <c r="G1068" s="35"/>
      <c r="H1068" s="36"/>
    </row>
    <row r="1069" spans="1:8" s="2" customFormat="1" ht="16.899999999999999" customHeight="1">
      <c r="A1069" s="35"/>
      <c r="B1069" s="36"/>
      <c r="C1069" s="252" t="s">
        <v>146</v>
      </c>
      <c r="D1069" s="253" t="s">
        <v>1</v>
      </c>
      <c r="E1069" s="254" t="s">
        <v>1</v>
      </c>
      <c r="F1069" s="255">
        <v>252.08</v>
      </c>
      <c r="G1069" s="35"/>
      <c r="H1069" s="36"/>
    </row>
    <row r="1070" spans="1:8" s="2" customFormat="1" ht="16.899999999999999" customHeight="1">
      <c r="A1070" s="35"/>
      <c r="B1070" s="36"/>
      <c r="C1070" s="256" t="s">
        <v>1</v>
      </c>
      <c r="D1070" s="256" t="s">
        <v>1851</v>
      </c>
      <c r="E1070" s="18" t="s">
        <v>1</v>
      </c>
      <c r="F1070" s="257">
        <v>0</v>
      </c>
      <c r="G1070" s="35"/>
      <c r="H1070" s="36"/>
    </row>
    <row r="1071" spans="1:8" s="2" customFormat="1" ht="16.899999999999999" customHeight="1">
      <c r="A1071" s="35"/>
      <c r="B1071" s="36"/>
      <c r="C1071" s="256" t="s">
        <v>1</v>
      </c>
      <c r="D1071" s="256" t="s">
        <v>1852</v>
      </c>
      <c r="E1071" s="18" t="s">
        <v>1</v>
      </c>
      <c r="F1071" s="257">
        <v>98.04</v>
      </c>
      <c r="G1071" s="35"/>
      <c r="H1071" s="36"/>
    </row>
    <row r="1072" spans="1:8" s="2" customFormat="1" ht="16.899999999999999" customHeight="1">
      <c r="A1072" s="35"/>
      <c r="B1072" s="36"/>
      <c r="C1072" s="256" t="s">
        <v>1</v>
      </c>
      <c r="D1072" s="256" t="s">
        <v>1853</v>
      </c>
      <c r="E1072" s="18" t="s">
        <v>1</v>
      </c>
      <c r="F1072" s="257">
        <v>98.04</v>
      </c>
      <c r="G1072" s="35"/>
      <c r="H1072" s="36"/>
    </row>
    <row r="1073" spans="1:8" s="2" customFormat="1" ht="16.899999999999999" customHeight="1">
      <c r="A1073" s="35"/>
      <c r="B1073" s="36"/>
      <c r="C1073" s="256" t="s">
        <v>1</v>
      </c>
      <c r="D1073" s="256" t="s">
        <v>1854</v>
      </c>
      <c r="E1073" s="18" t="s">
        <v>1</v>
      </c>
      <c r="F1073" s="257">
        <v>56</v>
      </c>
      <c r="G1073" s="35"/>
      <c r="H1073" s="36"/>
    </row>
    <row r="1074" spans="1:8" s="2" customFormat="1" ht="16.899999999999999" customHeight="1">
      <c r="A1074" s="35"/>
      <c r="B1074" s="36"/>
      <c r="C1074" s="256" t="s">
        <v>146</v>
      </c>
      <c r="D1074" s="256" t="s">
        <v>225</v>
      </c>
      <c r="E1074" s="18" t="s">
        <v>1</v>
      </c>
      <c r="F1074" s="257">
        <v>252.08</v>
      </c>
      <c r="G1074" s="35"/>
      <c r="H1074" s="36"/>
    </row>
    <row r="1075" spans="1:8" s="2" customFormat="1" ht="16.899999999999999" customHeight="1">
      <c r="A1075" s="35"/>
      <c r="B1075" s="36"/>
      <c r="C1075" s="258" t="s">
        <v>3748</v>
      </c>
      <c r="D1075" s="35"/>
      <c r="E1075" s="35"/>
      <c r="F1075" s="35"/>
      <c r="G1075" s="35"/>
      <c r="H1075" s="36"/>
    </row>
    <row r="1076" spans="1:8" s="2" customFormat="1" ht="16.899999999999999" customHeight="1">
      <c r="A1076" s="35"/>
      <c r="B1076" s="36"/>
      <c r="C1076" s="256" t="s">
        <v>320</v>
      </c>
      <c r="D1076" s="256" t="s">
        <v>321</v>
      </c>
      <c r="E1076" s="18" t="s">
        <v>229</v>
      </c>
      <c r="F1076" s="257">
        <v>252.08</v>
      </c>
      <c r="G1076" s="35"/>
      <c r="H1076" s="36"/>
    </row>
    <row r="1077" spans="1:8" s="2" customFormat="1" ht="16.899999999999999" customHeight="1">
      <c r="A1077" s="35"/>
      <c r="B1077" s="36"/>
      <c r="C1077" s="256" t="s">
        <v>1013</v>
      </c>
      <c r="D1077" s="256" t="s">
        <v>1014</v>
      </c>
      <c r="E1077" s="18" t="s">
        <v>229</v>
      </c>
      <c r="F1077" s="257">
        <v>819.92</v>
      </c>
      <c r="G1077" s="35"/>
      <c r="H1077" s="36"/>
    </row>
    <row r="1078" spans="1:8" s="2" customFormat="1" ht="16.899999999999999" customHeight="1">
      <c r="A1078" s="35"/>
      <c r="B1078" s="36"/>
      <c r="C1078" s="256" t="s">
        <v>1653</v>
      </c>
      <c r="D1078" s="256" t="s">
        <v>1020</v>
      </c>
      <c r="E1078" s="18" t="s">
        <v>229</v>
      </c>
      <c r="F1078" s="257">
        <v>252.08</v>
      </c>
      <c r="G1078" s="35"/>
      <c r="H1078" s="36"/>
    </row>
    <row r="1079" spans="1:8" s="2" customFormat="1" ht="16.899999999999999" customHeight="1">
      <c r="A1079" s="35"/>
      <c r="B1079" s="36"/>
      <c r="C1079" s="252" t="s">
        <v>1708</v>
      </c>
      <c r="D1079" s="253" t="s">
        <v>1</v>
      </c>
      <c r="E1079" s="254" t="s">
        <v>1</v>
      </c>
      <c r="F1079" s="255">
        <v>98.04</v>
      </c>
      <c r="G1079" s="35"/>
      <c r="H1079" s="36"/>
    </row>
    <row r="1080" spans="1:8" s="2" customFormat="1" ht="16.899999999999999" customHeight="1">
      <c r="A1080" s="35"/>
      <c r="B1080" s="36"/>
      <c r="C1080" s="256" t="s">
        <v>1</v>
      </c>
      <c r="D1080" s="256" t="s">
        <v>1851</v>
      </c>
      <c r="E1080" s="18" t="s">
        <v>1</v>
      </c>
      <c r="F1080" s="257">
        <v>0</v>
      </c>
      <c r="G1080" s="35"/>
      <c r="H1080" s="36"/>
    </row>
    <row r="1081" spans="1:8" s="2" customFormat="1" ht="16.899999999999999" customHeight="1">
      <c r="A1081" s="35"/>
      <c r="B1081" s="36"/>
      <c r="C1081" s="256" t="s">
        <v>1</v>
      </c>
      <c r="D1081" s="256" t="s">
        <v>1852</v>
      </c>
      <c r="E1081" s="18" t="s">
        <v>1</v>
      </c>
      <c r="F1081" s="257">
        <v>98.04</v>
      </c>
      <c r="G1081" s="35"/>
      <c r="H1081" s="36"/>
    </row>
    <row r="1082" spans="1:8" s="2" customFormat="1" ht="16.899999999999999" customHeight="1">
      <c r="A1082" s="35"/>
      <c r="B1082" s="36"/>
      <c r="C1082" s="256" t="s">
        <v>1708</v>
      </c>
      <c r="D1082" s="256" t="s">
        <v>368</v>
      </c>
      <c r="E1082" s="18" t="s">
        <v>1</v>
      </c>
      <c r="F1082" s="257">
        <v>98.04</v>
      </c>
      <c r="G1082" s="35"/>
      <c r="H1082" s="36"/>
    </row>
    <row r="1083" spans="1:8" s="2" customFormat="1" ht="16.899999999999999" customHeight="1">
      <c r="A1083" s="35"/>
      <c r="B1083" s="36"/>
      <c r="C1083" s="258" t="s">
        <v>3748</v>
      </c>
      <c r="D1083" s="35"/>
      <c r="E1083" s="35"/>
      <c r="F1083" s="35"/>
      <c r="G1083" s="35"/>
      <c r="H1083" s="36"/>
    </row>
    <row r="1084" spans="1:8" s="2" customFormat="1" ht="16.899999999999999" customHeight="1">
      <c r="A1084" s="35"/>
      <c r="B1084" s="36"/>
      <c r="C1084" s="256" t="s">
        <v>320</v>
      </c>
      <c r="D1084" s="256" t="s">
        <v>321</v>
      </c>
      <c r="E1084" s="18" t="s">
        <v>229</v>
      </c>
      <c r="F1084" s="257">
        <v>252.08</v>
      </c>
      <c r="G1084" s="35"/>
      <c r="H1084" s="36"/>
    </row>
    <row r="1085" spans="1:8" s="2" customFormat="1" ht="16.899999999999999" customHeight="1">
      <c r="A1085" s="35"/>
      <c r="B1085" s="36"/>
      <c r="C1085" s="256" t="s">
        <v>325</v>
      </c>
      <c r="D1085" s="256" t="s">
        <v>326</v>
      </c>
      <c r="E1085" s="18" t="s">
        <v>327</v>
      </c>
      <c r="F1085" s="257">
        <v>2308.4499999999998</v>
      </c>
      <c r="G1085" s="35"/>
      <c r="H1085" s="36"/>
    </row>
    <row r="1086" spans="1:8" s="2" customFormat="1" ht="16.899999999999999" customHeight="1">
      <c r="A1086" s="35"/>
      <c r="B1086" s="36"/>
      <c r="C1086" s="252" t="s">
        <v>1710</v>
      </c>
      <c r="D1086" s="253" t="s">
        <v>1</v>
      </c>
      <c r="E1086" s="254" t="s">
        <v>1</v>
      </c>
      <c r="F1086" s="255">
        <v>98.04</v>
      </c>
      <c r="G1086" s="35"/>
      <c r="H1086" s="36"/>
    </row>
    <row r="1087" spans="1:8" s="2" customFormat="1" ht="16.899999999999999" customHeight="1">
      <c r="A1087" s="35"/>
      <c r="B1087" s="36"/>
      <c r="C1087" s="256" t="s">
        <v>1</v>
      </c>
      <c r="D1087" s="256" t="s">
        <v>1853</v>
      </c>
      <c r="E1087" s="18" t="s">
        <v>1</v>
      </c>
      <c r="F1087" s="257">
        <v>98.04</v>
      </c>
      <c r="G1087" s="35"/>
      <c r="H1087" s="36"/>
    </row>
    <row r="1088" spans="1:8" s="2" customFormat="1" ht="16.899999999999999" customHeight="1">
      <c r="A1088" s="35"/>
      <c r="B1088" s="36"/>
      <c r="C1088" s="256" t="s">
        <v>1710</v>
      </c>
      <c r="D1088" s="256" t="s">
        <v>368</v>
      </c>
      <c r="E1088" s="18" t="s">
        <v>1</v>
      </c>
      <c r="F1088" s="257">
        <v>98.04</v>
      </c>
      <c r="G1088" s="35"/>
      <c r="H1088" s="36"/>
    </row>
    <row r="1089" spans="1:8" s="2" customFormat="1" ht="16.899999999999999" customHeight="1">
      <c r="A1089" s="35"/>
      <c r="B1089" s="36"/>
      <c r="C1089" s="258" t="s">
        <v>3748</v>
      </c>
      <c r="D1089" s="35"/>
      <c r="E1089" s="35"/>
      <c r="F1089" s="35"/>
      <c r="G1089" s="35"/>
      <c r="H1089" s="36"/>
    </row>
    <row r="1090" spans="1:8" s="2" customFormat="1" ht="16.899999999999999" customHeight="1">
      <c r="A1090" s="35"/>
      <c r="B1090" s="36"/>
      <c r="C1090" s="256" t="s">
        <v>320</v>
      </c>
      <c r="D1090" s="256" t="s">
        <v>321</v>
      </c>
      <c r="E1090" s="18" t="s">
        <v>229</v>
      </c>
      <c r="F1090" s="257">
        <v>252.08</v>
      </c>
      <c r="G1090" s="35"/>
      <c r="H1090" s="36"/>
    </row>
    <row r="1091" spans="1:8" s="2" customFormat="1" ht="16.899999999999999" customHeight="1">
      <c r="A1091" s="35"/>
      <c r="B1091" s="36"/>
      <c r="C1091" s="256" t="s">
        <v>325</v>
      </c>
      <c r="D1091" s="256" t="s">
        <v>326</v>
      </c>
      <c r="E1091" s="18" t="s">
        <v>327</v>
      </c>
      <c r="F1091" s="257">
        <v>2308.4499999999998</v>
      </c>
      <c r="G1091" s="35"/>
      <c r="H1091" s="36"/>
    </row>
    <row r="1092" spans="1:8" s="2" customFormat="1" ht="16.899999999999999" customHeight="1">
      <c r="A1092" s="35"/>
      <c r="B1092" s="36"/>
      <c r="C1092" s="252" t="s">
        <v>1711</v>
      </c>
      <c r="D1092" s="253" t="s">
        <v>1</v>
      </c>
      <c r="E1092" s="254" t="s">
        <v>1</v>
      </c>
      <c r="F1092" s="255">
        <v>56</v>
      </c>
      <c r="G1092" s="35"/>
      <c r="H1092" s="36"/>
    </row>
    <row r="1093" spans="1:8" s="2" customFormat="1" ht="16.899999999999999" customHeight="1">
      <c r="A1093" s="35"/>
      <c r="B1093" s="36"/>
      <c r="C1093" s="256" t="s">
        <v>1</v>
      </c>
      <c r="D1093" s="256" t="s">
        <v>1854</v>
      </c>
      <c r="E1093" s="18" t="s">
        <v>1</v>
      </c>
      <c r="F1093" s="257">
        <v>56</v>
      </c>
      <c r="G1093" s="35"/>
      <c r="H1093" s="36"/>
    </row>
    <row r="1094" spans="1:8" s="2" customFormat="1" ht="16.899999999999999" customHeight="1">
      <c r="A1094" s="35"/>
      <c r="B1094" s="36"/>
      <c r="C1094" s="256" t="s">
        <v>1711</v>
      </c>
      <c r="D1094" s="256" t="s">
        <v>368</v>
      </c>
      <c r="E1094" s="18" t="s">
        <v>1</v>
      </c>
      <c r="F1094" s="257">
        <v>56</v>
      </c>
      <c r="G1094" s="35"/>
      <c r="H1094" s="36"/>
    </row>
    <row r="1095" spans="1:8" s="2" customFormat="1" ht="16.899999999999999" customHeight="1">
      <c r="A1095" s="35"/>
      <c r="B1095" s="36"/>
      <c r="C1095" s="258" t="s">
        <v>3748</v>
      </c>
      <c r="D1095" s="35"/>
      <c r="E1095" s="35"/>
      <c r="F1095" s="35"/>
      <c r="G1095" s="35"/>
      <c r="H1095" s="36"/>
    </row>
    <row r="1096" spans="1:8" s="2" customFormat="1" ht="16.899999999999999" customHeight="1">
      <c r="A1096" s="35"/>
      <c r="B1096" s="36"/>
      <c r="C1096" s="256" t="s">
        <v>320</v>
      </c>
      <c r="D1096" s="256" t="s">
        <v>321</v>
      </c>
      <c r="E1096" s="18" t="s">
        <v>229</v>
      </c>
      <c r="F1096" s="257">
        <v>252.08</v>
      </c>
      <c r="G1096" s="35"/>
      <c r="H1096" s="36"/>
    </row>
    <row r="1097" spans="1:8" s="2" customFormat="1" ht="16.899999999999999" customHeight="1">
      <c r="A1097" s="35"/>
      <c r="B1097" s="36"/>
      <c r="C1097" s="256" t="s">
        <v>325</v>
      </c>
      <c r="D1097" s="256" t="s">
        <v>326</v>
      </c>
      <c r="E1097" s="18" t="s">
        <v>327</v>
      </c>
      <c r="F1097" s="257">
        <v>2308.4499999999998</v>
      </c>
      <c r="G1097" s="35"/>
      <c r="H1097" s="36"/>
    </row>
    <row r="1098" spans="1:8" s="2" customFormat="1" ht="16.899999999999999" customHeight="1">
      <c r="A1098" s="35"/>
      <c r="B1098" s="36"/>
      <c r="C1098" s="252" t="s">
        <v>1712</v>
      </c>
      <c r="D1098" s="253" t="s">
        <v>1</v>
      </c>
      <c r="E1098" s="254" t="s">
        <v>1</v>
      </c>
      <c r="F1098" s="255">
        <v>339.67599999999999</v>
      </c>
      <c r="G1098" s="35"/>
      <c r="H1098" s="36"/>
    </row>
    <row r="1099" spans="1:8" s="2" customFormat="1" ht="16.899999999999999" customHeight="1">
      <c r="A1099" s="35"/>
      <c r="B1099" s="36"/>
      <c r="C1099" s="256" t="s">
        <v>1</v>
      </c>
      <c r="D1099" s="256" t="s">
        <v>1451</v>
      </c>
      <c r="E1099" s="18" t="s">
        <v>1</v>
      </c>
      <c r="F1099" s="257">
        <v>0</v>
      </c>
      <c r="G1099" s="35"/>
      <c r="H1099" s="36"/>
    </row>
    <row r="1100" spans="1:8" s="2" customFormat="1" ht="16.899999999999999" customHeight="1">
      <c r="A1100" s="35"/>
      <c r="B1100" s="36"/>
      <c r="C1100" s="256" t="s">
        <v>1</v>
      </c>
      <c r="D1100" s="256" t="s">
        <v>2105</v>
      </c>
      <c r="E1100" s="18" t="s">
        <v>1</v>
      </c>
      <c r="F1100" s="257">
        <v>219.71899999999999</v>
      </c>
      <c r="G1100" s="35"/>
      <c r="H1100" s="36"/>
    </row>
    <row r="1101" spans="1:8" s="2" customFormat="1" ht="16.899999999999999" customHeight="1">
      <c r="A1101" s="35"/>
      <c r="B1101" s="36"/>
      <c r="C1101" s="256" t="s">
        <v>1</v>
      </c>
      <c r="D1101" s="256" t="s">
        <v>2106</v>
      </c>
      <c r="E1101" s="18" t="s">
        <v>1</v>
      </c>
      <c r="F1101" s="257">
        <v>0.375</v>
      </c>
      <c r="G1101" s="35"/>
      <c r="H1101" s="36"/>
    </row>
    <row r="1102" spans="1:8" s="2" customFormat="1" ht="16.899999999999999" customHeight="1">
      <c r="A1102" s="35"/>
      <c r="B1102" s="36"/>
      <c r="C1102" s="256" t="s">
        <v>1</v>
      </c>
      <c r="D1102" s="256" t="s">
        <v>2107</v>
      </c>
      <c r="E1102" s="18" t="s">
        <v>1</v>
      </c>
      <c r="F1102" s="257">
        <v>50.192</v>
      </c>
      <c r="G1102" s="35"/>
      <c r="H1102" s="36"/>
    </row>
    <row r="1103" spans="1:8" s="2" customFormat="1" ht="16.899999999999999" customHeight="1">
      <c r="A1103" s="35"/>
      <c r="B1103" s="36"/>
      <c r="C1103" s="256" t="s">
        <v>1</v>
      </c>
      <c r="D1103" s="256" t="s">
        <v>2108</v>
      </c>
      <c r="E1103" s="18" t="s">
        <v>1</v>
      </c>
      <c r="F1103" s="257">
        <v>34.725000000000001</v>
      </c>
      <c r="G1103" s="35"/>
      <c r="H1103" s="36"/>
    </row>
    <row r="1104" spans="1:8" s="2" customFormat="1" ht="16.899999999999999" customHeight="1">
      <c r="A1104" s="35"/>
      <c r="B1104" s="36"/>
      <c r="C1104" s="256" t="s">
        <v>1</v>
      </c>
      <c r="D1104" s="256" t="s">
        <v>2109</v>
      </c>
      <c r="E1104" s="18" t="s">
        <v>1</v>
      </c>
      <c r="F1104" s="257">
        <v>2.1230000000000002</v>
      </c>
      <c r="G1104" s="35"/>
      <c r="H1104" s="36"/>
    </row>
    <row r="1105" spans="1:8" s="2" customFormat="1" ht="16.899999999999999" customHeight="1">
      <c r="A1105" s="35"/>
      <c r="B1105" s="36"/>
      <c r="C1105" s="256" t="s">
        <v>1</v>
      </c>
      <c r="D1105" s="256" t="s">
        <v>2110</v>
      </c>
      <c r="E1105" s="18" t="s">
        <v>1</v>
      </c>
      <c r="F1105" s="257">
        <v>3.1949999999999998</v>
      </c>
      <c r="G1105" s="35"/>
      <c r="H1105" s="36"/>
    </row>
    <row r="1106" spans="1:8" s="2" customFormat="1" ht="16.899999999999999" customHeight="1">
      <c r="A1106" s="35"/>
      <c r="B1106" s="36"/>
      <c r="C1106" s="256" t="s">
        <v>1</v>
      </c>
      <c r="D1106" s="256" t="s">
        <v>2111</v>
      </c>
      <c r="E1106" s="18" t="s">
        <v>1</v>
      </c>
      <c r="F1106" s="257">
        <v>6.84</v>
      </c>
      <c r="G1106" s="35"/>
      <c r="H1106" s="36"/>
    </row>
    <row r="1107" spans="1:8" s="2" customFormat="1" ht="16.899999999999999" customHeight="1">
      <c r="A1107" s="35"/>
      <c r="B1107" s="36"/>
      <c r="C1107" s="256" t="s">
        <v>1</v>
      </c>
      <c r="D1107" s="256" t="s">
        <v>2112</v>
      </c>
      <c r="E1107" s="18" t="s">
        <v>1</v>
      </c>
      <c r="F1107" s="257">
        <v>1.395</v>
      </c>
      <c r="G1107" s="35"/>
      <c r="H1107" s="36"/>
    </row>
    <row r="1108" spans="1:8" s="2" customFormat="1" ht="16.899999999999999" customHeight="1">
      <c r="A1108" s="35"/>
      <c r="B1108" s="36"/>
      <c r="C1108" s="256" t="s">
        <v>1</v>
      </c>
      <c r="D1108" s="256" t="s">
        <v>2113</v>
      </c>
      <c r="E1108" s="18" t="s">
        <v>1</v>
      </c>
      <c r="F1108" s="257">
        <v>1.0649999999999999</v>
      </c>
      <c r="G1108" s="35"/>
      <c r="H1108" s="36"/>
    </row>
    <row r="1109" spans="1:8" s="2" customFormat="1" ht="16.899999999999999" customHeight="1">
      <c r="A1109" s="35"/>
      <c r="B1109" s="36"/>
      <c r="C1109" s="256" t="s">
        <v>1</v>
      </c>
      <c r="D1109" s="256" t="s">
        <v>2114</v>
      </c>
      <c r="E1109" s="18" t="s">
        <v>1</v>
      </c>
      <c r="F1109" s="257">
        <v>1.403</v>
      </c>
      <c r="G1109" s="35"/>
      <c r="H1109" s="36"/>
    </row>
    <row r="1110" spans="1:8" s="2" customFormat="1" ht="16.899999999999999" customHeight="1">
      <c r="A1110" s="35"/>
      <c r="B1110" s="36"/>
      <c r="C1110" s="256" t="s">
        <v>1</v>
      </c>
      <c r="D1110" s="256" t="s">
        <v>2115</v>
      </c>
      <c r="E1110" s="18" t="s">
        <v>1</v>
      </c>
      <c r="F1110" s="257">
        <v>0.218</v>
      </c>
      <c r="G1110" s="35"/>
      <c r="H1110" s="36"/>
    </row>
    <row r="1111" spans="1:8" s="2" customFormat="1" ht="16.899999999999999" customHeight="1">
      <c r="A1111" s="35"/>
      <c r="B1111" s="36"/>
      <c r="C1111" s="256" t="s">
        <v>1</v>
      </c>
      <c r="D1111" s="256" t="s">
        <v>2116</v>
      </c>
      <c r="E1111" s="18" t="s">
        <v>1</v>
      </c>
      <c r="F1111" s="257">
        <v>0.52500000000000002</v>
      </c>
      <c r="G1111" s="35"/>
      <c r="H1111" s="36"/>
    </row>
    <row r="1112" spans="1:8" s="2" customFormat="1" ht="16.899999999999999" customHeight="1">
      <c r="A1112" s="35"/>
      <c r="B1112" s="36"/>
      <c r="C1112" s="256" t="s">
        <v>1</v>
      </c>
      <c r="D1112" s="256" t="s">
        <v>2117</v>
      </c>
      <c r="E1112" s="18" t="s">
        <v>1</v>
      </c>
      <c r="F1112" s="257">
        <v>14.355</v>
      </c>
      <c r="G1112" s="35"/>
      <c r="H1112" s="36"/>
    </row>
    <row r="1113" spans="1:8" s="2" customFormat="1" ht="16.899999999999999" customHeight="1">
      <c r="A1113" s="35"/>
      <c r="B1113" s="36"/>
      <c r="C1113" s="256" t="s">
        <v>1</v>
      </c>
      <c r="D1113" s="256" t="s">
        <v>2118</v>
      </c>
      <c r="E1113" s="18" t="s">
        <v>1</v>
      </c>
      <c r="F1113" s="257">
        <v>1.9650000000000001</v>
      </c>
      <c r="G1113" s="35"/>
      <c r="H1113" s="36"/>
    </row>
    <row r="1114" spans="1:8" s="2" customFormat="1" ht="16.899999999999999" customHeight="1">
      <c r="A1114" s="35"/>
      <c r="B1114" s="36"/>
      <c r="C1114" s="256" t="s">
        <v>1</v>
      </c>
      <c r="D1114" s="256" t="s">
        <v>2119</v>
      </c>
      <c r="E1114" s="18" t="s">
        <v>1</v>
      </c>
      <c r="F1114" s="257">
        <v>1.581</v>
      </c>
      <c r="G1114" s="35"/>
      <c r="H1114" s="36"/>
    </row>
    <row r="1115" spans="1:8" s="2" customFormat="1" ht="16.899999999999999" customHeight="1">
      <c r="A1115" s="35"/>
      <c r="B1115" s="36"/>
      <c r="C1115" s="256" t="s">
        <v>1712</v>
      </c>
      <c r="D1115" s="256" t="s">
        <v>225</v>
      </c>
      <c r="E1115" s="18" t="s">
        <v>1</v>
      </c>
      <c r="F1115" s="257">
        <v>339.67599999999999</v>
      </c>
      <c r="G1115" s="35"/>
      <c r="H1115" s="36"/>
    </row>
    <row r="1116" spans="1:8" s="2" customFormat="1" ht="16.899999999999999" customHeight="1">
      <c r="A1116" s="35"/>
      <c r="B1116" s="36"/>
      <c r="C1116" s="258" t="s">
        <v>3748</v>
      </c>
      <c r="D1116" s="35"/>
      <c r="E1116" s="35"/>
      <c r="F1116" s="35"/>
      <c r="G1116" s="35"/>
      <c r="H1116" s="36"/>
    </row>
    <row r="1117" spans="1:8" s="2" customFormat="1" ht="16.899999999999999" customHeight="1">
      <c r="A1117" s="35"/>
      <c r="B1117" s="36"/>
      <c r="C1117" s="256" t="s">
        <v>1448</v>
      </c>
      <c r="D1117" s="256" t="s">
        <v>1449</v>
      </c>
      <c r="E1117" s="18" t="s">
        <v>327</v>
      </c>
      <c r="F1117" s="257">
        <v>339.67599999999999</v>
      </c>
      <c r="G1117" s="35"/>
      <c r="H1117" s="36"/>
    </row>
    <row r="1118" spans="1:8" s="2" customFormat="1" ht="16.899999999999999" customHeight="1">
      <c r="A1118" s="35"/>
      <c r="B1118" s="36"/>
      <c r="C1118" s="256" t="s">
        <v>506</v>
      </c>
      <c r="D1118" s="256" t="s">
        <v>507</v>
      </c>
      <c r="E1118" s="18" t="s">
        <v>327</v>
      </c>
      <c r="F1118" s="257">
        <v>339.67599999999999</v>
      </c>
      <c r="G1118" s="35"/>
      <c r="H1118" s="36"/>
    </row>
    <row r="1119" spans="1:8" s="2" customFormat="1" ht="16.899999999999999" customHeight="1">
      <c r="A1119" s="35"/>
      <c r="B1119" s="36"/>
      <c r="C1119" s="256" t="s">
        <v>469</v>
      </c>
      <c r="D1119" s="256" t="s">
        <v>470</v>
      </c>
      <c r="E1119" s="18" t="s">
        <v>327</v>
      </c>
      <c r="F1119" s="257">
        <v>3483.9270000000001</v>
      </c>
      <c r="G1119" s="35"/>
      <c r="H1119" s="36"/>
    </row>
    <row r="1120" spans="1:8" s="2" customFormat="1" ht="16.899999999999999" customHeight="1">
      <c r="A1120" s="35"/>
      <c r="B1120" s="36"/>
      <c r="C1120" s="252" t="s">
        <v>1714</v>
      </c>
      <c r="D1120" s="253" t="s">
        <v>1</v>
      </c>
      <c r="E1120" s="254" t="s">
        <v>1</v>
      </c>
      <c r="F1120" s="255">
        <v>6474.5619999999999</v>
      </c>
      <c r="G1120" s="35"/>
      <c r="H1120" s="36"/>
    </row>
    <row r="1121" spans="1:8" s="2" customFormat="1" ht="16.899999999999999" customHeight="1">
      <c r="A1121" s="35"/>
      <c r="B1121" s="36"/>
      <c r="C1121" s="256" t="s">
        <v>1</v>
      </c>
      <c r="D1121" s="256" t="s">
        <v>2042</v>
      </c>
      <c r="E1121" s="18" t="s">
        <v>1</v>
      </c>
      <c r="F1121" s="257">
        <v>2919.498</v>
      </c>
      <c r="G1121" s="35"/>
      <c r="H1121" s="36"/>
    </row>
    <row r="1122" spans="1:8" s="2" customFormat="1" ht="16.899999999999999" customHeight="1">
      <c r="A1122" s="35"/>
      <c r="B1122" s="36"/>
      <c r="C1122" s="256" t="s">
        <v>1</v>
      </c>
      <c r="D1122" s="256" t="s">
        <v>2043</v>
      </c>
      <c r="E1122" s="18" t="s">
        <v>1</v>
      </c>
      <c r="F1122" s="257">
        <v>0</v>
      </c>
      <c r="G1122" s="35"/>
      <c r="H1122" s="36"/>
    </row>
    <row r="1123" spans="1:8" s="2" customFormat="1" ht="16.899999999999999" customHeight="1">
      <c r="A1123" s="35"/>
      <c r="B1123" s="36"/>
      <c r="C1123" s="256" t="s">
        <v>1</v>
      </c>
      <c r="D1123" s="256" t="s">
        <v>2044</v>
      </c>
      <c r="E1123" s="18" t="s">
        <v>1</v>
      </c>
      <c r="F1123" s="257">
        <v>3555.0639999999999</v>
      </c>
      <c r="G1123" s="35"/>
      <c r="H1123" s="36"/>
    </row>
    <row r="1124" spans="1:8" s="2" customFormat="1" ht="16.899999999999999" customHeight="1">
      <c r="A1124" s="35"/>
      <c r="B1124" s="36"/>
      <c r="C1124" s="256" t="s">
        <v>1714</v>
      </c>
      <c r="D1124" s="256" t="s">
        <v>225</v>
      </c>
      <c r="E1124" s="18" t="s">
        <v>1</v>
      </c>
      <c r="F1124" s="257">
        <v>6474.5619999999999</v>
      </c>
      <c r="G1124" s="35"/>
      <c r="H1124" s="36"/>
    </row>
    <row r="1125" spans="1:8" s="2" customFormat="1" ht="16.899999999999999" customHeight="1">
      <c r="A1125" s="35"/>
      <c r="B1125" s="36"/>
      <c r="C1125" s="258" t="s">
        <v>3748</v>
      </c>
      <c r="D1125" s="35"/>
      <c r="E1125" s="35"/>
      <c r="F1125" s="35"/>
      <c r="G1125" s="35"/>
      <c r="H1125" s="36"/>
    </row>
    <row r="1126" spans="1:8" s="2" customFormat="1" ht="16.899999999999999" customHeight="1">
      <c r="A1126" s="35"/>
      <c r="B1126" s="36"/>
      <c r="C1126" s="256" t="s">
        <v>464</v>
      </c>
      <c r="D1126" s="256" t="s">
        <v>465</v>
      </c>
      <c r="E1126" s="18" t="s">
        <v>327</v>
      </c>
      <c r="F1126" s="257">
        <v>6474.5619999999999</v>
      </c>
      <c r="G1126" s="35"/>
      <c r="H1126" s="36"/>
    </row>
    <row r="1127" spans="1:8" s="2" customFormat="1" ht="16.899999999999999" customHeight="1">
      <c r="A1127" s="35"/>
      <c r="B1127" s="36"/>
      <c r="C1127" s="256" t="s">
        <v>456</v>
      </c>
      <c r="D1127" s="256" t="s">
        <v>457</v>
      </c>
      <c r="E1127" s="18" t="s">
        <v>327</v>
      </c>
      <c r="F1127" s="257">
        <v>945.01700000000005</v>
      </c>
      <c r="G1127" s="35"/>
      <c r="H1127" s="36"/>
    </row>
    <row r="1128" spans="1:8" s="2" customFormat="1" ht="16.899999999999999" customHeight="1">
      <c r="A1128" s="35"/>
      <c r="B1128" s="36"/>
      <c r="C1128" s="252" t="s">
        <v>1716</v>
      </c>
      <c r="D1128" s="253" t="s">
        <v>1</v>
      </c>
      <c r="E1128" s="254" t="s">
        <v>1</v>
      </c>
      <c r="F1128" s="255">
        <v>1275.645</v>
      </c>
      <c r="G1128" s="35"/>
      <c r="H1128" s="36"/>
    </row>
    <row r="1129" spans="1:8" s="2" customFormat="1" ht="16.899999999999999" customHeight="1">
      <c r="A1129" s="35"/>
      <c r="B1129" s="36"/>
      <c r="C1129" s="256" t="s">
        <v>1</v>
      </c>
      <c r="D1129" s="256" t="s">
        <v>2066</v>
      </c>
      <c r="E1129" s="18" t="s">
        <v>1</v>
      </c>
      <c r="F1129" s="257">
        <v>1215.78</v>
      </c>
      <c r="G1129" s="35"/>
      <c r="H1129" s="36"/>
    </row>
    <row r="1130" spans="1:8" s="2" customFormat="1" ht="16.899999999999999" customHeight="1">
      <c r="A1130" s="35"/>
      <c r="B1130" s="36"/>
      <c r="C1130" s="256" t="s">
        <v>1</v>
      </c>
      <c r="D1130" s="256" t="s">
        <v>2067</v>
      </c>
      <c r="E1130" s="18" t="s">
        <v>1</v>
      </c>
      <c r="F1130" s="257">
        <v>2.077</v>
      </c>
      <c r="G1130" s="35"/>
      <c r="H1130" s="36"/>
    </row>
    <row r="1131" spans="1:8" s="2" customFormat="1" ht="16.899999999999999" customHeight="1">
      <c r="A1131" s="35"/>
      <c r="B1131" s="36"/>
      <c r="C1131" s="256" t="s">
        <v>1</v>
      </c>
      <c r="D1131" s="256" t="s">
        <v>2068</v>
      </c>
      <c r="E1131" s="18" t="s">
        <v>1</v>
      </c>
      <c r="F1131" s="257">
        <v>133.17500000000001</v>
      </c>
      <c r="G1131" s="35"/>
      <c r="H1131" s="36"/>
    </row>
    <row r="1132" spans="1:8" s="2" customFormat="1" ht="16.899999999999999" customHeight="1">
      <c r="A1132" s="35"/>
      <c r="B1132" s="36"/>
      <c r="C1132" s="256" t="s">
        <v>1</v>
      </c>
      <c r="D1132" s="256" t="s">
        <v>2069</v>
      </c>
      <c r="E1132" s="18" t="s">
        <v>1</v>
      </c>
      <c r="F1132" s="257">
        <v>92.137</v>
      </c>
      <c r="G1132" s="35"/>
      <c r="H1132" s="36"/>
    </row>
    <row r="1133" spans="1:8" s="2" customFormat="1" ht="16.899999999999999" customHeight="1">
      <c r="A1133" s="35"/>
      <c r="B1133" s="36"/>
      <c r="C1133" s="256" t="s">
        <v>1</v>
      </c>
      <c r="D1133" s="256" t="s">
        <v>2070</v>
      </c>
      <c r="E1133" s="18" t="s">
        <v>1</v>
      </c>
      <c r="F1133" s="257">
        <v>5.6319999999999997</v>
      </c>
      <c r="G1133" s="35"/>
      <c r="H1133" s="36"/>
    </row>
    <row r="1134" spans="1:8" s="2" customFormat="1" ht="16.899999999999999" customHeight="1">
      <c r="A1134" s="35"/>
      <c r="B1134" s="36"/>
      <c r="C1134" s="256" t="s">
        <v>1</v>
      </c>
      <c r="D1134" s="256" t="s">
        <v>2071</v>
      </c>
      <c r="E1134" s="18" t="s">
        <v>1</v>
      </c>
      <c r="F1134" s="257">
        <v>8.4770000000000003</v>
      </c>
      <c r="G1134" s="35"/>
      <c r="H1134" s="36"/>
    </row>
    <row r="1135" spans="1:8" s="2" customFormat="1" ht="16.899999999999999" customHeight="1">
      <c r="A1135" s="35"/>
      <c r="B1135" s="36"/>
      <c r="C1135" s="256" t="s">
        <v>1</v>
      </c>
      <c r="D1135" s="256" t="s">
        <v>2072</v>
      </c>
      <c r="E1135" s="18" t="s">
        <v>1</v>
      </c>
      <c r="F1135" s="257">
        <v>18.149000000000001</v>
      </c>
      <c r="G1135" s="35"/>
      <c r="H1135" s="36"/>
    </row>
    <row r="1136" spans="1:8" s="2" customFormat="1" ht="16.899999999999999" customHeight="1">
      <c r="A1136" s="35"/>
      <c r="B1136" s="36"/>
      <c r="C1136" s="256" t="s">
        <v>1</v>
      </c>
      <c r="D1136" s="256" t="s">
        <v>2073</v>
      </c>
      <c r="E1136" s="18" t="s">
        <v>1</v>
      </c>
      <c r="F1136" s="257">
        <v>3.7010000000000001</v>
      </c>
      <c r="G1136" s="35"/>
      <c r="H1136" s="36"/>
    </row>
    <row r="1137" spans="1:8" s="2" customFormat="1" ht="16.899999999999999" customHeight="1">
      <c r="A1137" s="35"/>
      <c r="B1137" s="36"/>
      <c r="C1137" s="256" t="s">
        <v>1</v>
      </c>
      <c r="D1137" s="256" t="s">
        <v>2074</v>
      </c>
      <c r="E1137" s="18" t="s">
        <v>1</v>
      </c>
      <c r="F1137" s="257">
        <v>2.8260000000000001</v>
      </c>
      <c r="G1137" s="35"/>
      <c r="H1137" s="36"/>
    </row>
    <row r="1138" spans="1:8" s="2" customFormat="1" ht="16.899999999999999" customHeight="1">
      <c r="A1138" s="35"/>
      <c r="B1138" s="36"/>
      <c r="C1138" s="256" t="s">
        <v>1</v>
      </c>
      <c r="D1138" s="256" t="s">
        <v>2075</v>
      </c>
      <c r="E1138" s="18" t="s">
        <v>1</v>
      </c>
      <c r="F1138" s="257">
        <v>3.7210000000000001</v>
      </c>
      <c r="G1138" s="35"/>
      <c r="H1138" s="36"/>
    </row>
    <row r="1139" spans="1:8" s="2" customFormat="1" ht="16.899999999999999" customHeight="1">
      <c r="A1139" s="35"/>
      <c r="B1139" s="36"/>
      <c r="C1139" s="256" t="s">
        <v>1</v>
      </c>
      <c r="D1139" s="256" t="s">
        <v>2076</v>
      </c>
      <c r="E1139" s="18" t="s">
        <v>1</v>
      </c>
      <c r="F1139" s="257">
        <v>0.57699999999999996</v>
      </c>
      <c r="G1139" s="35"/>
      <c r="H1139" s="36"/>
    </row>
    <row r="1140" spans="1:8" s="2" customFormat="1" ht="16.899999999999999" customHeight="1">
      <c r="A1140" s="35"/>
      <c r="B1140" s="36"/>
      <c r="C1140" s="256" t="s">
        <v>1</v>
      </c>
      <c r="D1140" s="256" t="s">
        <v>2077</v>
      </c>
      <c r="E1140" s="18" t="s">
        <v>1</v>
      </c>
      <c r="F1140" s="257">
        <v>1.827</v>
      </c>
      <c r="G1140" s="35"/>
      <c r="H1140" s="36"/>
    </row>
    <row r="1141" spans="1:8" s="2" customFormat="1" ht="16.899999999999999" customHeight="1">
      <c r="A1141" s="35"/>
      <c r="B1141" s="36"/>
      <c r="C1141" s="256" t="s">
        <v>1</v>
      </c>
      <c r="D1141" s="256" t="s">
        <v>2078</v>
      </c>
      <c r="E1141" s="18" t="s">
        <v>1</v>
      </c>
      <c r="F1141" s="257">
        <v>38.088999999999999</v>
      </c>
      <c r="G1141" s="35"/>
      <c r="H1141" s="36"/>
    </row>
    <row r="1142" spans="1:8" s="2" customFormat="1" ht="16.899999999999999" customHeight="1">
      <c r="A1142" s="35"/>
      <c r="B1142" s="36"/>
      <c r="C1142" s="256" t="s">
        <v>1</v>
      </c>
      <c r="D1142" s="256" t="s">
        <v>2079</v>
      </c>
      <c r="E1142" s="18" t="s">
        <v>1</v>
      </c>
      <c r="F1142" s="257">
        <v>6.8380000000000001</v>
      </c>
      <c r="G1142" s="35"/>
      <c r="H1142" s="36"/>
    </row>
    <row r="1143" spans="1:8" s="2" customFormat="1" ht="16.899999999999999" customHeight="1">
      <c r="A1143" s="35"/>
      <c r="B1143" s="36"/>
      <c r="C1143" s="256" t="s">
        <v>1</v>
      </c>
      <c r="D1143" s="256" t="s">
        <v>2080</v>
      </c>
      <c r="E1143" s="18" t="s">
        <v>1</v>
      </c>
      <c r="F1143" s="257">
        <v>0</v>
      </c>
      <c r="G1143" s="35"/>
      <c r="H1143" s="36"/>
    </row>
    <row r="1144" spans="1:8" s="2" customFormat="1" ht="16.899999999999999" customHeight="1">
      <c r="A1144" s="35"/>
      <c r="B1144" s="36"/>
      <c r="C1144" s="256" t="s">
        <v>1</v>
      </c>
      <c r="D1144" s="256" t="s">
        <v>2081</v>
      </c>
      <c r="E1144" s="18" t="s">
        <v>1</v>
      </c>
      <c r="F1144" s="257">
        <v>-250.90899999999999</v>
      </c>
      <c r="G1144" s="35"/>
      <c r="H1144" s="36"/>
    </row>
    <row r="1145" spans="1:8" s="2" customFormat="1" ht="16.899999999999999" customHeight="1">
      <c r="A1145" s="35"/>
      <c r="B1145" s="36"/>
      <c r="C1145" s="256" t="s">
        <v>1</v>
      </c>
      <c r="D1145" s="256" t="s">
        <v>2082</v>
      </c>
      <c r="E1145" s="18" t="s">
        <v>1</v>
      </c>
      <c r="F1145" s="257">
        <v>-0.64300000000000002</v>
      </c>
      <c r="G1145" s="35"/>
      <c r="H1145" s="36"/>
    </row>
    <row r="1146" spans="1:8" s="2" customFormat="1" ht="16.899999999999999" customHeight="1">
      <c r="A1146" s="35"/>
      <c r="B1146" s="36"/>
      <c r="C1146" s="256" t="s">
        <v>1</v>
      </c>
      <c r="D1146" s="256" t="s">
        <v>2083</v>
      </c>
      <c r="E1146" s="18" t="s">
        <v>1</v>
      </c>
      <c r="F1146" s="257">
        <v>-4.8819999999999997</v>
      </c>
      <c r="G1146" s="35"/>
      <c r="H1146" s="36"/>
    </row>
    <row r="1147" spans="1:8" s="2" customFormat="1" ht="16.899999999999999" customHeight="1">
      <c r="A1147" s="35"/>
      <c r="B1147" s="36"/>
      <c r="C1147" s="256" t="s">
        <v>1</v>
      </c>
      <c r="D1147" s="256" t="s">
        <v>2084</v>
      </c>
      <c r="E1147" s="18" t="s">
        <v>1</v>
      </c>
      <c r="F1147" s="257">
        <v>-0.92700000000000005</v>
      </c>
      <c r="G1147" s="35"/>
      <c r="H1147" s="36"/>
    </row>
    <row r="1148" spans="1:8" s="2" customFormat="1" ht="16.899999999999999" customHeight="1">
      <c r="A1148" s="35"/>
      <c r="B1148" s="36"/>
      <c r="C1148" s="256" t="s">
        <v>1716</v>
      </c>
      <c r="D1148" s="256" t="s">
        <v>225</v>
      </c>
      <c r="E1148" s="18" t="s">
        <v>1</v>
      </c>
      <c r="F1148" s="257">
        <v>1275.645</v>
      </c>
      <c r="G1148" s="35"/>
      <c r="H1148" s="36"/>
    </row>
    <row r="1149" spans="1:8" s="2" customFormat="1" ht="16.899999999999999" customHeight="1">
      <c r="A1149" s="35"/>
      <c r="B1149" s="36"/>
      <c r="C1149" s="258" t="s">
        <v>3748</v>
      </c>
      <c r="D1149" s="35"/>
      <c r="E1149" s="35"/>
      <c r="F1149" s="35"/>
      <c r="G1149" s="35"/>
      <c r="H1149" s="36"/>
    </row>
    <row r="1150" spans="1:8" s="2" customFormat="1" ht="16.899999999999999" customHeight="1">
      <c r="A1150" s="35"/>
      <c r="B1150" s="36"/>
      <c r="C1150" s="256" t="s">
        <v>2063</v>
      </c>
      <c r="D1150" s="256" t="s">
        <v>2064</v>
      </c>
      <c r="E1150" s="18" t="s">
        <v>327</v>
      </c>
      <c r="F1150" s="257">
        <v>1275.645</v>
      </c>
      <c r="G1150" s="35"/>
      <c r="H1150" s="36"/>
    </row>
    <row r="1151" spans="1:8" s="2" customFormat="1" ht="16.899999999999999" customHeight="1">
      <c r="A1151" s="35"/>
      <c r="B1151" s="36"/>
      <c r="C1151" s="256" t="s">
        <v>506</v>
      </c>
      <c r="D1151" s="256" t="s">
        <v>507</v>
      </c>
      <c r="E1151" s="18" t="s">
        <v>327</v>
      </c>
      <c r="F1151" s="257">
        <v>1339.4269999999999</v>
      </c>
      <c r="G1151" s="35"/>
      <c r="H1151" s="36"/>
    </row>
    <row r="1152" spans="1:8" s="2" customFormat="1" ht="16.899999999999999" customHeight="1">
      <c r="A1152" s="35"/>
      <c r="B1152" s="36"/>
      <c r="C1152" s="256" t="s">
        <v>2085</v>
      </c>
      <c r="D1152" s="256" t="s">
        <v>2086</v>
      </c>
      <c r="E1152" s="18" t="s">
        <v>327</v>
      </c>
      <c r="F1152" s="257">
        <v>1339.4269999999999</v>
      </c>
      <c r="G1152" s="35"/>
      <c r="H1152" s="36"/>
    </row>
    <row r="1153" spans="1:8" s="2" customFormat="1" ht="16.899999999999999" customHeight="1">
      <c r="A1153" s="35"/>
      <c r="B1153" s="36"/>
      <c r="C1153" s="252" t="s">
        <v>1718</v>
      </c>
      <c r="D1153" s="253" t="s">
        <v>1</v>
      </c>
      <c r="E1153" s="254" t="s">
        <v>1</v>
      </c>
      <c r="F1153" s="255">
        <v>1533.0060000000001</v>
      </c>
      <c r="G1153" s="35"/>
      <c r="H1153" s="36"/>
    </row>
    <row r="1154" spans="1:8" s="2" customFormat="1" ht="16.899999999999999" customHeight="1">
      <c r="A1154" s="35"/>
      <c r="B1154" s="36"/>
      <c r="C1154" s="256" t="s">
        <v>1</v>
      </c>
      <c r="D1154" s="256" t="s">
        <v>2066</v>
      </c>
      <c r="E1154" s="18" t="s">
        <v>1</v>
      </c>
      <c r="F1154" s="257">
        <v>1215.78</v>
      </c>
      <c r="G1154" s="35"/>
      <c r="H1154" s="36"/>
    </row>
    <row r="1155" spans="1:8" s="2" customFormat="1" ht="16.899999999999999" customHeight="1">
      <c r="A1155" s="35"/>
      <c r="B1155" s="36"/>
      <c r="C1155" s="256" t="s">
        <v>1</v>
      </c>
      <c r="D1155" s="256" t="s">
        <v>2067</v>
      </c>
      <c r="E1155" s="18" t="s">
        <v>1</v>
      </c>
      <c r="F1155" s="257">
        <v>2.077</v>
      </c>
      <c r="G1155" s="35"/>
      <c r="H1155" s="36"/>
    </row>
    <row r="1156" spans="1:8" s="2" customFormat="1" ht="16.899999999999999" customHeight="1">
      <c r="A1156" s="35"/>
      <c r="B1156" s="36"/>
      <c r="C1156" s="256" t="s">
        <v>1</v>
      </c>
      <c r="D1156" s="256" t="s">
        <v>2068</v>
      </c>
      <c r="E1156" s="18" t="s">
        <v>1</v>
      </c>
      <c r="F1156" s="257">
        <v>133.17500000000001</v>
      </c>
      <c r="G1156" s="35"/>
      <c r="H1156" s="36"/>
    </row>
    <row r="1157" spans="1:8" s="2" customFormat="1" ht="16.899999999999999" customHeight="1">
      <c r="A1157" s="35"/>
      <c r="B1157" s="36"/>
      <c r="C1157" s="256" t="s">
        <v>1</v>
      </c>
      <c r="D1157" s="256" t="s">
        <v>2069</v>
      </c>
      <c r="E1157" s="18" t="s">
        <v>1</v>
      </c>
      <c r="F1157" s="257">
        <v>92.137</v>
      </c>
      <c r="G1157" s="35"/>
      <c r="H1157" s="36"/>
    </row>
    <row r="1158" spans="1:8" s="2" customFormat="1" ht="16.899999999999999" customHeight="1">
      <c r="A1158" s="35"/>
      <c r="B1158" s="36"/>
      <c r="C1158" s="256" t="s">
        <v>1</v>
      </c>
      <c r="D1158" s="256" t="s">
        <v>2070</v>
      </c>
      <c r="E1158" s="18" t="s">
        <v>1</v>
      </c>
      <c r="F1158" s="257">
        <v>5.6319999999999997</v>
      </c>
      <c r="G1158" s="35"/>
      <c r="H1158" s="36"/>
    </row>
    <row r="1159" spans="1:8" s="2" customFormat="1" ht="16.899999999999999" customHeight="1">
      <c r="A1159" s="35"/>
      <c r="B1159" s="36"/>
      <c r="C1159" s="256" t="s">
        <v>1</v>
      </c>
      <c r="D1159" s="256" t="s">
        <v>2071</v>
      </c>
      <c r="E1159" s="18" t="s">
        <v>1</v>
      </c>
      <c r="F1159" s="257">
        <v>8.4770000000000003</v>
      </c>
      <c r="G1159" s="35"/>
      <c r="H1159" s="36"/>
    </row>
    <row r="1160" spans="1:8" s="2" customFormat="1" ht="16.899999999999999" customHeight="1">
      <c r="A1160" s="35"/>
      <c r="B1160" s="36"/>
      <c r="C1160" s="256" t="s">
        <v>1</v>
      </c>
      <c r="D1160" s="256" t="s">
        <v>2072</v>
      </c>
      <c r="E1160" s="18" t="s">
        <v>1</v>
      </c>
      <c r="F1160" s="257">
        <v>18.149000000000001</v>
      </c>
      <c r="G1160" s="35"/>
      <c r="H1160" s="36"/>
    </row>
    <row r="1161" spans="1:8" s="2" customFormat="1" ht="16.899999999999999" customHeight="1">
      <c r="A1161" s="35"/>
      <c r="B1161" s="36"/>
      <c r="C1161" s="256" t="s">
        <v>1</v>
      </c>
      <c r="D1161" s="256" t="s">
        <v>2073</v>
      </c>
      <c r="E1161" s="18" t="s">
        <v>1</v>
      </c>
      <c r="F1161" s="257">
        <v>3.7010000000000001</v>
      </c>
      <c r="G1161" s="35"/>
      <c r="H1161" s="36"/>
    </row>
    <row r="1162" spans="1:8" s="2" customFormat="1" ht="16.899999999999999" customHeight="1">
      <c r="A1162" s="35"/>
      <c r="B1162" s="36"/>
      <c r="C1162" s="256" t="s">
        <v>1</v>
      </c>
      <c r="D1162" s="256" t="s">
        <v>2074</v>
      </c>
      <c r="E1162" s="18" t="s">
        <v>1</v>
      </c>
      <c r="F1162" s="257">
        <v>2.8260000000000001</v>
      </c>
      <c r="G1162" s="35"/>
      <c r="H1162" s="36"/>
    </row>
    <row r="1163" spans="1:8" s="2" customFormat="1" ht="16.899999999999999" customHeight="1">
      <c r="A1163" s="35"/>
      <c r="B1163" s="36"/>
      <c r="C1163" s="256" t="s">
        <v>1</v>
      </c>
      <c r="D1163" s="256" t="s">
        <v>2075</v>
      </c>
      <c r="E1163" s="18" t="s">
        <v>1</v>
      </c>
      <c r="F1163" s="257">
        <v>3.7210000000000001</v>
      </c>
      <c r="G1163" s="35"/>
      <c r="H1163" s="36"/>
    </row>
    <row r="1164" spans="1:8" s="2" customFormat="1" ht="16.899999999999999" customHeight="1">
      <c r="A1164" s="35"/>
      <c r="B1164" s="36"/>
      <c r="C1164" s="256" t="s">
        <v>1</v>
      </c>
      <c r="D1164" s="256" t="s">
        <v>2076</v>
      </c>
      <c r="E1164" s="18" t="s">
        <v>1</v>
      </c>
      <c r="F1164" s="257">
        <v>0.57699999999999996</v>
      </c>
      <c r="G1164" s="35"/>
      <c r="H1164" s="36"/>
    </row>
    <row r="1165" spans="1:8" s="2" customFormat="1" ht="16.899999999999999" customHeight="1">
      <c r="A1165" s="35"/>
      <c r="B1165" s="36"/>
      <c r="C1165" s="256" t="s">
        <v>1</v>
      </c>
      <c r="D1165" s="256" t="s">
        <v>2077</v>
      </c>
      <c r="E1165" s="18" t="s">
        <v>1</v>
      </c>
      <c r="F1165" s="257">
        <v>1.827</v>
      </c>
      <c r="G1165" s="35"/>
      <c r="H1165" s="36"/>
    </row>
    <row r="1166" spans="1:8" s="2" customFormat="1" ht="16.899999999999999" customHeight="1">
      <c r="A1166" s="35"/>
      <c r="B1166" s="36"/>
      <c r="C1166" s="256" t="s">
        <v>1</v>
      </c>
      <c r="D1166" s="256" t="s">
        <v>2078</v>
      </c>
      <c r="E1166" s="18" t="s">
        <v>1</v>
      </c>
      <c r="F1166" s="257">
        <v>38.088999999999999</v>
      </c>
      <c r="G1166" s="35"/>
      <c r="H1166" s="36"/>
    </row>
    <row r="1167" spans="1:8" s="2" customFormat="1" ht="16.899999999999999" customHeight="1">
      <c r="A1167" s="35"/>
      <c r="B1167" s="36"/>
      <c r="C1167" s="256" t="s">
        <v>1</v>
      </c>
      <c r="D1167" s="256" t="s">
        <v>2079</v>
      </c>
      <c r="E1167" s="18" t="s">
        <v>1</v>
      </c>
      <c r="F1167" s="257">
        <v>6.8380000000000001</v>
      </c>
      <c r="G1167" s="35"/>
      <c r="H1167" s="36"/>
    </row>
    <row r="1168" spans="1:8" s="2" customFormat="1" ht="16.899999999999999" customHeight="1">
      <c r="A1168" s="35"/>
      <c r="B1168" s="36"/>
      <c r="C1168" s="256" t="s">
        <v>1718</v>
      </c>
      <c r="D1168" s="256" t="s">
        <v>368</v>
      </c>
      <c r="E1168" s="18" t="s">
        <v>1</v>
      </c>
      <c r="F1168" s="257">
        <v>1533.0060000000001</v>
      </c>
      <c r="G1168" s="35"/>
      <c r="H1168" s="36"/>
    </row>
    <row r="1169" spans="1:8" s="2" customFormat="1" ht="16.899999999999999" customHeight="1">
      <c r="A1169" s="35"/>
      <c r="B1169" s="36"/>
      <c r="C1169" s="258" t="s">
        <v>3748</v>
      </c>
      <c r="D1169" s="35"/>
      <c r="E1169" s="35"/>
      <c r="F1169" s="35"/>
      <c r="G1169" s="35"/>
      <c r="H1169" s="36"/>
    </row>
    <row r="1170" spans="1:8" s="2" customFormat="1" ht="16.899999999999999" customHeight="1">
      <c r="A1170" s="35"/>
      <c r="B1170" s="36"/>
      <c r="C1170" s="256" t="s">
        <v>2063</v>
      </c>
      <c r="D1170" s="256" t="s">
        <v>2064</v>
      </c>
      <c r="E1170" s="18" t="s">
        <v>327</v>
      </c>
      <c r="F1170" s="257">
        <v>1275.645</v>
      </c>
      <c r="G1170" s="35"/>
      <c r="H1170" s="36"/>
    </row>
    <row r="1171" spans="1:8" s="2" customFormat="1" ht="16.899999999999999" customHeight="1">
      <c r="A1171" s="35"/>
      <c r="B1171" s="36"/>
      <c r="C1171" s="256" t="s">
        <v>469</v>
      </c>
      <c r="D1171" s="256" t="s">
        <v>470</v>
      </c>
      <c r="E1171" s="18" t="s">
        <v>327</v>
      </c>
      <c r="F1171" s="257">
        <v>3483.9270000000001</v>
      </c>
      <c r="G1171" s="35"/>
      <c r="H1171" s="36"/>
    </row>
    <row r="1172" spans="1:8" s="2" customFormat="1" ht="16.899999999999999" customHeight="1">
      <c r="A1172" s="35"/>
      <c r="B1172" s="36"/>
      <c r="C1172" s="252" t="s">
        <v>2013</v>
      </c>
      <c r="D1172" s="253" t="s">
        <v>1</v>
      </c>
      <c r="E1172" s="254" t="s">
        <v>1</v>
      </c>
      <c r="F1172" s="255">
        <v>2483</v>
      </c>
      <c r="G1172" s="35"/>
      <c r="H1172" s="36"/>
    </row>
    <row r="1173" spans="1:8" s="2" customFormat="1" ht="16.899999999999999" customHeight="1">
      <c r="A1173" s="35"/>
      <c r="B1173" s="36"/>
      <c r="C1173" s="256" t="s">
        <v>1</v>
      </c>
      <c r="D1173" s="256" t="s">
        <v>1869</v>
      </c>
      <c r="E1173" s="18" t="s">
        <v>1</v>
      </c>
      <c r="F1173" s="257">
        <v>0</v>
      </c>
      <c r="G1173" s="35"/>
      <c r="H1173" s="36"/>
    </row>
    <row r="1174" spans="1:8" s="2" customFormat="1" ht="16.899999999999999" customHeight="1">
      <c r="A1174" s="35"/>
      <c r="B1174" s="36"/>
      <c r="C1174" s="256" t="s">
        <v>1</v>
      </c>
      <c r="D1174" s="256" t="s">
        <v>2009</v>
      </c>
      <c r="E1174" s="18" t="s">
        <v>1</v>
      </c>
      <c r="F1174" s="257">
        <v>1245</v>
      </c>
      <c r="G1174" s="35"/>
      <c r="H1174" s="36"/>
    </row>
    <row r="1175" spans="1:8" s="2" customFormat="1" ht="16.899999999999999" customHeight="1">
      <c r="A1175" s="35"/>
      <c r="B1175" s="36"/>
      <c r="C1175" s="256" t="s">
        <v>1</v>
      </c>
      <c r="D1175" s="256" t="s">
        <v>2010</v>
      </c>
      <c r="E1175" s="18" t="s">
        <v>1</v>
      </c>
      <c r="F1175" s="257">
        <v>873</v>
      </c>
      <c r="G1175" s="35"/>
      <c r="H1175" s="36"/>
    </row>
    <row r="1176" spans="1:8" s="2" customFormat="1" ht="16.899999999999999" customHeight="1">
      <c r="A1176" s="35"/>
      <c r="B1176" s="36"/>
      <c r="C1176" s="256" t="s">
        <v>1</v>
      </c>
      <c r="D1176" s="256" t="s">
        <v>2011</v>
      </c>
      <c r="E1176" s="18" t="s">
        <v>1</v>
      </c>
      <c r="F1176" s="257">
        <v>139</v>
      </c>
      <c r="G1176" s="35"/>
      <c r="H1176" s="36"/>
    </row>
    <row r="1177" spans="1:8" s="2" customFormat="1" ht="16.899999999999999" customHeight="1">
      <c r="A1177" s="35"/>
      <c r="B1177" s="36"/>
      <c r="C1177" s="256" t="s">
        <v>1</v>
      </c>
      <c r="D1177" s="256" t="s">
        <v>2012</v>
      </c>
      <c r="E1177" s="18" t="s">
        <v>1</v>
      </c>
      <c r="F1177" s="257">
        <v>226</v>
      </c>
      <c r="G1177" s="35"/>
      <c r="H1177" s="36"/>
    </row>
    <row r="1178" spans="1:8" s="2" customFormat="1" ht="16.899999999999999" customHeight="1">
      <c r="A1178" s="35"/>
      <c r="B1178" s="36"/>
      <c r="C1178" s="256" t="s">
        <v>2013</v>
      </c>
      <c r="D1178" s="256" t="s">
        <v>225</v>
      </c>
      <c r="E1178" s="18" t="s">
        <v>1</v>
      </c>
      <c r="F1178" s="257">
        <v>2483</v>
      </c>
      <c r="G1178" s="35"/>
      <c r="H1178" s="36"/>
    </row>
    <row r="1179" spans="1:8" s="2" customFormat="1" ht="16.899999999999999" customHeight="1">
      <c r="A1179" s="35"/>
      <c r="B1179" s="36"/>
      <c r="C1179" s="252" t="s">
        <v>150</v>
      </c>
      <c r="D1179" s="253" t="s">
        <v>1</v>
      </c>
      <c r="E1179" s="254" t="s">
        <v>1</v>
      </c>
      <c r="F1179" s="255">
        <v>7419.5789999999997</v>
      </c>
      <c r="G1179" s="35"/>
      <c r="H1179" s="36"/>
    </row>
    <row r="1180" spans="1:8" s="2" customFormat="1" ht="16.899999999999999" customHeight="1">
      <c r="A1180" s="35"/>
      <c r="B1180" s="36"/>
      <c r="C1180" s="256" t="s">
        <v>1</v>
      </c>
      <c r="D1180" s="256" t="s">
        <v>2040</v>
      </c>
      <c r="E1180" s="18" t="s">
        <v>1</v>
      </c>
      <c r="F1180" s="257">
        <v>7419.5789999999997</v>
      </c>
      <c r="G1180" s="35"/>
      <c r="H1180" s="36"/>
    </row>
    <row r="1181" spans="1:8" s="2" customFormat="1" ht="16.899999999999999" customHeight="1">
      <c r="A1181" s="35"/>
      <c r="B1181" s="36"/>
      <c r="C1181" s="256" t="s">
        <v>150</v>
      </c>
      <c r="D1181" s="256" t="s">
        <v>225</v>
      </c>
      <c r="E1181" s="18" t="s">
        <v>1</v>
      </c>
      <c r="F1181" s="257">
        <v>7419.5789999999997</v>
      </c>
      <c r="G1181" s="35"/>
      <c r="H1181" s="36"/>
    </row>
    <row r="1182" spans="1:8" s="2" customFormat="1" ht="16.899999999999999" customHeight="1">
      <c r="A1182" s="35"/>
      <c r="B1182" s="36"/>
      <c r="C1182" s="258" t="s">
        <v>3748</v>
      </c>
      <c r="D1182" s="35"/>
      <c r="E1182" s="35"/>
      <c r="F1182" s="35"/>
      <c r="G1182" s="35"/>
      <c r="H1182" s="36"/>
    </row>
    <row r="1183" spans="1:8" s="2" customFormat="1" ht="16.899999999999999" customHeight="1">
      <c r="A1183" s="35"/>
      <c r="B1183" s="36"/>
      <c r="C1183" s="256" t="s">
        <v>451</v>
      </c>
      <c r="D1183" s="256" t="s">
        <v>452</v>
      </c>
      <c r="E1183" s="18" t="s">
        <v>327</v>
      </c>
      <c r="F1183" s="257">
        <v>7419.5789999999997</v>
      </c>
      <c r="G1183" s="35"/>
      <c r="H1183" s="36"/>
    </row>
    <row r="1184" spans="1:8" s="2" customFormat="1" ht="16.899999999999999" customHeight="1">
      <c r="A1184" s="35"/>
      <c r="B1184" s="36"/>
      <c r="C1184" s="256" t="s">
        <v>456</v>
      </c>
      <c r="D1184" s="256" t="s">
        <v>457</v>
      </c>
      <c r="E1184" s="18" t="s">
        <v>327</v>
      </c>
      <c r="F1184" s="257">
        <v>945.01700000000005</v>
      </c>
      <c r="G1184" s="35"/>
      <c r="H1184" s="36"/>
    </row>
    <row r="1185" spans="1:8" s="2" customFormat="1" ht="16.899999999999999" customHeight="1">
      <c r="A1185" s="35"/>
      <c r="B1185" s="36"/>
      <c r="C1185" s="256" t="s">
        <v>464</v>
      </c>
      <c r="D1185" s="256" t="s">
        <v>465</v>
      </c>
      <c r="E1185" s="18" t="s">
        <v>327</v>
      </c>
      <c r="F1185" s="257">
        <v>6474.5619999999999</v>
      </c>
      <c r="G1185" s="35"/>
      <c r="H1185" s="36"/>
    </row>
    <row r="1186" spans="1:8" s="2" customFormat="1" ht="16.899999999999999" customHeight="1">
      <c r="A1186" s="35"/>
      <c r="B1186" s="36"/>
      <c r="C1186" s="252" t="s">
        <v>2800</v>
      </c>
      <c r="D1186" s="253" t="s">
        <v>1</v>
      </c>
      <c r="E1186" s="254" t="s">
        <v>1</v>
      </c>
      <c r="F1186" s="255">
        <v>120</v>
      </c>
      <c r="G1186" s="35"/>
      <c r="H1186" s="36"/>
    </row>
    <row r="1187" spans="1:8" s="2" customFormat="1" ht="16.899999999999999" customHeight="1">
      <c r="A1187" s="35"/>
      <c r="B1187" s="36"/>
      <c r="C1187" s="256" t="s">
        <v>1</v>
      </c>
      <c r="D1187" s="256" t="s">
        <v>2799</v>
      </c>
      <c r="E1187" s="18" t="s">
        <v>1</v>
      </c>
      <c r="F1187" s="257">
        <v>120</v>
      </c>
      <c r="G1187" s="35"/>
      <c r="H1187" s="36"/>
    </row>
    <row r="1188" spans="1:8" s="2" customFormat="1" ht="16.899999999999999" customHeight="1">
      <c r="A1188" s="35"/>
      <c r="B1188" s="36"/>
      <c r="C1188" s="256" t="s">
        <v>2800</v>
      </c>
      <c r="D1188" s="256" t="s">
        <v>225</v>
      </c>
      <c r="E1188" s="18" t="s">
        <v>1</v>
      </c>
      <c r="F1188" s="257">
        <v>120</v>
      </c>
      <c r="G1188" s="35"/>
      <c r="H1188" s="36"/>
    </row>
    <row r="1189" spans="1:8" s="2" customFormat="1" ht="16.899999999999999" customHeight="1">
      <c r="A1189" s="35"/>
      <c r="B1189" s="36"/>
      <c r="C1189" s="252" t="s">
        <v>2810</v>
      </c>
      <c r="D1189" s="253" t="s">
        <v>1</v>
      </c>
      <c r="E1189" s="254" t="s">
        <v>1</v>
      </c>
      <c r="F1189" s="255">
        <v>200</v>
      </c>
      <c r="G1189" s="35"/>
      <c r="H1189" s="36"/>
    </row>
    <row r="1190" spans="1:8" s="2" customFormat="1" ht="16.899999999999999" customHeight="1">
      <c r="A1190" s="35"/>
      <c r="B1190" s="36"/>
      <c r="C1190" s="256" t="s">
        <v>1</v>
      </c>
      <c r="D1190" s="256" t="s">
        <v>2509</v>
      </c>
      <c r="E1190" s="18" t="s">
        <v>1</v>
      </c>
      <c r="F1190" s="257">
        <v>200</v>
      </c>
      <c r="G1190" s="35"/>
      <c r="H1190" s="36"/>
    </row>
    <row r="1191" spans="1:8" s="2" customFormat="1" ht="16.899999999999999" customHeight="1">
      <c r="A1191" s="35"/>
      <c r="B1191" s="36"/>
      <c r="C1191" s="256" t="s">
        <v>2810</v>
      </c>
      <c r="D1191" s="256" t="s">
        <v>225</v>
      </c>
      <c r="E1191" s="18" t="s">
        <v>1</v>
      </c>
      <c r="F1191" s="257">
        <v>200</v>
      </c>
      <c r="G1191" s="35"/>
      <c r="H1191" s="36"/>
    </row>
    <row r="1192" spans="1:8" s="2" customFormat="1" ht="16.899999999999999" customHeight="1">
      <c r="A1192" s="35"/>
      <c r="B1192" s="36"/>
      <c r="C1192" s="252" t="s">
        <v>152</v>
      </c>
      <c r="D1192" s="253" t="s">
        <v>1</v>
      </c>
      <c r="E1192" s="254" t="s">
        <v>1</v>
      </c>
      <c r="F1192" s="255">
        <v>567.84</v>
      </c>
      <c r="G1192" s="35"/>
      <c r="H1192" s="36"/>
    </row>
    <row r="1193" spans="1:8" s="2" customFormat="1" ht="16.899999999999999" customHeight="1">
      <c r="A1193" s="35"/>
      <c r="B1193" s="36"/>
      <c r="C1193" s="256" t="s">
        <v>1</v>
      </c>
      <c r="D1193" s="256" t="s">
        <v>1839</v>
      </c>
      <c r="E1193" s="18" t="s">
        <v>1</v>
      </c>
      <c r="F1193" s="257">
        <v>0</v>
      </c>
      <c r="G1193" s="35"/>
      <c r="H1193" s="36"/>
    </row>
    <row r="1194" spans="1:8" s="2" customFormat="1" ht="16.899999999999999" customHeight="1">
      <c r="A1194" s="35"/>
      <c r="B1194" s="36"/>
      <c r="C1194" s="256" t="s">
        <v>1</v>
      </c>
      <c r="D1194" s="256" t="s">
        <v>1840</v>
      </c>
      <c r="E1194" s="18" t="s">
        <v>1</v>
      </c>
      <c r="F1194" s="257">
        <v>255.42</v>
      </c>
      <c r="G1194" s="35"/>
      <c r="H1194" s="36"/>
    </row>
    <row r="1195" spans="1:8" s="2" customFormat="1" ht="16.899999999999999" customHeight="1">
      <c r="A1195" s="35"/>
      <c r="B1195" s="36"/>
      <c r="C1195" s="256" t="s">
        <v>1</v>
      </c>
      <c r="D1195" s="256" t="s">
        <v>1841</v>
      </c>
      <c r="E1195" s="18" t="s">
        <v>1</v>
      </c>
      <c r="F1195" s="257">
        <v>0</v>
      </c>
      <c r="G1195" s="35"/>
      <c r="H1195" s="36"/>
    </row>
    <row r="1196" spans="1:8" s="2" customFormat="1" ht="16.899999999999999" customHeight="1">
      <c r="A1196" s="35"/>
      <c r="B1196" s="36"/>
      <c r="C1196" s="256" t="s">
        <v>1</v>
      </c>
      <c r="D1196" s="256" t="s">
        <v>1840</v>
      </c>
      <c r="E1196" s="18" t="s">
        <v>1</v>
      </c>
      <c r="F1196" s="257">
        <v>255.42</v>
      </c>
      <c r="G1196" s="35"/>
      <c r="H1196" s="36"/>
    </row>
    <row r="1197" spans="1:8" s="2" customFormat="1" ht="16.899999999999999" customHeight="1">
      <c r="A1197" s="35"/>
      <c r="B1197" s="36"/>
      <c r="C1197" s="256" t="s">
        <v>1</v>
      </c>
      <c r="D1197" s="256" t="s">
        <v>1842</v>
      </c>
      <c r="E1197" s="18" t="s">
        <v>1</v>
      </c>
      <c r="F1197" s="257">
        <v>0</v>
      </c>
      <c r="G1197" s="35"/>
      <c r="H1197" s="36"/>
    </row>
    <row r="1198" spans="1:8" s="2" customFormat="1" ht="16.899999999999999" customHeight="1">
      <c r="A1198" s="35"/>
      <c r="B1198" s="36"/>
      <c r="C1198" s="256" t="s">
        <v>1</v>
      </c>
      <c r="D1198" s="256" t="s">
        <v>1843</v>
      </c>
      <c r="E1198" s="18" t="s">
        <v>1</v>
      </c>
      <c r="F1198" s="257">
        <v>44</v>
      </c>
      <c r="G1198" s="35"/>
      <c r="H1198" s="36"/>
    </row>
    <row r="1199" spans="1:8" s="2" customFormat="1" ht="16.899999999999999" customHeight="1">
      <c r="A1199" s="35"/>
      <c r="B1199" s="36"/>
      <c r="C1199" s="256" t="s">
        <v>1</v>
      </c>
      <c r="D1199" s="256" t="s">
        <v>1844</v>
      </c>
      <c r="E1199" s="18" t="s">
        <v>1</v>
      </c>
      <c r="F1199" s="257">
        <v>13</v>
      </c>
      <c r="G1199" s="35"/>
      <c r="H1199" s="36"/>
    </row>
    <row r="1200" spans="1:8" s="2" customFormat="1" ht="16.899999999999999" customHeight="1">
      <c r="A1200" s="35"/>
      <c r="B1200" s="36"/>
      <c r="C1200" s="256" t="s">
        <v>152</v>
      </c>
      <c r="D1200" s="256" t="s">
        <v>225</v>
      </c>
      <c r="E1200" s="18" t="s">
        <v>1</v>
      </c>
      <c r="F1200" s="257">
        <v>567.84</v>
      </c>
      <c r="G1200" s="35"/>
      <c r="H1200" s="36"/>
    </row>
    <row r="1201" spans="1:8" s="2" customFormat="1" ht="16.899999999999999" customHeight="1">
      <c r="A1201" s="35"/>
      <c r="B1201" s="36"/>
      <c r="C1201" s="258" t="s">
        <v>3748</v>
      </c>
      <c r="D1201" s="35"/>
      <c r="E1201" s="35"/>
      <c r="F1201" s="35"/>
      <c r="G1201" s="35"/>
      <c r="H1201" s="36"/>
    </row>
    <row r="1202" spans="1:8" s="2" customFormat="1" ht="16.899999999999999" customHeight="1">
      <c r="A1202" s="35"/>
      <c r="B1202" s="36"/>
      <c r="C1202" s="256" t="s">
        <v>309</v>
      </c>
      <c r="D1202" s="256" t="s">
        <v>310</v>
      </c>
      <c r="E1202" s="18" t="s">
        <v>229</v>
      </c>
      <c r="F1202" s="257">
        <v>567.84</v>
      </c>
      <c r="G1202" s="35"/>
      <c r="H1202" s="36"/>
    </row>
    <row r="1203" spans="1:8" s="2" customFormat="1" ht="16.899999999999999" customHeight="1">
      <c r="A1203" s="35"/>
      <c r="B1203" s="36"/>
      <c r="C1203" s="256" t="s">
        <v>1013</v>
      </c>
      <c r="D1203" s="256" t="s">
        <v>1014</v>
      </c>
      <c r="E1203" s="18" t="s">
        <v>229</v>
      </c>
      <c r="F1203" s="257">
        <v>819.92</v>
      </c>
      <c r="G1203" s="35"/>
      <c r="H1203" s="36"/>
    </row>
    <row r="1204" spans="1:8" s="2" customFormat="1" ht="16.899999999999999" customHeight="1">
      <c r="A1204" s="35"/>
      <c r="B1204" s="36"/>
      <c r="C1204" s="252" t="s">
        <v>1722</v>
      </c>
      <c r="D1204" s="253" t="s">
        <v>1</v>
      </c>
      <c r="E1204" s="254" t="s">
        <v>1</v>
      </c>
      <c r="F1204" s="255">
        <v>255.42</v>
      </c>
      <c r="G1204" s="35"/>
      <c r="H1204" s="36"/>
    </row>
    <row r="1205" spans="1:8" s="2" customFormat="1" ht="16.899999999999999" customHeight="1">
      <c r="A1205" s="35"/>
      <c r="B1205" s="36"/>
      <c r="C1205" s="256" t="s">
        <v>1</v>
      </c>
      <c r="D1205" s="256" t="s">
        <v>1839</v>
      </c>
      <c r="E1205" s="18" t="s">
        <v>1</v>
      </c>
      <c r="F1205" s="257">
        <v>0</v>
      </c>
      <c r="G1205" s="35"/>
      <c r="H1205" s="36"/>
    </row>
    <row r="1206" spans="1:8" s="2" customFormat="1" ht="16.899999999999999" customHeight="1">
      <c r="A1206" s="35"/>
      <c r="B1206" s="36"/>
      <c r="C1206" s="256" t="s">
        <v>1</v>
      </c>
      <c r="D1206" s="256" t="s">
        <v>1840</v>
      </c>
      <c r="E1206" s="18" t="s">
        <v>1</v>
      </c>
      <c r="F1206" s="257">
        <v>255.42</v>
      </c>
      <c r="G1206" s="35"/>
      <c r="H1206" s="36"/>
    </row>
    <row r="1207" spans="1:8" s="2" customFormat="1" ht="16.899999999999999" customHeight="1">
      <c r="A1207" s="35"/>
      <c r="B1207" s="36"/>
      <c r="C1207" s="256" t="s">
        <v>1722</v>
      </c>
      <c r="D1207" s="256" t="s">
        <v>368</v>
      </c>
      <c r="E1207" s="18" t="s">
        <v>1</v>
      </c>
      <c r="F1207" s="257">
        <v>255.42</v>
      </c>
      <c r="G1207" s="35"/>
      <c r="H1207" s="36"/>
    </row>
    <row r="1208" spans="1:8" s="2" customFormat="1" ht="16.899999999999999" customHeight="1">
      <c r="A1208" s="35"/>
      <c r="B1208" s="36"/>
      <c r="C1208" s="258" t="s">
        <v>3748</v>
      </c>
      <c r="D1208" s="35"/>
      <c r="E1208" s="35"/>
      <c r="F1208" s="35"/>
      <c r="G1208" s="35"/>
      <c r="H1208" s="36"/>
    </row>
    <row r="1209" spans="1:8" s="2" customFormat="1" ht="16.899999999999999" customHeight="1">
      <c r="A1209" s="35"/>
      <c r="B1209" s="36"/>
      <c r="C1209" s="256" t="s">
        <v>309</v>
      </c>
      <c r="D1209" s="256" t="s">
        <v>310</v>
      </c>
      <c r="E1209" s="18" t="s">
        <v>229</v>
      </c>
      <c r="F1209" s="257">
        <v>567.84</v>
      </c>
      <c r="G1209" s="35"/>
      <c r="H1209" s="36"/>
    </row>
    <row r="1210" spans="1:8" s="2" customFormat="1" ht="16.899999999999999" customHeight="1">
      <c r="A1210" s="35"/>
      <c r="B1210" s="36"/>
      <c r="C1210" s="256" t="s">
        <v>325</v>
      </c>
      <c r="D1210" s="256" t="s">
        <v>326</v>
      </c>
      <c r="E1210" s="18" t="s">
        <v>327</v>
      </c>
      <c r="F1210" s="257">
        <v>2308.4499999999998</v>
      </c>
      <c r="G1210" s="35"/>
      <c r="H1210" s="36"/>
    </row>
    <row r="1211" spans="1:8" s="2" customFormat="1" ht="16.899999999999999" customHeight="1">
      <c r="A1211" s="35"/>
      <c r="B1211" s="36"/>
      <c r="C1211" s="252" t="s">
        <v>1724</v>
      </c>
      <c r="D1211" s="253" t="s">
        <v>1</v>
      </c>
      <c r="E1211" s="254" t="s">
        <v>1</v>
      </c>
      <c r="F1211" s="255">
        <v>255.42</v>
      </c>
      <c r="G1211" s="35"/>
      <c r="H1211" s="36"/>
    </row>
    <row r="1212" spans="1:8" s="2" customFormat="1" ht="16.899999999999999" customHeight="1">
      <c r="A1212" s="35"/>
      <c r="B1212" s="36"/>
      <c r="C1212" s="256" t="s">
        <v>1</v>
      </c>
      <c r="D1212" s="256" t="s">
        <v>1841</v>
      </c>
      <c r="E1212" s="18" t="s">
        <v>1</v>
      </c>
      <c r="F1212" s="257">
        <v>0</v>
      </c>
      <c r="G1212" s="35"/>
      <c r="H1212" s="36"/>
    </row>
    <row r="1213" spans="1:8" s="2" customFormat="1" ht="16.899999999999999" customHeight="1">
      <c r="A1213" s="35"/>
      <c r="B1213" s="36"/>
      <c r="C1213" s="256" t="s">
        <v>1</v>
      </c>
      <c r="D1213" s="256" t="s">
        <v>1840</v>
      </c>
      <c r="E1213" s="18" t="s">
        <v>1</v>
      </c>
      <c r="F1213" s="257">
        <v>255.42</v>
      </c>
      <c r="G1213" s="35"/>
      <c r="H1213" s="36"/>
    </row>
    <row r="1214" spans="1:8" s="2" customFormat="1" ht="16.899999999999999" customHeight="1">
      <c r="A1214" s="35"/>
      <c r="B1214" s="36"/>
      <c r="C1214" s="256" t="s">
        <v>1724</v>
      </c>
      <c r="D1214" s="256" t="s">
        <v>368</v>
      </c>
      <c r="E1214" s="18" t="s">
        <v>1</v>
      </c>
      <c r="F1214" s="257">
        <v>255.42</v>
      </c>
      <c r="G1214" s="35"/>
      <c r="H1214" s="36"/>
    </row>
    <row r="1215" spans="1:8" s="2" customFormat="1" ht="16.899999999999999" customHeight="1">
      <c r="A1215" s="35"/>
      <c r="B1215" s="36"/>
      <c r="C1215" s="258" t="s">
        <v>3748</v>
      </c>
      <c r="D1215" s="35"/>
      <c r="E1215" s="35"/>
      <c r="F1215" s="35"/>
      <c r="G1215" s="35"/>
      <c r="H1215" s="36"/>
    </row>
    <row r="1216" spans="1:8" s="2" customFormat="1" ht="16.899999999999999" customHeight="1">
      <c r="A1216" s="35"/>
      <c r="B1216" s="36"/>
      <c r="C1216" s="256" t="s">
        <v>309</v>
      </c>
      <c r="D1216" s="256" t="s">
        <v>310</v>
      </c>
      <c r="E1216" s="18" t="s">
        <v>229</v>
      </c>
      <c r="F1216" s="257">
        <v>567.84</v>
      </c>
      <c r="G1216" s="35"/>
      <c r="H1216" s="36"/>
    </row>
    <row r="1217" spans="1:8" s="2" customFormat="1" ht="16.899999999999999" customHeight="1">
      <c r="A1217" s="35"/>
      <c r="B1217" s="36"/>
      <c r="C1217" s="256" t="s">
        <v>325</v>
      </c>
      <c r="D1217" s="256" t="s">
        <v>326</v>
      </c>
      <c r="E1217" s="18" t="s">
        <v>327</v>
      </c>
      <c r="F1217" s="257">
        <v>2308.4499999999998</v>
      </c>
      <c r="G1217" s="35"/>
      <c r="H1217" s="36"/>
    </row>
    <row r="1218" spans="1:8" s="2" customFormat="1" ht="16.899999999999999" customHeight="1">
      <c r="A1218" s="35"/>
      <c r="B1218" s="36"/>
      <c r="C1218" s="252" t="s">
        <v>1725</v>
      </c>
      <c r="D1218" s="253" t="s">
        <v>1</v>
      </c>
      <c r="E1218" s="254" t="s">
        <v>1</v>
      </c>
      <c r="F1218" s="255">
        <v>57</v>
      </c>
      <c r="G1218" s="35"/>
      <c r="H1218" s="36"/>
    </row>
    <row r="1219" spans="1:8" s="2" customFormat="1" ht="16.899999999999999" customHeight="1">
      <c r="A1219" s="35"/>
      <c r="B1219" s="36"/>
      <c r="C1219" s="256" t="s">
        <v>1</v>
      </c>
      <c r="D1219" s="256" t="s">
        <v>1842</v>
      </c>
      <c r="E1219" s="18" t="s">
        <v>1</v>
      </c>
      <c r="F1219" s="257">
        <v>0</v>
      </c>
      <c r="G1219" s="35"/>
      <c r="H1219" s="36"/>
    </row>
    <row r="1220" spans="1:8" s="2" customFormat="1" ht="16.899999999999999" customHeight="1">
      <c r="A1220" s="35"/>
      <c r="B1220" s="36"/>
      <c r="C1220" s="256" t="s">
        <v>1</v>
      </c>
      <c r="D1220" s="256" t="s">
        <v>1843</v>
      </c>
      <c r="E1220" s="18" t="s">
        <v>1</v>
      </c>
      <c r="F1220" s="257">
        <v>44</v>
      </c>
      <c r="G1220" s="35"/>
      <c r="H1220" s="36"/>
    </row>
    <row r="1221" spans="1:8" s="2" customFormat="1" ht="16.899999999999999" customHeight="1">
      <c r="A1221" s="35"/>
      <c r="B1221" s="36"/>
      <c r="C1221" s="256" t="s">
        <v>1</v>
      </c>
      <c r="D1221" s="256" t="s">
        <v>1844</v>
      </c>
      <c r="E1221" s="18" t="s">
        <v>1</v>
      </c>
      <c r="F1221" s="257">
        <v>13</v>
      </c>
      <c r="G1221" s="35"/>
      <c r="H1221" s="36"/>
    </row>
    <row r="1222" spans="1:8" s="2" customFormat="1" ht="16.899999999999999" customHeight="1">
      <c r="A1222" s="35"/>
      <c r="B1222" s="36"/>
      <c r="C1222" s="256" t="s">
        <v>1725</v>
      </c>
      <c r="D1222" s="256" t="s">
        <v>368</v>
      </c>
      <c r="E1222" s="18" t="s">
        <v>1</v>
      </c>
      <c r="F1222" s="257">
        <v>57</v>
      </c>
      <c r="G1222" s="35"/>
      <c r="H1222" s="36"/>
    </row>
    <row r="1223" spans="1:8" s="2" customFormat="1" ht="16.899999999999999" customHeight="1">
      <c r="A1223" s="35"/>
      <c r="B1223" s="36"/>
      <c r="C1223" s="258" t="s">
        <v>3748</v>
      </c>
      <c r="D1223" s="35"/>
      <c r="E1223" s="35"/>
      <c r="F1223" s="35"/>
      <c r="G1223" s="35"/>
      <c r="H1223" s="36"/>
    </row>
    <row r="1224" spans="1:8" s="2" customFormat="1" ht="16.899999999999999" customHeight="1">
      <c r="A1224" s="35"/>
      <c r="B1224" s="36"/>
      <c r="C1224" s="256" t="s">
        <v>309</v>
      </c>
      <c r="D1224" s="256" t="s">
        <v>310</v>
      </c>
      <c r="E1224" s="18" t="s">
        <v>229</v>
      </c>
      <c r="F1224" s="257">
        <v>567.84</v>
      </c>
      <c r="G1224" s="35"/>
      <c r="H1224" s="36"/>
    </row>
    <row r="1225" spans="1:8" s="2" customFormat="1" ht="16.899999999999999" customHeight="1">
      <c r="A1225" s="35"/>
      <c r="B1225" s="36"/>
      <c r="C1225" s="256" t="s">
        <v>325</v>
      </c>
      <c r="D1225" s="256" t="s">
        <v>326</v>
      </c>
      <c r="E1225" s="18" t="s">
        <v>327</v>
      </c>
      <c r="F1225" s="257">
        <v>2308.4499999999998</v>
      </c>
      <c r="G1225" s="35"/>
      <c r="H1225" s="36"/>
    </row>
    <row r="1226" spans="1:8" s="2" customFormat="1" ht="16.899999999999999" customHeight="1">
      <c r="A1226" s="35"/>
      <c r="B1226" s="36"/>
      <c r="C1226" s="252" t="s">
        <v>154</v>
      </c>
      <c r="D1226" s="253" t="s">
        <v>1</v>
      </c>
      <c r="E1226" s="254" t="s">
        <v>1</v>
      </c>
      <c r="F1226" s="255">
        <v>206.4</v>
      </c>
      <c r="G1226" s="35"/>
      <c r="H1226" s="36"/>
    </row>
    <row r="1227" spans="1:8" s="2" customFormat="1" ht="16.899999999999999" customHeight="1">
      <c r="A1227" s="35"/>
      <c r="B1227" s="36"/>
      <c r="C1227" s="256" t="s">
        <v>1</v>
      </c>
      <c r="D1227" s="256" t="s">
        <v>1848</v>
      </c>
      <c r="E1227" s="18" t="s">
        <v>1</v>
      </c>
      <c r="F1227" s="257">
        <v>0</v>
      </c>
      <c r="G1227" s="35"/>
      <c r="H1227" s="36"/>
    </row>
    <row r="1228" spans="1:8" s="2" customFormat="1" ht="16.899999999999999" customHeight="1">
      <c r="A1228" s="35"/>
      <c r="B1228" s="36"/>
      <c r="C1228" s="256" t="s">
        <v>1</v>
      </c>
      <c r="D1228" s="256" t="s">
        <v>1849</v>
      </c>
      <c r="E1228" s="18" t="s">
        <v>1</v>
      </c>
      <c r="F1228" s="257">
        <v>103.2</v>
      </c>
      <c r="G1228" s="35"/>
      <c r="H1228" s="36"/>
    </row>
    <row r="1229" spans="1:8" s="2" customFormat="1" ht="16.899999999999999" customHeight="1">
      <c r="A1229" s="35"/>
      <c r="B1229" s="36"/>
      <c r="C1229" s="256" t="s">
        <v>1</v>
      </c>
      <c r="D1229" s="256" t="s">
        <v>1848</v>
      </c>
      <c r="E1229" s="18" t="s">
        <v>1</v>
      </c>
      <c r="F1229" s="257">
        <v>0</v>
      </c>
      <c r="G1229" s="35"/>
      <c r="H1229" s="36"/>
    </row>
    <row r="1230" spans="1:8" s="2" customFormat="1" ht="16.899999999999999" customHeight="1">
      <c r="A1230" s="35"/>
      <c r="B1230" s="36"/>
      <c r="C1230" s="256" t="s">
        <v>1</v>
      </c>
      <c r="D1230" s="256" t="s">
        <v>1850</v>
      </c>
      <c r="E1230" s="18" t="s">
        <v>1</v>
      </c>
      <c r="F1230" s="257">
        <v>103.2</v>
      </c>
      <c r="G1230" s="35"/>
      <c r="H1230" s="36"/>
    </row>
    <row r="1231" spans="1:8" s="2" customFormat="1" ht="16.899999999999999" customHeight="1">
      <c r="A1231" s="35"/>
      <c r="B1231" s="36"/>
      <c r="C1231" s="256" t="s">
        <v>154</v>
      </c>
      <c r="D1231" s="256" t="s">
        <v>225</v>
      </c>
      <c r="E1231" s="18" t="s">
        <v>1</v>
      </c>
      <c r="F1231" s="257">
        <v>206.4</v>
      </c>
      <c r="G1231" s="35"/>
      <c r="H1231" s="36"/>
    </row>
    <row r="1232" spans="1:8" s="2" customFormat="1" ht="16.899999999999999" customHeight="1">
      <c r="A1232" s="35"/>
      <c r="B1232" s="36"/>
      <c r="C1232" s="252" t="s">
        <v>1726</v>
      </c>
      <c r="D1232" s="253" t="s">
        <v>1</v>
      </c>
      <c r="E1232" s="254" t="s">
        <v>1</v>
      </c>
      <c r="F1232" s="255">
        <v>103.2</v>
      </c>
      <c r="G1232" s="35"/>
      <c r="H1232" s="36"/>
    </row>
    <row r="1233" spans="1:8" s="2" customFormat="1" ht="16.899999999999999" customHeight="1">
      <c r="A1233" s="35"/>
      <c r="B1233" s="36"/>
      <c r="C1233" s="256" t="s">
        <v>1</v>
      </c>
      <c r="D1233" s="256" t="s">
        <v>1848</v>
      </c>
      <c r="E1233" s="18" t="s">
        <v>1</v>
      </c>
      <c r="F1233" s="257">
        <v>0</v>
      </c>
      <c r="G1233" s="35"/>
      <c r="H1233" s="36"/>
    </row>
    <row r="1234" spans="1:8" s="2" customFormat="1" ht="16.899999999999999" customHeight="1">
      <c r="A1234" s="35"/>
      <c r="B1234" s="36"/>
      <c r="C1234" s="256" t="s">
        <v>1</v>
      </c>
      <c r="D1234" s="256" t="s">
        <v>1849</v>
      </c>
      <c r="E1234" s="18" t="s">
        <v>1</v>
      </c>
      <c r="F1234" s="257">
        <v>103.2</v>
      </c>
      <c r="G1234" s="35"/>
      <c r="H1234" s="36"/>
    </row>
    <row r="1235" spans="1:8" s="2" customFormat="1" ht="16.899999999999999" customHeight="1">
      <c r="A1235" s="35"/>
      <c r="B1235" s="36"/>
      <c r="C1235" s="256" t="s">
        <v>1726</v>
      </c>
      <c r="D1235" s="256" t="s">
        <v>368</v>
      </c>
      <c r="E1235" s="18" t="s">
        <v>1</v>
      </c>
      <c r="F1235" s="257">
        <v>103.2</v>
      </c>
      <c r="G1235" s="35"/>
      <c r="H1235" s="36"/>
    </row>
    <row r="1236" spans="1:8" s="2" customFormat="1" ht="16.899999999999999" customHeight="1">
      <c r="A1236" s="35"/>
      <c r="B1236" s="36"/>
      <c r="C1236" s="258" t="s">
        <v>3748</v>
      </c>
      <c r="D1236" s="35"/>
      <c r="E1236" s="35"/>
      <c r="F1236" s="35"/>
      <c r="G1236" s="35"/>
      <c r="H1236" s="36"/>
    </row>
    <row r="1237" spans="1:8" s="2" customFormat="1" ht="16.899999999999999" customHeight="1">
      <c r="A1237" s="35"/>
      <c r="B1237" s="36"/>
      <c r="C1237" s="256" t="s">
        <v>1845</v>
      </c>
      <c r="D1237" s="256" t="s">
        <v>1846</v>
      </c>
      <c r="E1237" s="18" t="s">
        <v>229</v>
      </c>
      <c r="F1237" s="257">
        <v>206.4</v>
      </c>
      <c r="G1237" s="35"/>
      <c r="H1237" s="36"/>
    </row>
    <row r="1238" spans="1:8" s="2" customFormat="1" ht="16.899999999999999" customHeight="1">
      <c r="A1238" s="35"/>
      <c r="B1238" s="36"/>
      <c r="C1238" s="256" t="s">
        <v>325</v>
      </c>
      <c r="D1238" s="256" t="s">
        <v>326</v>
      </c>
      <c r="E1238" s="18" t="s">
        <v>327</v>
      </c>
      <c r="F1238" s="257">
        <v>2308.4499999999998</v>
      </c>
      <c r="G1238" s="35"/>
      <c r="H1238" s="36"/>
    </row>
    <row r="1239" spans="1:8" s="2" customFormat="1" ht="16.899999999999999" customHeight="1">
      <c r="A1239" s="35"/>
      <c r="B1239" s="36"/>
      <c r="C1239" s="252" t="s">
        <v>1728</v>
      </c>
      <c r="D1239" s="253" t="s">
        <v>1</v>
      </c>
      <c r="E1239" s="254" t="s">
        <v>1</v>
      </c>
      <c r="F1239" s="255">
        <v>103.2</v>
      </c>
      <c r="G1239" s="35"/>
      <c r="H1239" s="36"/>
    </row>
    <row r="1240" spans="1:8" s="2" customFormat="1" ht="16.899999999999999" customHeight="1">
      <c r="A1240" s="35"/>
      <c r="B1240" s="36"/>
      <c r="C1240" s="256" t="s">
        <v>1</v>
      </c>
      <c r="D1240" s="256" t="s">
        <v>1848</v>
      </c>
      <c r="E1240" s="18" t="s">
        <v>1</v>
      </c>
      <c r="F1240" s="257">
        <v>0</v>
      </c>
      <c r="G1240" s="35"/>
      <c r="H1240" s="36"/>
    </row>
    <row r="1241" spans="1:8" s="2" customFormat="1" ht="16.899999999999999" customHeight="1">
      <c r="A1241" s="35"/>
      <c r="B1241" s="36"/>
      <c r="C1241" s="256" t="s">
        <v>1</v>
      </c>
      <c r="D1241" s="256" t="s">
        <v>1850</v>
      </c>
      <c r="E1241" s="18" t="s">
        <v>1</v>
      </c>
      <c r="F1241" s="257">
        <v>103.2</v>
      </c>
      <c r="G1241" s="35"/>
      <c r="H1241" s="36"/>
    </row>
    <row r="1242" spans="1:8" s="2" customFormat="1" ht="16.899999999999999" customHeight="1">
      <c r="A1242" s="35"/>
      <c r="B1242" s="36"/>
      <c r="C1242" s="256" t="s">
        <v>1728</v>
      </c>
      <c r="D1242" s="256" t="s">
        <v>368</v>
      </c>
      <c r="E1242" s="18" t="s">
        <v>1</v>
      </c>
      <c r="F1242" s="257">
        <v>103.2</v>
      </c>
      <c r="G1242" s="35"/>
      <c r="H1242" s="36"/>
    </row>
    <row r="1243" spans="1:8" s="2" customFormat="1" ht="16.899999999999999" customHeight="1">
      <c r="A1243" s="35"/>
      <c r="B1243" s="36"/>
      <c r="C1243" s="258" t="s">
        <v>3748</v>
      </c>
      <c r="D1243" s="35"/>
      <c r="E1243" s="35"/>
      <c r="F1243" s="35"/>
      <c r="G1243" s="35"/>
      <c r="H1243" s="36"/>
    </row>
    <row r="1244" spans="1:8" s="2" customFormat="1" ht="16.899999999999999" customHeight="1">
      <c r="A1244" s="35"/>
      <c r="B1244" s="36"/>
      <c r="C1244" s="256" t="s">
        <v>1845</v>
      </c>
      <c r="D1244" s="256" t="s">
        <v>1846</v>
      </c>
      <c r="E1244" s="18" t="s">
        <v>229</v>
      </c>
      <c r="F1244" s="257">
        <v>206.4</v>
      </c>
      <c r="G1244" s="35"/>
      <c r="H1244" s="36"/>
    </row>
    <row r="1245" spans="1:8" s="2" customFormat="1" ht="16.899999999999999" customHeight="1">
      <c r="A1245" s="35"/>
      <c r="B1245" s="36"/>
      <c r="C1245" s="256" t="s">
        <v>325</v>
      </c>
      <c r="D1245" s="256" t="s">
        <v>326</v>
      </c>
      <c r="E1245" s="18" t="s">
        <v>327</v>
      </c>
      <c r="F1245" s="257">
        <v>2308.4499999999998</v>
      </c>
      <c r="G1245" s="35"/>
      <c r="H1245" s="36"/>
    </row>
    <row r="1246" spans="1:8" s="2" customFormat="1" ht="16.899999999999999" customHeight="1">
      <c r="A1246" s="35"/>
      <c r="B1246" s="36"/>
      <c r="C1246" s="252" t="s">
        <v>3754</v>
      </c>
      <c r="D1246" s="253" t="s">
        <v>1</v>
      </c>
      <c r="E1246" s="254" t="s">
        <v>1</v>
      </c>
      <c r="F1246" s="255">
        <v>7.226</v>
      </c>
      <c r="G1246" s="35"/>
      <c r="H1246" s="36"/>
    </row>
    <row r="1247" spans="1:8" s="2" customFormat="1" ht="16.899999999999999" customHeight="1">
      <c r="A1247" s="35"/>
      <c r="B1247" s="36"/>
      <c r="C1247" s="252" t="s">
        <v>1729</v>
      </c>
      <c r="D1247" s="253" t="s">
        <v>1</v>
      </c>
      <c r="E1247" s="254" t="s">
        <v>1</v>
      </c>
      <c r="F1247" s="255">
        <v>90.18</v>
      </c>
      <c r="G1247" s="35"/>
      <c r="H1247" s="36"/>
    </row>
    <row r="1248" spans="1:8" s="2" customFormat="1" ht="16.899999999999999" customHeight="1">
      <c r="A1248" s="35"/>
      <c r="B1248" s="36"/>
      <c r="C1248" s="256" t="s">
        <v>1</v>
      </c>
      <c r="D1248" s="256" t="s">
        <v>1988</v>
      </c>
      <c r="E1248" s="18" t="s">
        <v>1</v>
      </c>
      <c r="F1248" s="257">
        <v>0</v>
      </c>
      <c r="G1248" s="35"/>
      <c r="H1248" s="36"/>
    </row>
    <row r="1249" spans="1:8" s="2" customFormat="1" ht="16.899999999999999" customHeight="1">
      <c r="A1249" s="35"/>
      <c r="B1249" s="36"/>
      <c r="C1249" s="256" t="s">
        <v>1</v>
      </c>
      <c r="D1249" s="256" t="s">
        <v>1989</v>
      </c>
      <c r="E1249" s="18" t="s">
        <v>1</v>
      </c>
      <c r="F1249" s="257">
        <v>90.18</v>
      </c>
      <c r="G1249" s="35"/>
      <c r="H1249" s="36"/>
    </row>
    <row r="1250" spans="1:8" s="2" customFormat="1" ht="16.899999999999999" customHeight="1">
      <c r="A1250" s="35"/>
      <c r="B1250" s="36"/>
      <c r="C1250" s="256" t="s">
        <v>1729</v>
      </c>
      <c r="D1250" s="256" t="s">
        <v>225</v>
      </c>
      <c r="E1250" s="18" t="s">
        <v>1</v>
      </c>
      <c r="F1250" s="257">
        <v>90.18</v>
      </c>
      <c r="G1250" s="35"/>
      <c r="H1250" s="36"/>
    </row>
    <row r="1251" spans="1:8" s="2" customFormat="1" ht="16.899999999999999" customHeight="1">
      <c r="A1251" s="35"/>
      <c r="B1251" s="36"/>
      <c r="C1251" s="258" t="s">
        <v>3748</v>
      </c>
      <c r="D1251" s="35"/>
      <c r="E1251" s="35"/>
      <c r="F1251" s="35"/>
      <c r="G1251" s="35"/>
      <c r="H1251" s="36"/>
    </row>
    <row r="1252" spans="1:8" s="2" customFormat="1" ht="16.899999999999999" customHeight="1">
      <c r="A1252" s="35"/>
      <c r="B1252" s="36"/>
      <c r="C1252" s="256" t="s">
        <v>1985</v>
      </c>
      <c r="D1252" s="256" t="s">
        <v>1986</v>
      </c>
      <c r="E1252" s="18" t="s">
        <v>201</v>
      </c>
      <c r="F1252" s="257">
        <v>90.18</v>
      </c>
      <c r="G1252" s="35"/>
      <c r="H1252" s="36"/>
    </row>
    <row r="1253" spans="1:8" s="2" customFormat="1" ht="16.899999999999999" customHeight="1">
      <c r="A1253" s="35"/>
      <c r="B1253" s="36"/>
      <c r="C1253" s="256" t="s">
        <v>1981</v>
      </c>
      <c r="D1253" s="256" t="s">
        <v>1982</v>
      </c>
      <c r="E1253" s="18" t="s">
        <v>201</v>
      </c>
      <c r="F1253" s="257">
        <v>90.18</v>
      </c>
      <c r="G1253" s="35"/>
      <c r="H1253" s="36"/>
    </row>
    <row r="1254" spans="1:8" s="2" customFormat="1" ht="16.899999999999999" customHeight="1">
      <c r="A1254" s="35"/>
      <c r="B1254" s="36"/>
      <c r="C1254" s="256" t="s">
        <v>1994</v>
      </c>
      <c r="D1254" s="256" t="s">
        <v>1995</v>
      </c>
      <c r="E1254" s="18" t="s">
        <v>201</v>
      </c>
      <c r="F1254" s="257">
        <v>90.18</v>
      </c>
      <c r="G1254" s="35"/>
      <c r="H1254" s="36"/>
    </row>
    <row r="1255" spans="1:8" s="2" customFormat="1" ht="16.899999999999999" customHeight="1">
      <c r="A1255" s="35"/>
      <c r="B1255" s="36"/>
      <c r="C1255" s="256" t="s">
        <v>1990</v>
      </c>
      <c r="D1255" s="256" t="s">
        <v>1991</v>
      </c>
      <c r="E1255" s="18" t="s">
        <v>209</v>
      </c>
      <c r="F1255" s="257">
        <v>13.978</v>
      </c>
      <c r="G1255" s="35"/>
      <c r="H1255" s="36"/>
    </row>
    <row r="1256" spans="1:8" s="2" customFormat="1" ht="16.899999999999999" customHeight="1">
      <c r="A1256" s="35"/>
      <c r="B1256" s="36"/>
      <c r="C1256" s="252" t="s">
        <v>1731</v>
      </c>
      <c r="D1256" s="253" t="s">
        <v>1</v>
      </c>
      <c r="E1256" s="254" t="s">
        <v>1</v>
      </c>
      <c r="F1256" s="255">
        <v>20.04</v>
      </c>
      <c r="G1256" s="35"/>
      <c r="H1256" s="36"/>
    </row>
    <row r="1257" spans="1:8" s="2" customFormat="1" ht="16.899999999999999" customHeight="1">
      <c r="A1257" s="35"/>
      <c r="B1257" s="36"/>
      <c r="C1257" s="256" t="s">
        <v>1</v>
      </c>
      <c r="D1257" s="256" t="s">
        <v>1988</v>
      </c>
      <c r="E1257" s="18" t="s">
        <v>1</v>
      </c>
      <c r="F1257" s="257">
        <v>0</v>
      </c>
      <c r="G1257" s="35"/>
      <c r="H1257" s="36"/>
    </row>
    <row r="1258" spans="1:8" s="2" customFormat="1" ht="16.899999999999999" customHeight="1">
      <c r="A1258" s="35"/>
      <c r="B1258" s="36"/>
      <c r="C1258" s="256" t="s">
        <v>1</v>
      </c>
      <c r="D1258" s="256" t="s">
        <v>2000</v>
      </c>
      <c r="E1258" s="18" t="s">
        <v>1</v>
      </c>
      <c r="F1258" s="257">
        <v>20.04</v>
      </c>
      <c r="G1258" s="35"/>
      <c r="H1258" s="36"/>
    </row>
    <row r="1259" spans="1:8" s="2" customFormat="1" ht="16.899999999999999" customHeight="1">
      <c r="A1259" s="35"/>
      <c r="B1259" s="36"/>
      <c r="C1259" s="256" t="s">
        <v>1731</v>
      </c>
      <c r="D1259" s="256" t="s">
        <v>225</v>
      </c>
      <c r="E1259" s="18" t="s">
        <v>1</v>
      </c>
      <c r="F1259" s="257">
        <v>20.04</v>
      </c>
      <c r="G1259" s="35"/>
      <c r="H1259" s="36"/>
    </row>
    <row r="1260" spans="1:8" s="2" customFormat="1" ht="16.899999999999999" customHeight="1">
      <c r="A1260" s="35"/>
      <c r="B1260" s="36"/>
      <c r="C1260" s="258" t="s">
        <v>3748</v>
      </c>
      <c r="D1260" s="35"/>
      <c r="E1260" s="35"/>
      <c r="F1260" s="35"/>
      <c r="G1260" s="35"/>
      <c r="H1260" s="36"/>
    </row>
    <row r="1261" spans="1:8" s="2" customFormat="1" ht="16.899999999999999" customHeight="1">
      <c r="A1261" s="35"/>
      <c r="B1261" s="36"/>
      <c r="C1261" s="256" t="s">
        <v>1997</v>
      </c>
      <c r="D1261" s="256" t="s">
        <v>1998</v>
      </c>
      <c r="E1261" s="18" t="s">
        <v>595</v>
      </c>
      <c r="F1261" s="257">
        <v>100.2</v>
      </c>
      <c r="G1261" s="35"/>
      <c r="H1261" s="36"/>
    </row>
    <row r="1262" spans="1:8" s="2" customFormat="1" ht="16.899999999999999" customHeight="1">
      <c r="A1262" s="35"/>
      <c r="B1262" s="36"/>
      <c r="C1262" s="252" t="s">
        <v>156</v>
      </c>
      <c r="D1262" s="253" t="s">
        <v>1</v>
      </c>
      <c r="E1262" s="254" t="s">
        <v>1</v>
      </c>
      <c r="F1262" s="255">
        <v>2107.0949999999998</v>
      </c>
      <c r="G1262" s="35"/>
      <c r="H1262" s="36"/>
    </row>
    <row r="1263" spans="1:8" s="2" customFormat="1" ht="16.899999999999999" customHeight="1">
      <c r="A1263" s="35"/>
      <c r="B1263" s="36"/>
      <c r="C1263" s="256" t="s">
        <v>1</v>
      </c>
      <c r="D1263" s="256" t="s">
        <v>1866</v>
      </c>
      <c r="E1263" s="18" t="s">
        <v>1</v>
      </c>
      <c r="F1263" s="257">
        <v>0</v>
      </c>
      <c r="G1263" s="35"/>
      <c r="H1263" s="36"/>
    </row>
    <row r="1264" spans="1:8" s="2" customFormat="1" ht="16.899999999999999" customHeight="1">
      <c r="A1264" s="35"/>
      <c r="B1264" s="36"/>
      <c r="C1264" s="256" t="s">
        <v>1</v>
      </c>
      <c r="D1264" s="256" t="s">
        <v>336</v>
      </c>
      <c r="E1264" s="18" t="s">
        <v>1</v>
      </c>
      <c r="F1264" s="257">
        <v>0</v>
      </c>
      <c r="G1264" s="35"/>
      <c r="H1264" s="36"/>
    </row>
    <row r="1265" spans="1:8" s="2" customFormat="1" ht="16.899999999999999" customHeight="1">
      <c r="A1265" s="35"/>
      <c r="B1265" s="36"/>
      <c r="C1265" s="256" t="s">
        <v>1</v>
      </c>
      <c r="D1265" s="256" t="s">
        <v>1867</v>
      </c>
      <c r="E1265" s="18" t="s">
        <v>1</v>
      </c>
      <c r="F1265" s="257">
        <v>4013.13</v>
      </c>
      <c r="G1265" s="35"/>
      <c r="H1265" s="36"/>
    </row>
    <row r="1266" spans="1:8" s="2" customFormat="1" ht="16.899999999999999" customHeight="1">
      <c r="A1266" s="35"/>
      <c r="B1266" s="36"/>
      <c r="C1266" s="256" t="s">
        <v>1</v>
      </c>
      <c r="D1266" s="256" t="s">
        <v>1868</v>
      </c>
      <c r="E1266" s="18" t="s">
        <v>1</v>
      </c>
      <c r="F1266" s="257">
        <v>-6.63</v>
      </c>
      <c r="G1266" s="35"/>
      <c r="H1266" s="36"/>
    </row>
    <row r="1267" spans="1:8" s="2" customFormat="1" ht="16.899999999999999" customHeight="1">
      <c r="A1267" s="35"/>
      <c r="B1267" s="36"/>
      <c r="C1267" s="256" t="s">
        <v>1</v>
      </c>
      <c r="D1267" s="256" t="s">
        <v>1869</v>
      </c>
      <c r="E1267" s="18" t="s">
        <v>1</v>
      </c>
      <c r="F1267" s="257">
        <v>0</v>
      </c>
      <c r="G1267" s="35"/>
      <c r="H1267" s="36"/>
    </row>
    <row r="1268" spans="1:8" s="2" customFormat="1" ht="16.899999999999999" customHeight="1">
      <c r="A1268" s="35"/>
      <c r="B1268" s="36"/>
      <c r="C1268" s="256" t="s">
        <v>1</v>
      </c>
      <c r="D1268" s="256" t="s">
        <v>1870</v>
      </c>
      <c r="E1268" s="18" t="s">
        <v>1</v>
      </c>
      <c r="F1268" s="257">
        <v>97.525999999999996</v>
      </c>
      <c r="G1268" s="35"/>
      <c r="H1268" s="36"/>
    </row>
    <row r="1269" spans="1:8" s="2" customFormat="1" ht="16.899999999999999" customHeight="1">
      <c r="A1269" s="35"/>
      <c r="B1269" s="36"/>
      <c r="C1269" s="256" t="s">
        <v>1</v>
      </c>
      <c r="D1269" s="256" t="s">
        <v>1871</v>
      </c>
      <c r="E1269" s="18" t="s">
        <v>1</v>
      </c>
      <c r="F1269" s="257">
        <v>2.9039999999999999</v>
      </c>
      <c r="G1269" s="35"/>
      <c r="H1269" s="36"/>
    </row>
    <row r="1270" spans="1:8" s="2" customFormat="1" ht="16.899999999999999" customHeight="1">
      <c r="A1270" s="35"/>
      <c r="B1270" s="36"/>
      <c r="C1270" s="256" t="s">
        <v>1</v>
      </c>
      <c r="D1270" s="256" t="s">
        <v>1872</v>
      </c>
      <c r="E1270" s="18" t="s">
        <v>1</v>
      </c>
      <c r="F1270" s="257">
        <v>-39.661000000000001</v>
      </c>
      <c r="G1270" s="35"/>
      <c r="H1270" s="36"/>
    </row>
    <row r="1271" spans="1:8" s="2" customFormat="1" ht="16.899999999999999" customHeight="1">
      <c r="A1271" s="35"/>
      <c r="B1271" s="36"/>
      <c r="C1271" s="256" t="s">
        <v>1</v>
      </c>
      <c r="D1271" s="256" t="s">
        <v>369</v>
      </c>
      <c r="E1271" s="18" t="s">
        <v>1</v>
      </c>
      <c r="F1271" s="257">
        <v>0</v>
      </c>
      <c r="G1271" s="35"/>
      <c r="H1271" s="36"/>
    </row>
    <row r="1272" spans="1:8" s="2" customFormat="1" ht="16.899999999999999" customHeight="1">
      <c r="A1272" s="35"/>
      <c r="B1272" s="36"/>
      <c r="C1272" s="256" t="s">
        <v>1</v>
      </c>
      <c r="D1272" s="256" t="s">
        <v>1873</v>
      </c>
      <c r="E1272" s="18" t="s">
        <v>1</v>
      </c>
      <c r="F1272" s="257">
        <v>-883.08500000000004</v>
      </c>
      <c r="G1272" s="35"/>
      <c r="H1272" s="36"/>
    </row>
    <row r="1273" spans="1:8" s="2" customFormat="1" ht="16.899999999999999" customHeight="1">
      <c r="A1273" s="35"/>
      <c r="B1273" s="36"/>
      <c r="C1273" s="256" t="s">
        <v>1</v>
      </c>
      <c r="D1273" s="256" t="s">
        <v>1874</v>
      </c>
      <c r="E1273" s="18" t="s">
        <v>1</v>
      </c>
      <c r="F1273" s="257">
        <v>-10.114000000000001</v>
      </c>
      <c r="G1273" s="35"/>
      <c r="H1273" s="36"/>
    </row>
    <row r="1274" spans="1:8" s="2" customFormat="1" ht="16.899999999999999" customHeight="1">
      <c r="A1274" s="35"/>
      <c r="B1274" s="36"/>
      <c r="C1274" s="256" t="s">
        <v>1</v>
      </c>
      <c r="D1274" s="256" t="s">
        <v>1875</v>
      </c>
      <c r="E1274" s="18" t="s">
        <v>1</v>
      </c>
      <c r="F1274" s="257">
        <v>0</v>
      </c>
      <c r="G1274" s="35"/>
      <c r="H1274" s="36"/>
    </row>
    <row r="1275" spans="1:8" s="2" customFormat="1" ht="16.899999999999999" customHeight="1">
      <c r="A1275" s="35"/>
      <c r="B1275" s="36"/>
      <c r="C1275" s="256" t="s">
        <v>1</v>
      </c>
      <c r="D1275" s="256" t="s">
        <v>1876</v>
      </c>
      <c r="E1275" s="18" t="s">
        <v>1</v>
      </c>
      <c r="F1275" s="257">
        <v>-12.89</v>
      </c>
      <c r="G1275" s="35"/>
      <c r="H1275" s="36"/>
    </row>
    <row r="1276" spans="1:8" s="2" customFormat="1" ht="16.899999999999999" customHeight="1">
      <c r="A1276" s="35"/>
      <c r="B1276" s="36"/>
      <c r="C1276" s="256" t="s">
        <v>1</v>
      </c>
      <c r="D1276" s="256" t="s">
        <v>384</v>
      </c>
      <c r="E1276" s="18" t="s">
        <v>1</v>
      </c>
      <c r="F1276" s="257">
        <v>0</v>
      </c>
      <c r="G1276" s="35"/>
      <c r="H1276" s="36"/>
    </row>
    <row r="1277" spans="1:8" s="2" customFormat="1" ht="16.899999999999999" customHeight="1">
      <c r="A1277" s="35"/>
      <c r="B1277" s="36"/>
      <c r="C1277" s="256" t="s">
        <v>1</v>
      </c>
      <c r="D1277" s="256" t="s">
        <v>1877</v>
      </c>
      <c r="E1277" s="18" t="s">
        <v>1</v>
      </c>
      <c r="F1277" s="257">
        <v>-1054.085</v>
      </c>
      <c r="G1277" s="35"/>
      <c r="H1277" s="36"/>
    </row>
    <row r="1278" spans="1:8" s="2" customFormat="1" ht="16.899999999999999" customHeight="1">
      <c r="A1278" s="35"/>
      <c r="B1278" s="36"/>
      <c r="C1278" s="256" t="s">
        <v>156</v>
      </c>
      <c r="D1278" s="256" t="s">
        <v>225</v>
      </c>
      <c r="E1278" s="18" t="s">
        <v>1</v>
      </c>
      <c r="F1278" s="257">
        <v>2107.0949999999998</v>
      </c>
      <c r="G1278" s="35"/>
      <c r="H1278" s="36"/>
    </row>
    <row r="1279" spans="1:8" s="2" customFormat="1" ht="16.899999999999999" customHeight="1">
      <c r="A1279" s="35"/>
      <c r="B1279" s="36"/>
      <c r="C1279" s="258" t="s">
        <v>3748</v>
      </c>
      <c r="D1279" s="35"/>
      <c r="E1279" s="35"/>
      <c r="F1279" s="35"/>
      <c r="G1279" s="35"/>
      <c r="H1279" s="36"/>
    </row>
    <row r="1280" spans="1:8" s="2" customFormat="1" ht="16.899999999999999" customHeight="1">
      <c r="A1280" s="35"/>
      <c r="B1280" s="36"/>
      <c r="C1280" s="256" t="s">
        <v>1863</v>
      </c>
      <c r="D1280" s="256" t="s">
        <v>1864</v>
      </c>
      <c r="E1280" s="18" t="s">
        <v>327</v>
      </c>
      <c r="F1280" s="257">
        <v>632.12900000000002</v>
      </c>
      <c r="G1280" s="35"/>
      <c r="H1280" s="36"/>
    </row>
    <row r="1281" spans="1:8" s="2" customFormat="1" ht="16.899999999999999" customHeight="1">
      <c r="A1281" s="35"/>
      <c r="B1281" s="36"/>
      <c r="C1281" s="256" t="s">
        <v>1880</v>
      </c>
      <c r="D1281" s="256" t="s">
        <v>1881</v>
      </c>
      <c r="E1281" s="18" t="s">
        <v>327</v>
      </c>
      <c r="F1281" s="257">
        <v>1474.9670000000001</v>
      </c>
      <c r="G1281" s="35"/>
      <c r="H1281" s="36"/>
    </row>
    <row r="1282" spans="1:8" s="2" customFormat="1" ht="16.899999999999999" customHeight="1">
      <c r="A1282" s="35"/>
      <c r="B1282" s="36"/>
      <c r="C1282" s="256" t="s">
        <v>1382</v>
      </c>
      <c r="D1282" s="256" t="s">
        <v>1383</v>
      </c>
      <c r="E1282" s="18" t="s">
        <v>327</v>
      </c>
      <c r="F1282" s="257">
        <v>2811.1210000000001</v>
      </c>
      <c r="G1282" s="35"/>
      <c r="H1282" s="36"/>
    </row>
    <row r="1283" spans="1:8" s="2" customFormat="1" ht="16.899999999999999" customHeight="1">
      <c r="A1283" s="35"/>
      <c r="B1283" s="36"/>
      <c r="C1283" s="256" t="s">
        <v>451</v>
      </c>
      <c r="D1283" s="256" t="s">
        <v>452</v>
      </c>
      <c r="E1283" s="18" t="s">
        <v>327</v>
      </c>
      <c r="F1283" s="257">
        <v>7419.5789999999997</v>
      </c>
      <c r="G1283" s="35"/>
      <c r="H1283" s="36"/>
    </row>
    <row r="1284" spans="1:8" s="2" customFormat="1" ht="16.899999999999999" customHeight="1">
      <c r="A1284" s="35"/>
      <c r="B1284" s="36"/>
      <c r="C1284" s="252" t="s">
        <v>158</v>
      </c>
      <c r="D1284" s="253" t="s">
        <v>1</v>
      </c>
      <c r="E1284" s="254" t="s">
        <v>1</v>
      </c>
      <c r="F1284" s="255">
        <v>4067.2689999999998</v>
      </c>
      <c r="G1284" s="35"/>
      <c r="H1284" s="36"/>
    </row>
    <row r="1285" spans="1:8" s="2" customFormat="1" ht="16.899999999999999" customHeight="1">
      <c r="A1285" s="35"/>
      <c r="B1285" s="36"/>
      <c r="C1285" s="256" t="s">
        <v>1</v>
      </c>
      <c r="D1285" s="256" t="s">
        <v>1866</v>
      </c>
      <c r="E1285" s="18" t="s">
        <v>1</v>
      </c>
      <c r="F1285" s="257">
        <v>0</v>
      </c>
      <c r="G1285" s="35"/>
      <c r="H1285" s="36"/>
    </row>
    <row r="1286" spans="1:8" s="2" customFormat="1" ht="16.899999999999999" customHeight="1">
      <c r="A1286" s="35"/>
      <c r="B1286" s="36"/>
      <c r="C1286" s="256" t="s">
        <v>1</v>
      </c>
      <c r="D1286" s="256" t="s">
        <v>336</v>
      </c>
      <c r="E1286" s="18" t="s">
        <v>1</v>
      </c>
      <c r="F1286" s="257">
        <v>0</v>
      </c>
      <c r="G1286" s="35"/>
      <c r="H1286" s="36"/>
    </row>
    <row r="1287" spans="1:8" s="2" customFormat="1" ht="16.899999999999999" customHeight="1">
      <c r="A1287" s="35"/>
      <c r="B1287" s="36"/>
      <c r="C1287" s="256" t="s">
        <v>1</v>
      </c>
      <c r="D1287" s="256" t="s">
        <v>1867</v>
      </c>
      <c r="E1287" s="18" t="s">
        <v>1</v>
      </c>
      <c r="F1287" s="257">
        <v>4013.13</v>
      </c>
      <c r="G1287" s="35"/>
      <c r="H1287" s="36"/>
    </row>
    <row r="1288" spans="1:8" s="2" customFormat="1" ht="16.899999999999999" customHeight="1">
      <c r="A1288" s="35"/>
      <c r="B1288" s="36"/>
      <c r="C1288" s="256" t="s">
        <v>1</v>
      </c>
      <c r="D1288" s="256" t="s">
        <v>1868</v>
      </c>
      <c r="E1288" s="18" t="s">
        <v>1</v>
      </c>
      <c r="F1288" s="257">
        <v>-6.63</v>
      </c>
      <c r="G1288" s="35"/>
      <c r="H1288" s="36"/>
    </row>
    <row r="1289" spans="1:8" s="2" customFormat="1" ht="16.899999999999999" customHeight="1">
      <c r="A1289" s="35"/>
      <c r="B1289" s="36"/>
      <c r="C1289" s="256" t="s">
        <v>1</v>
      </c>
      <c r="D1289" s="256" t="s">
        <v>1869</v>
      </c>
      <c r="E1289" s="18" t="s">
        <v>1</v>
      </c>
      <c r="F1289" s="257">
        <v>0</v>
      </c>
      <c r="G1289" s="35"/>
      <c r="H1289" s="36"/>
    </row>
    <row r="1290" spans="1:8" s="2" customFormat="1" ht="16.899999999999999" customHeight="1">
      <c r="A1290" s="35"/>
      <c r="B1290" s="36"/>
      <c r="C1290" s="256" t="s">
        <v>1</v>
      </c>
      <c r="D1290" s="256" t="s">
        <v>1870</v>
      </c>
      <c r="E1290" s="18" t="s">
        <v>1</v>
      </c>
      <c r="F1290" s="257">
        <v>97.525999999999996</v>
      </c>
      <c r="G1290" s="35"/>
      <c r="H1290" s="36"/>
    </row>
    <row r="1291" spans="1:8" s="2" customFormat="1" ht="16.899999999999999" customHeight="1">
      <c r="A1291" s="35"/>
      <c r="B1291" s="36"/>
      <c r="C1291" s="256" t="s">
        <v>1</v>
      </c>
      <c r="D1291" s="256" t="s">
        <v>1871</v>
      </c>
      <c r="E1291" s="18" t="s">
        <v>1</v>
      </c>
      <c r="F1291" s="257">
        <v>2.9039999999999999</v>
      </c>
      <c r="G1291" s="35"/>
      <c r="H1291" s="36"/>
    </row>
    <row r="1292" spans="1:8" s="2" customFormat="1" ht="16.899999999999999" customHeight="1">
      <c r="A1292" s="35"/>
      <c r="B1292" s="36"/>
      <c r="C1292" s="256" t="s">
        <v>1</v>
      </c>
      <c r="D1292" s="256" t="s">
        <v>1872</v>
      </c>
      <c r="E1292" s="18" t="s">
        <v>1</v>
      </c>
      <c r="F1292" s="257">
        <v>-39.661000000000001</v>
      </c>
      <c r="G1292" s="35"/>
      <c r="H1292" s="36"/>
    </row>
    <row r="1293" spans="1:8" s="2" customFormat="1" ht="16.899999999999999" customHeight="1">
      <c r="A1293" s="35"/>
      <c r="B1293" s="36"/>
      <c r="C1293" s="256" t="s">
        <v>158</v>
      </c>
      <c r="D1293" s="256" t="s">
        <v>368</v>
      </c>
      <c r="E1293" s="18" t="s">
        <v>1</v>
      </c>
      <c r="F1293" s="257">
        <v>4067.2689999999998</v>
      </c>
      <c r="G1293" s="35"/>
      <c r="H1293" s="36"/>
    </row>
    <row r="1294" spans="1:8" s="2" customFormat="1" ht="16.899999999999999" customHeight="1">
      <c r="A1294" s="35"/>
      <c r="B1294" s="36"/>
      <c r="C1294" s="258" t="s">
        <v>3748</v>
      </c>
      <c r="D1294" s="35"/>
      <c r="E1294" s="35"/>
      <c r="F1294" s="35"/>
      <c r="G1294" s="35"/>
      <c r="H1294" s="36"/>
    </row>
    <row r="1295" spans="1:8" s="2" customFormat="1" ht="16.899999999999999" customHeight="1">
      <c r="A1295" s="35"/>
      <c r="B1295" s="36"/>
      <c r="C1295" s="256" t="s">
        <v>1863</v>
      </c>
      <c r="D1295" s="256" t="s">
        <v>1864</v>
      </c>
      <c r="E1295" s="18" t="s">
        <v>327</v>
      </c>
      <c r="F1295" s="257">
        <v>632.12900000000002</v>
      </c>
      <c r="G1295" s="35"/>
      <c r="H1295" s="36"/>
    </row>
    <row r="1296" spans="1:8" s="2" customFormat="1" ht="16.899999999999999" customHeight="1">
      <c r="A1296" s="35"/>
      <c r="B1296" s="36"/>
      <c r="C1296" s="256" t="s">
        <v>1960</v>
      </c>
      <c r="D1296" s="256" t="s">
        <v>1961</v>
      </c>
      <c r="E1296" s="18" t="s">
        <v>327</v>
      </c>
      <c r="F1296" s="257">
        <v>4067.2689999999998</v>
      </c>
      <c r="G1296" s="35"/>
      <c r="H1296" s="36"/>
    </row>
    <row r="1297" spans="1:8" s="2" customFormat="1" ht="16.899999999999999" customHeight="1">
      <c r="A1297" s="35"/>
      <c r="B1297" s="36"/>
      <c r="C1297" s="256" t="s">
        <v>469</v>
      </c>
      <c r="D1297" s="256" t="s">
        <v>470</v>
      </c>
      <c r="E1297" s="18" t="s">
        <v>327</v>
      </c>
      <c r="F1297" s="257">
        <v>3483.9270000000001</v>
      </c>
      <c r="G1297" s="35"/>
      <c r="H1297" s="36"/>
    </row>
    <row r="1298" spans="1:8" s="2" customFormat="1" ht="16.899999999999999" customHeight="1">
      <c r="A1298" s="35"/>
      <c r="B1298" s="36"/>
      <c r="C1298" s="252" t="s">
        <v>1735</v>
      </c>
      <c r="D1298" s="253" t="s">
        <v>1</v>
      </c>
      <c r="E1298" s="254" t="s">
        <v>1</v>
      </c>
      <c r="F1298" s="255">
        <v>1865.413</v>
      </c>
      <c r="G1298" s="35"/>
      <c r="H1298" s="36"/>
    </row>
    <row r="1299" spans="1:8" s="2" customFormat="1" ht="16.899999999999999" customHeight="1">
      <c r="A1299" s="35"/>
      <c r="B1299" s="36"/>
      <c r="C1299" s="256" t="s">
        <v>1</v>
      </c>
      <c r="D1299" s="256" t="s">
        <v>1893</v>
      </c>
      <c r="E1299" s="18" t="s">
        <v>1</v>
      </c>
      <c r="F1299" s="257">
        <v>0</v>
      </c>
      <c r="G1299" s="35"/>
      <c r="H1299" s="36"/>
    </row>
    <row r="1300" spans="1:8" s="2" customFormat="1" ht="16.899999999999999" customHeight="1">
      <c r="A1300" s="35"/>
      <c r="B1300" s="36"/>
      <c r="C1300" s="256" t="s">
        <v>1</v>
      </c>
      <c r="D1300" s="256" t="s">
        <v>1894</v>
      </c>
      <c r="E1300" s="18" t="s">
        <v>1</v>
      </c>
      <c r="F1300" s="257">
        <v>0</v>
      </c>
      <c r="G1300" s="35"/>
      <c r="H1300" s="36"/>
    </row>
    <row r="1301" spans="1:8" s="2" customFormat="1" ht="16.899999999999999" customHeight="1">
      <c r="A1301" s="35"/>
      <c r="B1301" s="36"/>
      <c r="C1301" s="256" t="s">
        <v>1</v>
      </c>
      <c r="D1301" s="256" t="s">
        <v>336</v>
      </c>
      <c r="E1301" s="18" t="s">
        <v>1</v>
      </c>
      <c r="F1301" s="257">
        <v>0</v>
      </c>
      <c r="G1301" s="35"/>
      <c r="H1301" s="36"/>
    </row>
    <row r="1302" spans="1:8" s="2" customFormat="1" ht="16.899999999999999" customHeight="1">
      <c r="A1302" s="35"/>
      <c r="B1302" s="36"/>
      <c r="C1302" s="256" t="s">
        <v>1</v>
      </c>
      <c r="D1302" s="256" t="s">
        <v>1895</v>
      </c>
      <c r="E1302" s="18" t="s">
        <v>1</v>
      </c>
      <c r="F1302" s="257">
        <v>3950</v>
      </c>
      <c r="G1302" s="35"/>
      <c r="H1302" s="36"/>
    </row>
    <row r="1303" spans="1:8" s="2" customFormat="1" ht="16.899999999999999" customHeight="1">
      <c r="A1303" s="35"/>
      <c r="B1303" s="36"/>
      <c r="C1303" s="256" t="s">
        <v>1</v>
      </c>
      <c r="D1303" s="256" t="s">
        <v>369</v>
      </c>
      <c r="E1303" s="18" t="s">
        <v>1</v>
      </c>
      <c r="F1303" s="257">
        <v>0</v>
      </c>
      <c r="G1303" s="35"/>
      <c r="H1303" s="36"/>
    </row>
    <row r="1304" spans="1:8" s="2" customFormat="1" ht="16.899999999999999" customHeight="1">
      <c r="A1304" s="35"/>
      <c r="B1304" s="36"/>
      <c r="C1304" s="256" t="s">
        <v>1</v>
      </c>
      <c r="D1304" s="256" t="s">
        <v>1896</v>
      </c>
      <c r="E1304" s="18" t="s">
        <v>1</v>
      </c>
      <c r="F1304" s="257">
        <v>-716.5</v>
      </c>
      <c r="G1304" s="35"/>
      <c r="H1304" s="36"/>
    </row>
    <row r="1305" spans="1:8" s="2" customFormat="1" ht="16.899999999999999" customHeight="1">
      <c r="A1305" s="35"/>
      <c r="B1305" s="36"/>
      <c r="C1305" s="256" t="s">
        <v>1</v>
      </c>
      <c r="D1305" s="256" t="s">
        <v>372</v>
      </c>
      <c r="E1305" s="18" t="s">
        <v>1</v>
      </c>
      <c r="F1305" s="257">
        <v>0</v>
      </c>
      <c r="G1305" s="35"/>
      <c r="H1305" s="36"/>
    </row>
    <row r="1306" spans="1:8" s="2" customFormat="1" ht="16.899999999999999" customHeight="1">
      <c r="A1306" s="35"/>
      <c r="B1306" s="36"/>
      <c r="C1306" s="256" t="s">
        <v>1</v>
      </c>
      <c r="D1306" s="256" t="s">
        <v>1897</v>
      </c>
      <c r="E1306" s="18" t="s">
        <v>1</v>
      </c>
      <c r="F1306" s="257">
        <v>-127.738</v>
      </c>
      <c r="G1306" s="35"/>
      <c r="H1306" s="36"/>
    </row>
    <row r="1307" spans="1:8" s="2" customFormat="1" ht="16.899999999999999" customHeight="1">
      <c r="A1307" s="35"/>
      <c r="B1307" s="36"/>
      <c r="C1307" s="256" t="s">
        <v>1</v>
      </c>
      <c r="D1307" s="256" t="s">
        <v>1898</v>
      </c>
      <c r="E1307" s="18" t="s">
        <v>1</v>
      </c>
      <c r="F1307" s="257">
        <v>-186.26400000000001</v>
      </c>
      <c r="G1307" s="35"/>
      <c r="H1307" s="36"/>
    </row>
    <row r="1308" spans="1:8" s="2" customFormat="1" ht="16.899999999999999" customHeight="1">
      <c r="A1308" s="35"/>
      <c r="B1308" s="36"/>
      <c r="C1308" s="256" t="s">
        <v>1</v>
      </c>
      <c r="D1308" s="256" t="s">
        <v>384</v>
      </c>
      <c r="E1308" s="18" t="s">
        <v>1</v>
      </c>
      <c r="F1308" s="257">
        <v>0</v>
      </c>
      <c r="G1308" s="35"/>
      <c r="H1308" s="36"/>
    </row>
    <row r="1309" spans="1:8" s="2" customFormat="1" ht="16.899999999999999" customHeight="1">
      <c r="A1309" s="35"/>
      <c r="B1309" s="36"/>
      <c r="C1309" s="256" t="s">
        <v>1</v>
      </c>
      <c r="D1309" s="256" t="s">
        <v>1899</v>
      </c>
      <c r="E1309" s="18" t="s">
        <v>1</v>
      </c>
      <c r="F1309" s="257">
        <v>-1054.085</v>
      </c>
      <c r="G1309" s="35"/>
      <c r="H1309" s="36"/>
    </row>
    <row r="1310" spans="1:8" s="2" customFormat="1" ht="16.899999999999999" customHeight="1">
      <c r="A1310" s="35"/>
      <c r="B1310" s="36"/>
      <c r="C1310" s="256" t="s">
        <v>1735</v>
      </c>
      <c r="D1310" s="256" t="s">
        <v>225</v>
      </c>
      <c r="E1310" s="18" t="s">
        <v>1</v>
      </c>
      <c r="F1310" s="257">
        <v>1865.413</v>
      </c>
      <c r="G1310" s="35"/>
      <c r="H1310" s="36"/>
    </row>
    <row r="1311" spans="1:8" s="2" customFormat="1" ht="16.899999999999999" customHeight="1">
      <c r="A1311" s="35"/>
      <c r="B1311" s="36"/>
      <c r="C1311" s="258" t="s">
        <v>3748</v>
      </c>
      <c r="D1311" s="35"/>
      <c r="E1311" s="35"/>
      <c r="F1311" s="35"/>
      <c r="G1311" s="35"/>
      <c r="H1311" s="36"/>
    </row>
    <row r="1312" spans="1:8" s="2" customFormat="1" ht="16.899999999999999" customHeight="1">
      <c r="A1312" s="35"/>
      <c r="B1312" s="36"/>
      <c r="C1312" s="256" t="s">
        <v>1863</v>
      </c>
      <c r="D1312" s="256" t="s">
        <v>1864</v>
      </c>
      <c r="E1312" s="18" t="s">
        <v>327</v>
      </c>
      <c r="F1312" s="257">
        <v>559.62400000000002</v>
      </c>
      <c r="G1312" s="35"/>
      <c r="H1312" s="36"/>
    </row>
    <row r="1313" spans="1:8" s="2" customFormat="1" ht="16.899999999999999" customHeight="1">
      <c r="A1313" s="35"/>
      <c r="B1313" s="36"/>
      <c r="C1313" s="256" t="s">
        <v>1880</v>
      </c>
      <c r="D1313" s="256" t="s">
        <v>1881</v>
      </c>
      <c r="E1313" s="18" t="s">
        <v>327</v>
      </c>
      <c r="F1313" s="257">
        <v>1305.789</v>
      </c>
      <c r="G1313" s="35"/>
      <c r="H1313" s="36"/>
    </row>
    <row r="1314" spans="1:8" s="2" customFormat="1" ht="16.899999999999999" customHeight="1">
      <c r="A1314" s="35"/>
      <c r="B1314" s="36"/>
      <c r="C1314" s="256" t="s">
        <v>1382</v>
      </c>
      <c r="D1314" s="256" t="s">
        <v>1383</v>
      </c>
      <c r="E1314" s="18" t="s">
        <v>327</v>
      </c>
      <c r="F1314" s="257">
        <v>2811.1210000000001</v>
      </c>
      <c r="G1314" s="35"/>
      <c r="H1314" s="36"/>
    </row>
    <row r="1315" spans="1:8" s="2" customFormat="1" ht="16.899999999999999" customHeight="1">
      <c r="A1315" s="35"/>
      <c r="B1315" s="36"/>
      <c r="C1315" s="256" t="s">
        <v>451</v>
      </c>
      <c r="D1315" s="256" t="s">
        <v>452</v>
      </c>
      <c r="E1315" s="18" t="s">
        <v>327</v>
      </c>
      <c r="F1315" s="257">
        <v>7419.5789999999997</v>
      </c>
      <c r="G1315" s="35"/>
      <c r="H1315" s="36"/>
    </row>
    <row r="1316" spans="1:8" s="2" customFormat="1" ht="16.899999999999999" customHeight="1">
      <c r="A1316" s="35"/>
      <c r="B1316" s="36"/>
      <c r="C1316" s="256" t="s">
        <v>464</v>
      </c>
      <c r="D1316" s="256" t="s">
        <v>465</v>
      </c>
      <c r="E1316" s="18" t="s">
        <v>327</v>
      </c>
      <c r="F1316" s="257">
        <v>6474.5619999999999</v>
      </c>
      <c r="G1316" s="35"/>
      <c r="H1316" s="36"/>
    </row>
    <row r="1317" spans="1:8" s="2" customFormat="1" ht="16.899999999999999" customHeight="1">
      <c r="A1317" s="35"/>
      <c r="B1317" s="36"/>
      <c r="C1317" s="252" t="s">
        <v>1737</v>
      </c>
      <c r="D1317" s="253" t="s">
        <v>1</v>
      </c>
      <c r="E1317" s="254" t="s">
        <v>1</v>
      </c>
      <c r="F1317" s="255">
        <v>3950</v>
      </c>
      <c r="G1317" s="35"/>
      <c r="H1317" s="36"/>
    </row>
    <row r="1318" spans="1:8" s="2" customFormat="1" ht="16.899999999999999" customHeight="1">
      <c r="A1318" s="35"/>
      <c r="B1318" s="36"/>
      <c r="C1318" s="256" t="s">
        <v>1</v>
      </c>
      <c r="D1318" s="256" t="s">
        <v>1893</v>
      </c>
      <c r="E1318" s="18" t="s">
        <v>1</v>
      </c>
      <c r="F1318" s="257">
        <v>0</v>
      </c>
      <c r="G1318" s="35"/>
      <c r="H1318" s="36"/>
    </row>
    <row r="1319" spans="1:8" s="2" customFormat="1" ht="16.899999999999999" customHeight="1">
      <c r="A1319" s="35"/>
      <c r="B1319" s="36"/>
      <c r="C1319" s="256" t="s">
        <v>1</v>
      </c>
      <c r="D1319" s="256" t="s">
        <v>1894</v>
      </c>
      <c r="E1319" s="18" t="s">
        <v>1</v>
      </c>
      <c r="F1319" s="257">
        <v>0</v>
      </c>
      <c r="G1319" s="35"/>
      <c r="H1319" s="36"/>
    </row>
    <row r="1320" spans="1:8" s="2" customFormat="1" ht="16.899999999999999" customHeight="1">
      <c r="A1320" s="35"/>
      <c r="B1320" s="36"/>
      <c r="C1320" s="256" t="s">
        <v>1</v>
      </c>
      <c r="D1320" s="256" t="s">
        <v>336</v>
      </c>
      <c r="E1320" s="18" t="s">
        <v>1</v>
      </c>
      <c r="F1320" s="257">
        <v>0</v>
      </c>
      <c r="G1320" s="35"/>
      <c r="H1320" s="36"/>
    </row>
    <row r="1321" spans="1:8" s="2" customFormat="1" ht="16.899999999999999" customHeight="1">
      <c r="A1321" s="35"/>
      <c r="B1321" s="36"/>
      <c r="C1321" s="256" t="s">
        <v>1</v>
      </c>
      <c r="D1321" s="256" t="s">
        <v>1895</v>
      </c>
      <c r="E1321" s="18" t="s">
        <v>1</v>
      </c>
      <c r="F1321" s="257">
        <v>3950</v>
      </c>
      <c r="G1321" s="35"/>
      <c r="H1321" s="36"/>
    </row>
    <row r="1322" spans="1:8" s="2" customFormat="1" ht="16.899999999999999" customHeight="1">
      <c r="A1322" s="35"/>
      <c r="B1322" s="36"/>
      <c r="C1322" s="256" t="s">
        <v>1737</v>
      </c>
      <c r="D1322" s="256" t="s">
        <v>368</v>
      </c>
      <c r="E1322" s="18" t="s">
        <v>1</v>
      </c>
      <c r="F1322" s="257">
        <v>3950</v>
      </c>
      <c r="G1322" s="35"/>
      <c r="H1322" s="36"/>
    </row>
    <row r="1323" spans="1:8" s="2" customFormat="1" ht="16.899999999999999" customHeight="1">
      <c r="A1323" s="35"/>
      <c r="B1323" s="36"/>
      <c r="C1323" s="258" t="s">
        <v>3748</v>
      </c>
      <c r="D1323" s="35"/>
      <c r="E1323" s="35"/>
      <c r="F1323" s="35"/>
      <c r="G1323" s="35"/>
      <c r="H1323" s="36"/>
    </row>
    <row r="1324" spans="1:8" s="2" customFormat="1" ht="16.899999999999999" customHeight="1">
      <c r="A1324" s="35"/>
      <c r="B1324" s="36"/>
      <c r="C1324" s="256" t="s">
        <v>1863</v>
      </c>
      <c r="D1324" s="256" t="s">
        <v>1864</v>
      </c>
      <c r="E1324" s="18" t="s">
        <v>327</v>
      </c>
      <c r="F1324" s="257">
        <v>559.62400000000002</v>
      </c>
      <c r="G1324" s="35"/>
      <c r="H1324" s="36"/>
    </row>
    <row r="1325" spans="1:8" s="2" customFormat="1" ht="16.899999999999999" customHeight="1">
      <c r="A1325" s="35"/>
      <c r="B1325" s="36"/>
      <c r="C1325" s="256" t="s">
        <v>469</v>
      </c>
      <c r="D1325" s="256" t="s">
        <v>470</v>
      </c>
      <c r="E1325" s="18" t="s">
        <v>327</v>
      </c>
      <c r="F1325" s="257">
        <v>3806.7</v>
      </c>
      <c r="G1325" s="35"/>
      <c r="H1325" s="36"/>
    </row>
    <row r="1326" spans="1:8" s="2" customFormat="1" ht="16.899999999999999" customHeight="1">
      <c r="A1326" s="35"/>
      <c r="B1326" s="36"/>
      <c r="C1326" s="252" t="s">
        <v>1739</v>
      </c>
      <c r="D1326" s="253" t="s">
        <v>1</v>
      </c>
      <c r="E1326" s="254" t="s">
        <v>1</v>
      </c>
      <c r="F1326" s="255">
        <v>1138.6210000000001</v>
      </c>
      <c r="G1326" s="35"/>
      <c r="H1326" s="36"/>
    </row>
    <row r="1327" spans="1:8" s="2" customFormat="1" ht="16.899999999999999" customHeight="1">
      <c r="A1327" s="35"/>
      <c r="B1327" s="36"/>
      <c r="C1327" s="256" t="s">
        <v>1</v>
      </c>
      <c r="D1327" s="256" t="s">
        <v>336</v>
      </c>
      <c r="E1327" s="18" t="s">
        <v>1</v>
      </c>
      <c r="F1327" s="257">
        <v>0</v>
      </c>
      <c r="G1327" s="35"/>
      <c r="H1327" s="36"/>
    </row>
    <row r="1328" spans="1:8" s="2" customFormat="1" ht="16.899999999999999" customHeight="1">
      <c r="A1328" s="35"/>
      <c r="B1328" s="36"/>
      <c r="C1328" s="256" t="s">
        <v>1</v>
      </c>
      <c r="D1328" s="256" t="s">
        <v>1907</v>
      </c>
      <c r="E1328" s="18" t="s">
        <v>1</v>
      </c>
      <c r="F1328" s="257">
        <v>6.63</v>
      </c>
      <c r="G1328" s="35"/>
      <c r="H1328" s="36"/>
    </row>
    <row r="1329" spans="1:8" s="2" customFormat="1" ht="16.899999999999999" customHeight="1">
      <c r="A1329" s="35"/>
      <c r="B1329" s="36"/>
      <c r="C1329" s="256" t="s">
        <v>1</v>
      </c>
      <c r="D1329" s="256" t="s">
        <v>1908</v>
      </c>
      <c r="E1329" s="18" t="s">
        <v>1</v>
      </c>
      <c r="F1329" s="257">
        <v>680.32</v>
      </c>
      <c r="G1329" s="35"/>
      <c r="H1329" s="36"/>
    </row>
    <row r="1330" spans="1:8" s="2" customFormat="1" ht="16.899999999999999" customHeight="1">
      <c r="A1330" s="35"/>
      <c r="B1330" s="36"/>
      <c r="C1330" s="256" t="s">
        <v>1</v>
      </c>
      <c r="D1330" s="256" t="s">
        <v>1909</v>
      </c>
      <c r="E1330" s="18" t="s">
        <v>1</v>
      </c>
      <c r="F1330" s="257">
        <v>17.82</v>
      </c>
      <c r="G1330" s="35"/>
      <c r="H1330" s="36"/>
    </row>
    <row r="1331" spans="1:8" s="2" customFormat="1" ht="16.899999999999999" customHeight="1">
      <c r="A1331" s="35"/>
      <c r="B1331" s="36"/>
      <c r="C1331" s="256" t="s">
        <v>1</v>
      </c>
      <c r="D1331" s="256" t="s">
        <v>1910</v>
      </c>
      <c r="E1331" s="18" t="s">
        <v>1</v>
      </c>
      <c r="F1331" s="257">
        <v>441.12</v>
      </c>
      <c r="G1331" s="35"/>
      <c r="H1331" s="36"/>
    </row>
    <row r="1332" spans="1:8" s="2" customFormat="1" ht="16.899999999999999" customHeight="1">
      <c r="A1332" s="35"/>
      <c r="B1332" s="36"/>
      <c r="C1332" s="256" t="s">
        <v>1</v>
      </c>
      <c r="D1332" s="256" t="s">
        <v>1911</v>
      </c>
      <c r="E1332" s="18" t="s">
        <v>1</v>
      </c>
      <c r="F1332" s="257">
        <v>23.77</v>
      </c>
      <c r="G1332" s="35"/>
      <c r="H1332" s="36"/>
    </row>
    <row r="1333" spans="1:8" s="2" customFormat="1" ht="16.899999999999999" customHeight="1">
      <c r="A1333" s="35"/>
      <c r="B1333" s="36"/>
      <c r="C1333" s="256" t="s">
        <v>1</v>
      </c>
      <c r="D1333" s="256" t="s">
        <v>1912</v>
      </c>
      <c r="E1333" s="18" t="s">
        <v>1</v>
      </c>
      <c r="F1333" s="257">
        <v>38.979999999999997</v>
      </c>
      <c r="G1333" s="35"/>
      <c r="H1333" s="36"/>
    </row>
    <row r="1334" spans="1:8" s="2" customFormat="1" ht="16.899999999999999" customHeight="1">
      <c r="A1334" s="35"/>
      <c r="B1334" s="36"/>
      <c r="C1334" s="256" t="s">
        <v>1</v>
      </c>
      <c r="D1334" s="256" t="s">
        <v>1913</v>
      </c>
      <c r="E1334" s="18" t="s">
        <v>1</v>
      </c>
      <c r="F1334" s="257">
        <v>86.03</v>
      </c>
      <c r="G1334" s="35"/>
      <c r="H1334" s="36"/>
    </row>
    <row r="1335" spans="1:8" s="2" customFormat="1" ht="16.899999999999999" customHeight="1">
      <c r="A1335" s="35"/>
      <c r="B1335" s="36"/>
      <c r="C1335" s="256" t="s">
        <v>1</v>
      </c>
      <c r="D1335" s="256" t="s">
        <v>1914</v>
      </c>
      <c r="E1335" s="18" t="s">
        <v>1</v>
      </c>
      <c r="F1335" s="257">
        <v>17.96</v>
      </c>
      <c r="G1335" s="35"/>
      <c r="H1335" s="36"/>
    </row>
    <row r="1336" spans="1:8" s="2" customFormat="1" ht="16.899999999999999" customHeight="1">
      <c r="A1336" s="35"/>
      <c r="B1336" s="36"/>
      <c r="C1336" s="256" t="s">
        <v>1</v>
      </c>
      <c r="D1336" s="256" t="s">
        <v>1915</v>
      </c>
      <c r="E1336" s="18" t="s">
        <v>1</v>
      </c>
      <c r="F1336" s="257">
        <v>13.24</v>
      </c>
      <c r="G1336" s="35"/>
      <c r="H1336" s="36"/>
    </row>
    <row r="1337" spans="1:8" s="2" customFormat="1" ht="16.899999999999999" customHeight="1">
      <c r="A1337" s="35"/>
      <c r="B1337" s="36"/>
      <c r="C1337" s="256" t="s">
        <v>1</v>
      </c>
      <c r="D1337" s="256" t="s">
        <v>1916</v>
      </c>
      <c r="E1337" s="18" t="s">
        <v>1</v>
      </c>
      <c r="F1337" s="257">
        <v>17.3</v>
      </c>
      <c r="G1337" s="35"/>
      <c r="H1337" s="36"/>
    </row>
    <row r="1338" spans="1:8" s="2" customFormat="1" ht="16.899999999999999" customHeight="1">
      <c r="A1338" s="35"/>
      <c r="B1338" s="36"/>
      <c r="C1338" s="256" t="s">
        <v>1</v>
      </c>
      <c r="D1338" s="256" t="s">
        <v>1917</v>
      </c>
      <c r="E1338" s="18" t="s">
        <v>1</v>
      </c>
      <c r="F1338" s="257">
        <v>9.4499999999999993</v>
      </c>
      <c r="G1338" s="35"/>
      <c r="H1338" s="36"/>
    </row>
    <row r="1339" spans="1:8" s="2" customFormat="1" ht="16.899999999999999" customHeight="1">
      <c r="A1339" s="35"/>
      <c r="B1339" s="36"/>
      <c r="C1339" s="256" t="s">
        <v>1</v>
      </c>
      <c r="D1339" s="256" t="s">
        <v>1918</v>
      </c>
      <c r="E1339" s="18" t="s">
        <v>1</v>
      </c>
      <c r="F1339" s="257">
        <v>3.64</v>
      </c>
      <c r="G1339" s="35"/>
      <c r="H1339" s="36"/>
    </row>
    <row r="1340" spans="1:8" s="2" customFormat="1" ht="16.899999999999999" customHeight="1">
      <c r="A1340" s="35"/>
      <c r="B1340" s="36"/>
      <c r="C1340" s="256" t="s">
        <v>1</v>
      </c>
      <c r="D1340" s="256" t="s">
        <v>1919</v>
      </c>
      <c r="E1340" s="18" t="s">
        <v>1</v>
      </c>
      <c r="F1340" s="257">
        <v>167.23</v>
      </c>
      <c r="G1340" s="35"/>
      <c r="H1340" s="36"/>
    </row>
    <row r="1341" spans="1:8" s="2" customFormat="1" ht="16.899999999999999" customHeight="1">
      <c r="A1341" s="35"/>
      <c r="B1341" s="36"/>
      <c r="C1341" s="256" t="s">
        <v>1</v>
      </c>
      <c r="D1341" s="256" t="s">
        <v>1920</v>
      </c>
      <c r="E1341" s="18" t="s">
        <v>1</v>
      </c>
      <c r="F1341" s="257">
        <v>27.77</v>
      </c>
      <c r="G1341" s="35"/>
      <c r="H1341" s="36"/>
    </row>
    <row r="1342" spans="1:8" s="2" customFormat="1" ht="16.899999999999999" customHeight="1">
      <c r="A1342" s="35"/>
      <c r="B1342" s="36"/>
      <c r="C1342" s="256" t="s">
        <v>1</v>
      </c>
      <c r="D1342" s="256" t="s">
        <v>369</v>
      </c>
      <c r="E1342" s="18" t="s">
        <v>1</v>
      </c>
      <c r="F1342" s="257">
        <v>0</v>
      </c>
      <c r="G1342" s="35"/>
      <c r="H1342" s="36"/>
    </row>
    <row r="1343" spans="1:8" s="2" customFormat="1" ht="16.899999999999999" customHeight="1">
      <c r="A1343" s="35"/>
      <c r="B1343" s="36"/>
      <c r="C1343" s="256" t="s">
        <v>1</v>
      </c>
      <c r="D1343" s="256" t="s">
        <v>1921</v>
      </c>
      <c r="E1343" s="18" t="s">
        <v>1</v>
      </c>
      <c r="F1343" s="257">
        <v>-209</v>
      </c>
      <c r="G1343" s="35"/>
      <c r="H1343" s="36"/>
    </row>
    <row r="1344" spans="1:8" s="2" customFormat="1" ht="16.899999999999999" customHeight="1">
      <c r="A1344" s="35"/>
      <c r="B1344" s="36"/>
      <c r="C1344" s="256" t="s">
        <v>1</v>
      </c>
      <c r="D1344" s="256" t="s">
        <v>1922</v>
      </c>
      <c r="E1344" s="18" t="s">
        <v>1</v>
      </c>
      <c r="F1344" s="257">
        <v>-0.51600000000000001</v>
      </c>
      <c r="G1344" s="35"/>
      <c r="H1344" s="36"/>
    </row>
    <row r="1345" spans="1:8" s="2" customFormat="1" ht="16.899999999999999" customHeight="1">
      <c r="A1345" s="35"/>
      <c r="B1345" s="36"/>
      <c r="C1345" s="256" t="s">
        <v>1</v>
      </c>
      <c r="D1345" s="256" t="s">
        <v>1923</v>
      </c>
      <c r="E1345" s="18" t="s">
        <v>1</v>
      </c>
      <c r="F1345" s="257">
        <v>-1.3939999999999999</v>
      </c>
      <c r="G1345" s="35"/>
      <c r="H1345" s="36"/>
    </row>
    <row r="1346" spans="1:8" s="2" customFormat="1" ht="16.899999999999999" customHeight="1">
      <c r="A1346" s="35"/>
      <c r="B1346" s="36"/>
      <c r="C1346" s="256" t="s">
        <v>1</v>
      </c>
      <c r="D1346" s="256" t="s">
        <v>1924</v>
      </c>
      <c r="E1346" s="18" t="s">
        <v>1</v>
      </c>
      <c r="F1346" s="257">
        <v>-0.85799999999999998</v>
      </c>
      <c r="G1346" s="35"/>
      <c r="H1346" s="36"/>
    </row>
    <row r="1347" spans="1:8" s="2" customFormat="1" ht="16.899999999999999" customHeight="1">
      <c r="A1347" s="35"/>
      <c r="B1347" s="36"/>
      <c r="C1347" s="256" t="s">
        <v>1</v>
      </c>
      <c r="D1347" s="256" t="s">
        <v>1293</v>
      </c>
      <c r="E1347" s="18" t="s">
        <v>1</v>
      </c>
      <c r="F1347" s="257">
        <v>0</v>
      </c>
      <c r="G1347" s="35"/>
      <c r="H1347" s="36"/>
    </row>
    <row r="1348" spans="1:8" s="2" customFormat="1" ht="16.899999999999999" customHeight="1">
      <c r="A1348" s="35"/>
      <c r="B1348" s="36"/>
      <c r="C1348" s="256" t="s">
        <v>1</v>
      </c>
      <c r="D1348" s="256" t="s">
        <v>1925</v>
      </c>
      <c r="E1348" s="18" t="s">
        <v>1</v>
      </c>
      <c r="F1348" s="257">
        <v>-0.128</v>
      </c>
      <c r="G1348" s="35"/>
      <c r="H1348" s="36"/>
    </row>
    <row r="1349" spans="1:8" s="2" customFormat="1" ht="16.899999999999999" customHeight="1">
      <c r="A1349" s="35"/>
      <c r="B1349" s="36"/>
      <c r="C1349" s="256" t="s">
        <v>1</v>
      </c>
      <c r="D1349" s="256" t="s">
        <v>1926</v>
      </c>
      <c r="E1349" s="18" t="s">
        <v>1</v>
      </c>
      <c r="F1349" s="257">
        <v>-7.5999999999999998E-2</v>
      </c>
      <c r="G1349" s="35"/>
      <c r="H1349" s="36"/>
    </row>
    <row r="1350" spans="1:8" s="2" customFormat="1" ht="16.899999999999999" customHeight="1">
      <c r="A1350" s="35"/>
      <c r="B1350" s="36"/>
      <c r="C1350" s="256" t="s">
        <v>1</v>
      </c>
      <c r="D1350" s="256" t="s">
        <v>1927</v>
      </c>
      <c r="E1350" s="18" t="s">
        <v>1</v>
      </c>
      <c r="F1350" s="257">
        <v>-0.38700000000000001</v>
      </c>
      <c r="G1350" s="35"/>
      <c r="H1350" s="36"/>
    </row>
    <row r="1351" spans="1:8" s="2" customFormat="1" ht="16.899999999999999" customHeight="1">
      <c r="A1351" s="35"/>
      <c r="B1351" s="36"/>
      <c r="C1351" s="256" t="s">
        <v>1</v>
      </c>
      <c r="D1351" s="256" t="s">
        <v>384</v>
      </c>
      <c r="E1351" s="18" t="s">
        <v>1</v>
      </c>
      <c r="F1351" s="257">
        <v>0</v>
      </c>
      <c r="G1351" s="35"/>
      <c r="H1351" s="36"/>
    </row>
    <row r="1352" spans="1:8" s="2" customFormat="1" ht="16.899999999999999" customHeight="1">
      <c r="A1352" s="35"/>
      <c r="B1352" s="36"/>
      <c r="C1352" s="256" t="s">
        <v>1</v>
      </c>
      <c r="D1352" s="256" t="s">
        <v>1928</v>
      </c>
      <c r="E1352" s="18" t="s">
        <v>1</v>
      </c>
      <c r="F1352" s="257">
        <v>-200.28</v>
      </c>
      <c r="G1352" s="35"/>
      <c r="H1352" s="36"/>
    </row>
    <row r="1353" spans="1:8" s="2" customFormat="1" ht="16.899999999999999" customHeight="1">
      <c r="A1353" s="35"/>
      <c r="B1353" s="36"/>
      <c r="C1353" s="256" t="s">
        <v>1739</v>
      </c>
      <c r="D1353" s="256" t="s">
        <v>225</v>
      </c>
      <c r="E1353" s="18" t="s">
        <v>1</v>
      </c>
      <c r="F1353" s="257">
        <v>1138.6210000000001</v>
      </c>
      <c r="G1353" s="35"/>
      <c r="H1353" s="36"/>
    </row>
    <row r="1354" spans="1:8" s="2" customFormat="1" ht="16.899999999999999" customHeight="1">
      <c r="A1354" s="35"/>
      <c r="B1354" s="36"/>
      <c r="C1354" s="258" t="s">
        <v>3748</v>
      </c>
      <c r="D1354" s="35"/>
      <c r="E1354" s="35"/>
      <c r="F1354" s="35"/>
      <c r="G1354" s="35"/>
      <c r="H1354" s="36"/>
    </row>
    <row r="1355" spans="1:8" s="2" customFormat="1" ht="16.899999999999999" customHeight="1">
      <c r="A1355" s="35"/>
      <c r="B1355" s="36"/>
      <c r="C1355" s="256" t="s">
        <v>333</v>
      </c>
      <c r="D1355" s="256" t="s">
        <v>334</v>
      </c>
      <c r="E1355" s="18" t="s">
        <v>327</v>
      </c>
      <c r="F1355" s="257">
        <v>341.58600000000001</v>
      </c>
      <c r="G1355" s="35"/>
      <c r="H1355" s="36"/>
    </row>
    <row r="1356" spans="1:8" s="2" customFormat="1" ht="16.899999999999999" customHeight="1">
      <c r="A1356" s="35"/>
      <c r="B1356" s="36"/>
      <c r="C1356" s="256" t="s">
        <v>388</v>
      </c>
      <c r="D1356" s="256" t="s">
        <v>389</v>
      </c>
      <c r="E1356" s="18" t="s">
        <v>327</v>
      </c>
      <c r="F1356" s="257">
        <v>797.03499999999997</v>
      </c>
      <c r="G1356" s="35"/>
      <c r="H1356" s="36"/>
    </row>
    <row r="1357" spans="1:8" s="2" customFormat="1" ht="16.899999999999999" customHeight="1">
      <c r="A1357" s="35"/>
      <c r="B1357" s="36"/>
      <c r="C1357" s="256" t="s">
        <v>1382</v>
      </c>
      <c r="D1357" s="256" t="s">
        <v>1383</v>
      </c>
      <c r="E1357" s="18" t="s">
        <v>327</v>
      </c>
      <c r="F1357" s="257">
        <v>2811.1210000000001</v>
      </c>
      <c r="G1357" s="35"/>
      <c r="H1357" s="36"/>
    </row>
    <row r="1358" spans="1:8" s="2" customFormat="1" ht="16.899999999999999" customHeight="1">
      <c r="A1358" s="35"/>
      <c r="B1358" s="36"/>
      <c r="C1358" s="256" t="s">
        <v>451</v>
      </c>
      <c r="D1358" s="256" t="s">
        <v>452</v>
      </c>
      <c r="E1358" s="18" t="s">
        <v>327</v>
      </c>
      <c r="F1358" s="257">
        <v>7419.5789999999997</v>
      </c>
      <c r="G1358" s="35"/>
      <c r="H1358" s="36"/>
    </row>
    <row r="1359" spans="1:8" s="2" customFormat="1" ht="16.899999999999999" customHeight="1">
      <c r="A1359" s="35"/>
      <c r="B1359" s="36"/>
      <c r="C1359" s="252" t="s">
        <v>1741</v>
      </c>
      <c r="D1359" s="253" t="s">
        <v>1</v>
      </c>
      <c r="E1359" s="254" t="s">
        <v>1</v>
      </c>
      <c r="F1359" s="255">
        <v>1551.26</v>
      </c>
      <c r="G1359" s="35"/>
      <c r="H1359" s="36"/>
    </row>
    <row r="1360" spans="1:8" s="2" customFormat="1" ht="16.899999999999999" customHeight="1">
      <c r="A1360" s="35"/>
      <c r="B1360" s="36"/>
      <c r="C1360" s="256" t="s">
        <v>1</v>
      </c>
      <c r="D1360" s="256" t="s">
        <v>336</v>
      </c>
      <c r="E1360" s="18" t="s">
        <v>1</v>
      </c>
      <c r="F1360" s="257">
        <v>0</v>
      </c>
      <c r="G1360" s="35"/>
      <c r="H1360" s="36"/>
    </row>
    <row r="1361" spans="1:8" s="2" customFormat="1" ht="16.899999999999999" customHeight="1">
      <c r="A1361" s="35"/>
      <c r="B1361" s="36"/>
      <c r="C1361" s="256" t="s">
        <v>1</v>
      </c>
      <c r="D1361" s="256" t="s">
        <v>1907</v>
      </c>
      <c r="E1361" s="18" t="s">
        <v>1</v>
      </c>
      <c r="F1361" s="257">
        <v>6.63</v>
      </c>
      <c r="G1361" s="35"/>
      <c r="H1361" s="36"/>
    </row>
    <row r="1362" spans="1:8" s="2" customFormat="1" ht="16.899999999999999" customHeight="1">
      <c r="A1362" s="35"/>
      <c r="B1362" s="36"/>
      <c r="C1362" s="256" t="s">
        <v>1</v>
      </c>
      <c r="D1362" s="256" t="s">
        <v>1908</v>
      </c>
      <c r="E1362" s="18" t="s">
        <v>1</v>
      </c>
      <c r="F1362" s="257">
        <v>680.32</v>
      </c>
      <c r="G1362" s="35"/>
      <c r="H1362" s="36"/>
    </row>
    <row r="1363" spans="1:8" s="2" customFormat="1" ht="16.899999999999999" customHeight="1">
      <c r="A1363" s="35"/>
      <c r="B1363" s="36"/>
      <c r="C1363" s="256" t="s">
        <v>1</v>
      </c>
      <c r="D1363" s="256" t="s">
        <v>1909</v>
      </c>
      <c r="E1363" s="18" t="s">
        <v>1</v>
      </c>
      <c r="F1363" s="257">
        <v>17.82</v>
      </c>
      <c r="G1363" s="35"/>
      <c r="H1363" s="36"/>
    </row>
    <row r="1364" spans="1:8" s="2" customFormat="1" ht="16.899999999999999" customHeight="1">
      <c r="A1364" s="35"/>
      <c r="B1364" s="36"/>
      <c r="C1364" s="256" t="s">
        <v>1</v>
      </c>
      <c r="D1364" s="256" t="s">
        <v>1910</v>
      </c>
      <c r="E1364" s="18" t="s">
        <v>1</v>
      </c>
      <c r="F1364" s="257">
        <v>441.12</v>
      </c>
      <c r="G1364" s="35"/>
      <c r="H1364" s="36"/>
    </row>
    <row r="1365" spans="1:8" s="2" customFormat="1" ht="16.899999999999999" customHeight="1">
      <c r="A1365" s="35"/>
      <c r="B1365" s="36"/>
      <c r="C1365" s="256" t="s">
        <v>1</v>
      </c>
      <c r="D1365" s="256" t="s">
        <v>1911</v>
      </c>
      <c r="E1365" s="18" t="s">
        <v>1</v>
      </c>
      <c r="F1365" s="257">
        <v>23.77</v>
      </c>
      <c r="G1365" s="35"/>
      <c r="H1365" s="36"/>
    </row>
    <row r="1366" spans="1:8" s="2" customFormat="1" ht="16.899999999999999" customHeight="1">
      <c r="A1366" s="35"/>
      <c r="B1366" s="36"/>
      <c r="C1366" s="256" t="s">
        <v>1</v>
      </c>
      <c r="D1366" s="256" t="s">
        <v>1912</v>
      </c>
      <c r="E1366" s="18" t="s">
        <v>1</v>
      </c>
      <c r="F1366" s="257">
        <v>38.979999999999997</v>
      </c>
      <c r="G1366" s="35"/>
      <c r="H1366" s="36"/>
    </row>
    <row r="1367" spans="1:8" s="2" customFormat="1" ht="16.899999999999999" customHeight="1">
      <c r="A1367" s="35"/>
      <c r="B1367" s="36"/>
      <c r="C1367" s="256" t="s">
        <v>1</v>
      </c>
      <c r="D1367" s="256" t="s">
        <v>1913</v>
      </c>
      <c r="E1367" s="18" t="s">
        <v>1</v>
      </c>
      <c r="F1367" s="257">
        <v>86.03</v>
      </c>
      <c r="G1367" s="35"/>
      <c r="H1367" s="36"/>
    </row>
    <row r="1368" spans="1:8" s="2" customFormat="1" ht="16.899999999999999" customHeight="1">
      <c r="A1368" s="35"/>
      <c r="B1368" s="36"/>
      <c r="C1368" s="256" t="s">
        <v>1</v>
      </c>
      <c r="D1368" s="256" t="s">
        <v>1914</v>
      </c>
      <c r="E1368" s="18" t="s">
        <v>1</v>
      </c>
      <c r="F1368" s="257">
        <v>17.96</v>
      </c>
      <c r="G1368" s="35"/>
      <c r="H1368" s="36"/>
    </row>
    <row r="1369" spans="1:8" s="2" customFormat="1" ht="16.899999999999999" customHeight="1">
      <c r="A1369" s="35"/>
      <c r="B1369" s="36"/>
      <c r="C1369" s="256" t="s">
        <v>1</v>
      </c>
      <c r="D1369" s="256" t="s">
        <v>1915</v>
      </c>
      <c r="E1369" s="18" t="s">
        <v>1</v>
      </c>
      <c r="F1369" s="257">
        <v>13.24</v>
      </c>
      <c r="G1369" s="35"/>
      <c r="H1369" s="36"/>
    </row>
    <row r="1370" spans="1:8" s="2" customFormat="1" ht="16.899999999999999" customHeight="1">
      <c r="A1370" s="35"/>
      <c r="B1370" s="36"/>
      <c r="C1370" s="256" t="s">
        <v>1</v>
      </c>
      <c r="D1370" s="256" t="s">
        <v>1916</v>
      </c>
      <c r="E1370" s="18" t="s">
        <v>1</v>
      </c>
      <c r="F1370" s="257">
        <v>17.3</v>
      </c>
      <c r="G1370" s="35"/>
      <c r="H1370" s="36"/>
    </row>
    <row r="1371" spans="1:8" s="2" customFormat="1" ht="16.899999999999999" customHeight="1">
      <c r="A1371" s="35"/>
      <c r="B1371" s="36"/>
      <c r="C1371" s="256" t="s">
        <v>1</v>
      </c>
      <c r="D1371" s="256" t="s">
        <v>1917</v>
      </c>
      <c r="E1371" s="18" t="s">
        <v>1</v>
      </c>
      <c r="F1371" s="257">
        <v>9.4499999999999993</v>
      </c>
      <c r="G1371" s="35"/>
      <c r="H1371" s="36"/>
    </row>
    <row r="1372" spans="1:8" s="2" customFormat="1" ht="16.899999999999999" customHeight="1">
      <c r="A1372" s="35"/>
      <c r="B1372" s="36"/>
      <c r="C1372" s="256" t="s">
        <v>1</v>
      </c>
      <c r="D1372" s="256" t="s">
        <v>1918</v>
      </c>
      <c r="E1372" s="18" t="s">
        <v>1</v>
      </c>
      <c r="F1372" s="257">
        <v>3.64</v>
      </c>
      <c r="G1372" s="35"/>
      <c r="H1372" s="36"/>
    </row>
    <row r="1373" spans="1:8" s="2" customFormat="1" ht="16.899999999999999" customHeight="1">
      <c r="A1373" s="35"/>
      <c r="B1373" s="36"/>
      <c r="C1373" s="256" t="s">
        <v>1</v>
      </c>
      <c r="D1373" s="256" t="s">
        <v>1919</v>
      </c>
      <c r="E1373" s="18" t="s">
        <v>1</v>
      </c>
      <c r="F1373" s="257">
        <v>167.23</v>
      </c>
      <c r="G1373" s="35"/>
      <c r="H1373" s="36"/>
    </row>
    <row r="1374" spans="1:8" s="2" customFormat="1" ht="16.899999999999999" customHeight="1">
      <c r="A1374" s="35"/>
      <c r="B1374" s="36"/>
      <c r="C1374" s="256" t="s">
        <v>1</v>
      </c>
      <c r="D1374" s="256" t="s">
        <v>1920</v>
      </c>
      <c r="E1374" s="18" t="s">
        <v>1</v>
      </c>
      <c r="F1374" s="257">
        <v>27.77</v>
      </c>
      <c r="G1374" s="35"/>
      <c r="H1374" s="36"/>
    </row>
    <row r="1375" spans="1:8" s="2" customFormat="1" ht="16.899999999999999" customHeight="1">
      <c r="A1375" s="35"/>
      <c r="B1375" s="36"/>
      <c r="C1375" s="256" t="s">
        <v>1741</v>
      </c>
      <c r="D1375" s="256" t="s">
        <v>368</v>
      </c>
      <c r="E1375" s="18" t="s">
        <v>1</v>
      </c>
      <c r="F1375" s="257">
        <v>1551.26</v>
      </c>
      <c r="G1375" s="35"/>
      <c r="H1375" s="36"/>
    </row>
    <row r="1376" spans="1:8" s="2" customFormat="1" ht="16.899999999999999" customHeight="1">
      <c r="A1376" s="35"/>
      <c r="B1376" s="36"/>
      <c r="C1376" s="258" t="s">
        <v>3748</v>
      </c>
      <c r="D1376" s="35"/>
      <c r="E1376" s="35"/>
      <c r="F1376" s="35"/>
      <c r="G1376" s="35"/>
      <c r="H1376" s="36"/>
    </row>
    <row r="1377" spans="1:8" s="2" customFormat="1" ht="16.899999999999999" customHeight="1">
      <c r="A1377" s="35"/>
      <c r="B1377" s="36"/>
      <c r="C1377" s="256" t="s">
        <v>333</v>
      </c>
      <c r="D1377" s="256" t="s">
        <v>334</v>
      </c>
      <c r="E1377" s="18" t="s">
        <v>327</v>
      </c>
      <c r="F1377" s="257">
        <v>341.58600000000001</v>
      </c>
      <c r="G1377" s="35"/>
      <c r="H1377" s="36"/>
    </row>
    <row r="1378" spans="1:8" s="2" customFormat="1" ht="16.899999999999999" customHeight="1">
      <c r="A1378" s="35"/>
      <c r="B1378" s="36"/>
      <c r="C1378" s="256" t="s">
        <v>469</v>
      </c>
      <c r="D1378" s="256" t="s">
        <v>470</v>
      </c>
      <c r="E1378" s="18" t="s">
        <v>327</v>
      </c>
      <c r="F1378" s="257">
        <v>3483.9270000000001</v>
      </c>
      <c r="G1378" s="35"/>
      <c r="H1378" s="36"/>
    </row>
    <row r="1379" spans="1:8" s="2" customFormat="1" ht="16.899999999999999" customHeight="1">
      <c r="A1379" s="35"/>
      <c r="B1379" s="36"/>
      <c r="C1379" s="252" t="s">
        <v>160</v>
      </c>
      <c r="D1379" s="253" t="s">
        <v>1</v>
      </c>
      <c r="E1379" s="254" t="s">
        <v>1</v>
      </c>
      <c r="F1379" s="255">
        <v>2308.4499999999998</v>
      </c>
      <c r="G1379" s="35"/>
      <c r="H1379" s="36"/>
    </row>
    <row r="1380" spans="1:8" s="2" customFormat="1" ht="16.899999999999999" customHeight="1">
      <c r="A1380" s="35"/>
      <c r="B1380" s="36"/>
      <c r="C1380" s="256" t="s">
        <v>1</v>
      </c>
      <c r="D1380" s="256" t="s">
        <v>1855</v>
      </c>
      <c r="E1380" s="18" t="s">
        <v>1</v>
      </c>
      <c r="F1380" s="257">
        <v>521.05700000000002</v>
      </c>
      <c r="G1380" s="35"/>
      <c r="H1380" s="36"/>
    </row>
    <row r="1381" spans="1:8" s="2" customFormat="1" ht="16.899999999999999" customHeight="1">
      <c r="A1381" s="35"/>
      <c r="B1381" s="36"/>
      <c r="C1381" s="256" t="s">
        <v>1</v>
      </c>
      <c r="D1381" s="256" t="s">
        <v>1856</v>
      </c>
      <c r="E1381" s="18" t="s">
        <v>1</v>
      </c>
      <c r="F1381" s="257">
        <v>385.96800000000002</v>
      </c>
      <c r="G1381" s="35"/>
      <c r="H1381" s="36"/>
    </row>
    <row r="1382" spans="1:8" s="2" customFormat="1" ht="16.899999999999999" customHeight="1">
      <c r="A1382" s="35"/>
      <c r="B1382" s="36"/>
      <c r="C1382" s="256" t="s">
        <v>1</v>
      </c>
      <c r="D1382" s="256" t="s">
        <v>1857</v>
      </c>
      <c r="E1382" s="18" t="s">
        <v>1</v>
      </c>
      <c r="F1382" s="257">
        <v>147.06</v>
      </c>
      <c r="G1382" s="35"/>
      <c r="H1382" s="36"/>
    </row>
    <row r="1383" spans="1:8" s="2" customFormat="1" ht="16.899999999999999" customHeight="1">
      <c r="A1383" s="35"/>
      <c r="B1383" s="36"/>
      <c r="C1383" s="256" t="s">
        <v>1</v>
      </c>
      <c r="D1383" s="256" t="s">
        <v>1858</v>
      </c>
      <c r="E1383" s="18" t="s">
        <v>1</v>
      </c>
      <c r="F1383" s="257">
        <v>521.05700000000002</v>
      </c>
      <c r="G1383" s="35"/>
      <c r="H1383" s="36"/>
    </row>
    <row r="1384" spans="1:8" s="2" customFormat="1" ht="16.899999999999999" customHeight="1">
      <c r="A1384" s="35"/>
      <c r="B1384" s="36"/>
      <c r="C1384" s="256" t="s">
        <v>1</v>
      </c>
      <c r="D1384" s="256" t="s">
        <v>1859</v>
      </c>
      <c r="E1384" s="18" t="s">
        <v>1</v>
      </c>
      <c r="F1384" s="257">
        <v>385.96800000000002</v>
      </c>
      <c r="G1384" s="35"/>
      <c r="H1384" s="36"/>
    </row>
    <row r="1385" spans="1:8" s="2" customFormat="1" ht="16.899999999999999" customHeight="1">
      <c r="A1385" s="35"/>
      <c r="B1385" s="36"/>
      <c r="C1385" s="256" t="s">
        <v>1</v>
      </c>
      <c r="D1385" s="256" t="s">
        <v>1860</v>
      </c>
      <c r="E1385" s="18" t="s">
        <v>1</v>
      </c>
      <c r="F1385" s="257">
        <v>147.06</v>
      </c>
      <c r="G1385" s="35"/>
      <c r="H1385" s="36"/>
    </row>
    <row r="1386" spans="1:8" s="2" customFormat="1" ht="16.899999999999999" customHeight="1">
      <c r="A1386" s="35"/>
      <c r="B1386" s="36"/>
      <c r="C1386" s="256" t="s">
        <v>1</v>
      </c>
      <c r="D1386" s="256" t="s">
        <v>1861</v>
      </c>
      <c r="E1386" s="18" t="s">
        <v>1</v>
      </c>
      <c r="F1386" s="257">
        <v>116.28</v>
      </c>
      <c r="G1386" s="35"/>
      <c r="H1386" s="36"/>
    </row>
    <row r="1387" spans="1:8" s="2" customFormat="1" ht="16.899999999999999" customHeight="1">
      <c r="A1387" s="35"/>
      <c r="B1387" s="36"/>
      <c r="C1387" s="256" t="s">
        <v>1</v>
      </c>
      <c r="D1387" s="256" t="s">
        <v>1862</v>
      </c>
      <c r="E1387" s="18" t="s">
        <v>1</v>
      </c>
      <c r="F1387" s="257">
        <v>84</v>
      </c>
      <c r="G1387" s="35"/>
      <c r="H1387" s="36"/>
    </row>
    <row r="1388" spans="1:8" s="2" customFormat="1" ht="16.899999999999999" customHeight="1">
      <c r="A1388" s="35"/>
      <c r="B1388" s="36"/>
      <c r="C1388" s="256" t="s">
        <v>160</v>
      </c>
      <c r="D1388" s="256" t="s">
        <v>225</v>
      </c>
      <c r="E1388" s="18" t="s">
        <v>1</v>
      </c>
      <c r="F1388" s="257">
        <v>2308.4499999999998</v>
      </c>
      <c r="G1388" s="35"/>
      <c r="H1388" s="36"/>
    </row>
    <row r="1389" spans="1:8" s="2" customFormat="1" ht="16.899999999999999" customHeight="1">
      <c r="A1389" s="35"/>
      <c r="B1389" s="36"/>
      <c r="C1389" s="258" t="s">
        <v>3748</v>
      </c>
      <c r="D1389" s="35"/>
      <c r="E1389" s="35"/>
      <c r="F1389" s="35"/>
      <c r="G1389" s="35"/>
      <c r="H1389" s="36"/>
    </row>
    <row r="1390" spans="1:8" s="2" customFormat="1" ht="16.899999999999999" customHeight="1">
      <c r="A1390" s="35"/>
      <c r="B1390" s="36"/>
      <c r="C1390" s="256" t="s">
        <v>325</v>
      </c>
      <c r="D1390" s="256" t="s">
        <v>326</v>
      </c>
      <c r="E1390" s="18" t="s">
        <v>327</v>
      </c>
      <c r="F1390" s="257">
        <v>2308.4499999999998</v>
      </c>
      <c r="G1390" s="35"/>
      <c r="H1390" s="36"/>
    </row>
    <row r="1391" spans="1:8" s="2" customFormat="1" ht="16.899999999999999" customHeight="1">
      <c r="A1391" s="35"/>
      <c r="B1391" s="36"/>
      <c r="C1391" s="256" t="s">
        <v>451</v>
      </c>
      <c r="D1391" s="256" t="s">
        <v>452</v>
      </c>
      <c r="E1391" s="18" t="s">
        <v>327</v>
      </c>
      <c r="F1391" s="257">
        <v>7419.5789999999997</v>
      </c>
      <c r="G1391" s="35"/>
      <c r="H1391" s="36"/>
    </row>
    <row r="1392" spans="1:8" s="2" customFormat="1" ht="16.899999999999999" customHeight="1">
      <c r="A1392" s="35"/>
      <c r="B1392" s="36"/>
      <c r="C1392" s="252" t="s">
        <v>1744</v>
      </c>
      <c r="D1392" s="253" t="s">
        <v>1</v>
      </c>
      <c r="E1392" s="254" t="s">
        <v>1</v>
      </c>
      <c r="F1392" s="255">
        <v>1054.085</v>
      </c>
      <c r="G1392" s="35"/>
      <c r="H1392" s="36"/>
    </row>
    <row r="1393" spans="1:8" s="2" customFormat="1" ht="16.899999999999999" customHeight="1">
      <c r="A1393" s="35"/>
      <c r="B1393" s="36"/>
      <c r="C1393" s="256" t="s">
        <v>1</v>
      </c>
      <c r="D1393" s="256" t="s">
        <v>1855</v>
      </c>
      <c r="E1393" s="18" t="s">
        <v>1</v>
      </c>
      <c r="F1393" s="257">
        <v>521.05700000000002</v>
      </c>
      <c r="G1393" s="35"/>
      <c r="H1393" s="36"/>
    </row>
    <row r="1394" spans="1:8" s="2" customFormat="1" ht="16.899999999999999" customHeight="1">
      <c r="A1394" s="35"/>
      <c r="B1394" s="36"/>
      <c r="C1394" s="256" t="s">
        <v>1</v>
      </c>
      <c r="D1394" s="256" t="s">
        <v>1856</v>
      </c>
      <c r="E1394" s="18" t="s">
        <v>1</v>
      </c>
      <c r="F1394" s="257">
        <v>385.96800000000002</v>
      </c>
      <c r="G1394" s="35"/>
      <c r="H1394" s="36"/>
    </row>
    <row r="1395" spans="1:8" s="2" customFormat="1" ht="16.899999999999999" customHeight="1">
      <c r="A1395" s="35"/>
      <c r="B1395" s="36"/>
      <c r="C1395" s="256" t="s">
        <v>1</v>
      </c>
      <c r="D1395" s="256" t="s">
        <v>1857</v>
      </c>
      <c r="E1395" s="18" t="s">
        <v>1</v>
      </c>
      <c r="F1395" s="257">
        <v>147.06</v>
      </c>
      <c r="G1395" s="35"/>
      <c r="H1395" s="36"/>
    </row>
    <row r="1396" spans="1:8" s="2" customFormat="1" ht="16.899999999999999" customHeight="1">
      <c r="A1396" s="35"/>
      <c r="B1396" s="36"/>
      <c r="C1396" s="256" t="s">
        <v>1744</v>
      </c>
      <c r="D1396" s="256" t="s">
        <v>368</v>
      </c>
      <c r="E1396" s="18" t="s">
        <v>1</v>
      </c>
      <c r="F1396" s="257">
        <v>1054.085</v>
      </c>
      <c r="G1396" s="35"/>
      <c r="H1396" s="36"/>
    </row>
    <row r="1397" spans="1:8" s="2" customFormat="1" ht="16.899999999999999" customHeight="1">
      <c r="A1397" s="35"/>
      <c r="B1397" s="36"/>
      <c r="C1397" s="258" t="s">
        <v>3748</v>
      </c>
      <c r="D1397" s="35"/>
      <c r="E1397" s="35"/>
      <c r="F1397" s="35"/>
      <c r="G1397" s="35"/>
      <c r="H1397" s="36"/>
    </row>
    <row r="1398" spans="1:8" s="2" customFormat="1" ht="16.899999999999999" customHeight="1">
      <c r="A1398" s="35"/>
      <c r="B1398" s="36"/>
      <c r="C1398" s="256" t="s">
        <v>325</v>
      </c>
      <c r="D1398" s="256" t="s">
        <v>326</v>
      </c>
      <c r="E1398" s="18" t="s">
        <v>327</v>
      </c>
      <c r="F1398" s="257">
        <v>2308.4499999999998</v>
      </c>
      <c r="G1398" s="35"/>
      <c r="H1398" s="36"/>
    </row>
    <row r="1399" spans="1:8" s="2" customFormat="1" ht="16.899999999999999" customHeight="1">
      <c r="A1399" s="35"/>
      <c r="B1399" s="36"/>
      <c r="C1399" s="256" t="s">
        <v>1863</v>
      </c>
      <c r="D1399" s="256" t="s">
        <v>1864</v>
      </c>
      <c r="E1399" s="18" t="s">
        <v>327</v>
      </c>
      <c r="F1399" s="257">
        <v>632.12900000000002</v>
      </c>
      <c r="G1399" s="35"/>
      <c r="H1399" s="36"/>
    </row>
    <row r="1400" spans="1:8" s="2" customFormat="1" ht="16.899999999999999" customHeight="1">
      <c r="A1400" s="35"/>
      <c r="B1400" s="36"/>
      <c r="C1400" s="256" t="s">
        <v>1884</v>
      </c>
      <c r="D1400" s="256" t="s">
        <v>1885</v>
      </c>
      <c r="E1400" s="18" t="s">
        <v>327</v>
      </c>
      <c r="F1400" s="257">
        <v>316.226</v>
      </c>
      <c r="G1400" s="35"/>
      <c r="H1400" s="36"/>
    </row>
    <row r="1401" spans="1:8" s="2" customFormat="1" ht="16.899999999999999" customHeight="1">
      <c r="A1401" s="35"/>
      <c r="B1401" s="36"/>
      <c r="C1401" s="256" t="s">
        <v>1888</v>
      </c>
      <c r="D1401" s="256" t="s">
        <v>1889</v>
      </c>
      <c r="E1401" s="18" t="s">
        <v>327</v>
      </c>
      <c r="F1401" s="257">
        <v>737.86</v>
      </c>
      <c r="G1401" s="35"/>
      <c r="H1401" s="36"/>
    </row>
    <row r="1402" spans="1:8" s="2" customFormat="1" ht="16.899999999999999" customHeight="1">
      <c r="A1402" s="35"/>
      <c r="B1402" s="36"/>
      <c r="C1402" s="252" t="s">
        <v>1746</v>
      </c>
      <c r="D1402" s="253" t="s">
        <v>1</v>
      </c>
      <c r="E1402" s="254" t="s">
        <v>1</v>
      </c>
      <c r="F1402" s="255">
        <v>1054.085</v>
      </c>
      <c r="G1402" s="35"/>
      <c r="H1402" s="36"/>
    </row>
    <row r="1403" spans="1:8" s="2" customFormat="1" ht="16.899999999999999" customHeight="1">
      <c r="A1403" s="35"/>
      <c r="B1403" s="36"/>
      <c r="C1403" s="256" t="s">
        <v>1</v>
      </c>
      <c r="D1403" s="256" t="s">
        <v>1858</v>
      </c>
      <c r="E1403" s="18" t="s">
        <v>1</v>
      </c>
      <c r="F1403" s="257">
        <v>521.05700000000002</v>
      </c>
      <c r="G1403" s="35"/>
      <c r="H1403" s="36"/>
    </row>
    <row r="1404" spans="1:8" s="2" customFormat="1" ht="16.899999999999999" customHeight="1">
      <c r="A1404" s="35"/>
      <c r="B1404" s="36"/>
      <c r="C1404" s="256" t="s">
        <v>1</v>
      </c>
      <c r="D1404" s="256" t="s">
        <v>1859</v>
      </c>
      <c r="E1404" s="18" t="s">
        <v>1</v>
      </c>
      <c r="F1404" s="257">
        <v>385.96800000000002</v>
      </c>
      <c r="G1404" s="35"/>
      <c r="H1404" s="36"/>
    </row>
    <row r="1405" spans="1:8" s="2" customFormat="1" ht="16.899999999999999" customHeight="1">
      <c r="A1405" s="35"/>
      <c r="B1405" s="36"/>
      <c r="C1405" s="256" t="s">
        <v>1</v>
      </c>
      <c r="D1405" s="256" t="s">
        <v>1860</v>
      </c>
      <c r="E1405" s="18" t="s">
        <v>1</v>
      </c>
      <c r="F1405" s="257">
        <v>147.06</v>
      </c>
      <c r="G1405" s="35"/>
      <c r="H1405" s="36"/>
    </row>
    <row r="1406" spans="1:8" s="2" customFormat="1" ht="16.899999999999999" customHeight="1">
      <c r="A1406" s="35"/>
      <c r="B1406" s="36"/>
      <c r="C1406" s="256" t="s">
        <v>1746</v>
      </c>
      <c r="D1406" s="256" t="s">
        <v>368</v>
      </c>
      <c r="E1406" s="18" t="s">
        <v>1</v>
      </c>
      <c r="F1406" s="257">
        <v>1054.085</v>
      </c>
      <c r="G1406" s="35"/>
      <c r="H1406" s="36"/>
    </row>
    <row r="1407" spans="1:8" s="2" customFormat="1" ht="16.899999999999999" customHeight="1">
      <c r="A1407" s="35"/>
      <c r="B1407" s="36"/>
      <c r="C1407" s="258" t="s">
        <v>3748</v>
      </c>
      <c r="D1407" s="35"/>
      <c r="E1407" s="35"/>
      <c r="F1407" s="35"/>
      <c r="G1407" s="35"/>
      <c r="H1407" s="36"/>
    </row>
    <row r="1408" spans="1:8" s="2" customFormat="1" ht="16.899999999999999" customHeight="1">
      <c r="A1408" s="35"/>
      <c r="B1408" s="36"/>
      <c r="C1408" s="256" t="s">
        <v>325</v>
      </c>
      <c r="D1408" s="256" t="s">
        <v>326</v>
      </c>
      <c r="E1408" s="18" t="s">
        <v>327</v>
      </c>
      <c r="F1408" s="257">
        <v>2308.4499999999998</v>
      </c>
      <c r="G1408" s="35"/>
      <c r="H1408" s="36"/>
    </row>
    <row r="1409" spans="1:8" s="2" customFormat="1" ht="16.899999999999999" customHeight="1">
      <c r="A1409" s="35"/>
      <c r="B1409" s="36"/>
      <c r="C1409" s="256" t="s">
        <v>1863</v>
      </c>
      <c r="D1409" s="256" t="s">
        <v>1864</v>
      </c>
      <c r="E1409" s="18" t="s">
        <v>327</v>
      </c>
      <c r="F1409" s="257">
        <v>559.62400000000002</v>
      </c>
      <c r="G1409" s="35"/>
      <c r="H1409" s="36"/>
    </row>
    <row r="1410" spans="1:8" s="2" customFormat="1" ht="16.899999999999999" customHeight="1">
      <c r="A1410" s="35"/>
      <c r="B1410" s="36"/>
      <c r="C1410" s="256" t="s">
        <v>1884</v>
      </c>
      <c r="D1410" s="256" t="s">
        <v>1885</v>
      </c>
      <c r="E1410" s="18" t="s">
        <v>327</v>
      </c>
      <c r="F1410" s="257">
        <v>316.226</v>
      </c>
      <c r="G1410" s="35"/>
      <c r="H1410" s="36"/>
    </row>
    <row r="1411" spans="1:8" s="2" customFormat="1" ht="16.899999999999999" customHeight="1">
      <c r="A1411" s="35"/>
      <c r="B1411" s="36"/>
      <c r="C1411" s="256" t="s">
        <v>1888</v>
      </c>
      <c r="D1411" s="256" t="s">
        <v>1889</v>
      </c>
      <c r="E1411" s="18" t="s">
        <v>327</v>
      </c>
      <c r="F1411" s="257">
        <v>737.86</v>
      </c>
      <c r="G1411" s="35"/>
      <c r="H1411" s="36"/>
    </row>
    <row r="1412" spans="1:8" s="2" customFormat="1" ht="16.899999999999999" customHeight="1">
      <c r="A1412" s="35"/>
      <c r="B1412" s="36"/>
      <c r="C1412" s="256" t="s">
        <v>464</v>
      </c>
      <c r="D1412" s="256" t="s">
        <v>465</v>
      </c>
      <c r="E1412" s="18" t="s">
        <v>327</v>
      </c>
      <c r="F1412" s="257">
        <v>6474.5619999999999</v>
      </c>
      <c r="G1412" s="35"/>
      <c r="H1412" s="36"/>
    </row>
    <row r="1413" spans="1:8" s="2" customFormat="1" ht="16.899999999999999" customHeight="1">
      <c r="A1413" s="35"/>
      <c r="B1413" s="36"/>
      <c r="C1413" s="252" t="s">
        <v>1747</v>
      </c>
      <c r="D1413" s="253" t="s">
        <v>1</v>
      </c>
      <c r="E1413" s="254" t="s">
        <v>1</v>
      </c>
      <c r="F1413" s="255">
        <v>200.28</v>
      </c>
      <c r="G1413" s="35"/>
      <c r="H1413" s="36"/>
    </row>
    <row r="1414" spans="1:8" s="2" customFormat="1" ht="16.899999999999999" customHeight="1">
      <c r="A1414" s="35"/>
      <c r="B1414" s="36"/>
      <c r="C1414" s="256" t="s">
        <v>1</v>
      </c>
      <c r="D1414" s="256" t="s">
        <v>1861</v>
      </c>
      <c r="E1414" s="18" t="s">
        <v>1</v>
      </c>
      <c r="F1414" s="257">
        <v>116.28</v>
      </c>
      <c r="G1414" s="35"/>
      <c r="H1414" s="36"/>
    </row>
    <row r="1415" spans="1:8" s="2" customFormat="1" ht="16.899999999999999" customHeight="1">
      <c r="A1415" s="35"/>
      <c r="B1415" s="36"/>
      <c r="C1415" s="256" t="s">
        <v>1</v>
      </c>
      <c r="D1415" s="256" t="s">
        <v>1862</v>
      </c>
      <c r="E1415" s="18" t="s">
        <v>1</v>
      </c>
      <c r="F1415" s="257">
        <v>84</v>
      </c>
      <c r="G1415" s="35"/>
      <c r="H1415" s="36"/>
    </row>
    <row r="1416" spans="1:8" s="2" customFormat="1" ht="16.899999999999999" customHeight="1">
      <c r="A1416" s="35"/>
      <c r="B1416" s="36"/>
      <c r="C1416" s="256" t="s">
        <v>1747</v>
      </c>
      <c r="D1416" s="256" t="s">
        <v>368</v>
      </c>
      <c r="E1416" s="18" t="s">
        <v>1</v>
      </c>
      <c r="F1416" s="257">
        <v>200.28</v>
      </c>
      <c r="G1416" s="35"/>
      <c r="H1416" s="36"/>
    </row>
    <row r="1417" spans="1:8" s="2" customFormat="1" ht="16.899999999999999" customHeight="1">
      <c r="A1417" s="35"/>
      <c r="B1417" s="36"/>
      <c r="C1417" s="258" t="s">
        <v>3748</v>
      </c>
      <c r="D1417" s="35"/>
      <c r="E1417" s="35"/>
      <c r="F1417" s="35"/>
      <c r="G1417" s="35"/>
      <c r="H1417" s="36"/>
    </row>
    <row r="1418" spans="1:8" s="2" customFormat="1" ht="16.899999999999999" customHeight="1">
      <c r="A1418" s="35"/>
      <c r="B1418" s="36"/>
      <c r="C1418" s="256" t="s">
        <v>325</v>
      </c>
      <c r="D1418" s="256" t="s">
        <v>326</v>
      </c>
      <c r="E1418" s="18" t="s">
        <v>327</v>
      </c>
      <c r="F1418" s="257">
        <v>2308.4499999999998</v>
      </c>
      <c r="G1418" s="35"/>
      <c r="H1418" s="36"/>
    </row>
    <row r="1419" spans="1:8" s="2" customFormat="1" ht="16.899999999999999" customHeight="1">
      <c r="A1419" s="35"/>
      <c r="B1419" s="36"/>
      <c r="C1419" s="256" t="s">
        <v>333</v>
      </c>
      <c r="D1419" s="256" t="s">
        <v>334</v>
      </c>
      <c r="E1419" s="18" t="s">
        <v>327</v>
      </c>
      <c r="F1419" s="257">
        <v>341.58600000000001</v>
      </c>
      <c r="G1419" s="35"/>
      <c r="H1419" s="36"/>
    </row>
    <row r="1420" spans="1:8" s="2" customFormat="1" ht="16.899999999999999" customHeight="1">
      <c r="A1420" s="35"/>
      <c r="B1420" s="36"/>
      <c r="C1420" s="256" t="s">
        <v>393</v>
      </c>
      <c r="D1420" s="256" t="s">
        <v>394</v>
      </c>
      <c r="E1420" s="18" t="s">
        <v>327</v>
      </c>
      <c r="F1420" s="257">
        <v>60.084000000000003</v>
      </c>
      <c r="G1420" s="35"/>
      <c r="H1420" s="36"/>
    </row>
    <row r="1421" spans="1:8" s="2" customFormat="1" ht="16.899999999999999" customHeight="1">
      <c r="A1421" s="35"/>
      <c r="B1421" s="36"/>
      <c r="C1421" s="256" t="s">
        <v>398</v>
      </c>
      <c r="D1421" s="256" t="s">
        <v>399</v>
      </c>
      <c r="E1421" s="18" t="s">
        <v>327</v>
      </c>
      <c r="F1421" s="257">
        <v>140.196</v>
      </c>
      <c r="G1421" s="35"/>
      <c r="H1421" s="36"/>
    </row>
    <row r="1422" spans="1:8" s="2" customFormat="1" ht="16.899999999999999" customHeight="1">
      <c r="A1422" s="35"/>
      <c r="B1422" s="36"/>
      <c r="C1422" s="252" t="s">
        <v>162</v>
      </c>
      <c r="D1422" s="253" t="s">
        <v>1</v>
      </c>
      <c r="E1422" s="254" t="s">
        <v>1</v>
      </c>
      <c r="F1422" s="255">
        <v>3806.7</v>
      </c>
      <c r="G1422" s="35"/>
      <c r="H1422" s="36"/>
    </row>
    <row r="1423" spans="1:8" s="2" customFormat="1" ht="16.899999999999999" customHeight="1">
      <c r="A1423" s="35"/>
      <c r="B1423" s="36"/>
      <c r="C1423" s="256" t="s">
        <v>1</v>
      </c>
      <c r="D1423" s="256" t="s">
        <v>1893</v>
      </c>
      <c r="E1423" s="18" t="s">
        <v>1</v>
      </c>
      <c r="F1423" s="257">
        <v>0</v>
      </c>
      <c r="G1423" s="35"/>
      <c r="H1423" s="36"/>
    </row>
    <row r="1424" spans="1:8" s="2" customFormat="1" ht="16.899999999999999" customHeight="1">
      <c r="A1424" s="35"/>
      <c r="B1424" s="36"/>
      <c r="C1424" s="256" t="s">
        <v>1</v>
      </c>
      <c r="D1424" s="256" t="s">
        <v>1894</v>
      </c>
      <c r="E1424" s="18" t="s">
        <v>1</v>
      </c>
      <c r="F1424" s="257">
        <v>0</v>
      </c>
      <c r="G1424" s="35"/>
      <c r="H1424" s="36"/>
    </row>
    <row r="1425" spans="1:8" s="2" customFormat="1" ht="16.899999999999999" customHeight="1">
      <c r="A1425" s="35"/>
      <c r="B1425" s="36"/>
      <c r="C1425" s="256" t="s">
        <v>1</v>
      </c>
      <c r="D1425" s="256" t="s">
        <v>472</v>
      </c>
      <c r="E1425" s="18" t="s">
        <v>1</v>
      </c>
      <c r="F1425" s="257">
        <v>0</v>
      </c>
      <c r="G1425" s="35"/>
      <c r="H1425" s="36"/>
    </row>
    <row r="1426" spans="1:8" s="2" customFormat="1" ht="16.899999999999999" customHeight="1">
      <c r="A1426" s="35"/>
      <c r="B1426" s="36"/>
      <c r="C1426" s="256" t="s">
        <v>1</v>
      </c>
      <c r="D1426" s="256" t="s">
        <v>2046</v>
      </c>
      <c r="E1426" s="18" t="s">
        <v>1</v>
      </c>
      <c r="F1426" s="257">
        <v>3950</v>
      </c>
      <c r="G1426" s="35"/>
      <c r="H1426" s="36"/>
    </row>
    <row r="1427" spans="1:8" s="2" customFormat="1" ht="16.899999999999999" customHeight="1">
      <c r="A1427" s="35"/>
      <c r="B1427" s="36"/>
      <c r="C1427" s="256" t="s">
        <v>1</v>
      </c>
      <c r="D1427" s="256" t="s">
        <v>1279</v>
      </c>
      <c r="E1427" s="18" t="s">
        <v>1</v>
      </c>
      <c r="F1427" s="257">
        <v>0</v>
      </c>
      <c r="G1427" s="35"/>
      <c r="H1427" s="36"/>
    </row>
    <row r="1428" spans="1:8" s="2" customFormat="1" ht="16.899999999999999" customHeight="1">
      <c r="A1428" s="35"/>
      <c r="B1428" s="36"/>
      <c r="C1428" s="256" t="s">
        <v>1</v>
      </c>
      <c r="D1428" s="256" t="s">
        <v>2047</v>
      </c>
      <c r="E1428" s="18" t="s">
        <v>1</v>
      </c>
      <c r="F1428" s="257">
        <v>-143.30000000000001</v>
      </c>
      <c r="G1428" s="35"/>
      <c r="H1428" s="36"/>
    </row>
    <row r="1429" spans="1:8" s="2" customFormat="1" ht="16.899999999999999" customHeight="1">
      <c r="A1429" s="35"/>
      <c r="B1429" s="36"/>
      <c r="C1429" s="256" t="s">
        <v>162</v>
      </c>
      <c r="D1429" s="256" t="s">
        <v>225</v>
      </c>
      <c r="E1429" s="18" t="s">
        <v>1</v>
      </c>
      <c r="F1429" s="257">
        <v>3806.7</v>
      </c>
      <c r="G1429" s="35"/>
      <c r="H1429" s="36"/>
    </row>
    <row r="1430" spans="1:8" s="2" customFormat="1" ht="16.899999999999999" customHeight="1">
      <c r="A1430" s="35"/>
      <c r="B1430" s="36"/>
      <c r="C1430" s="258" t="s">
        <v>3748</v>
      </c>
      <c r="D1430" s="35"/>
      <c r="E1430" s="35"/>
      <c r="F1430" s="35"/>
      <c r="G1430" s="35"/>
      <c r="H1430" s="36"/>
    </row>
    <row r="1431" spans="1:8" s="2" customFormat="1" ht="16.899999999999999" customHeight="1">
      <c r="A1431" s="35"/>
      <c r="B1431" s="36"/>
      <c r="C1431" s="256" t="s">
        <v>469</v>
      </c>
      <c r="D1431" s="256" t="s">
        <v>470</v>
      </c>
      <c r="E1431" s="18" t="s">
        <v>327</v>
      </c>
      <c r="F1431" s="257">
        <v>3806.7</v>
      </c>
      <c r="G1431" s="35"/>
      <c r="H1431" s="36"/>
    </row>
    <row r="1432" spans="1:8" s="2" customFormat="1" ht="16.899999999999999" customHeight="1">
      <c r="A1432" s="35"/>
      <c r="B1432" s="36"/>
      <c r="C1432" s="256" t="s">
        <v>506</v>
      </c>
      <c r="D1432" s="256" t="s">
        <v>507</v>
      </c>
      <c r="E1432" s="18" t="s">
        <v>327</v>
      </c>
      <c r="F1432" s="257">
        <v>7655.1580000000004</v>
      </c>
      <c r="G1432" s="35"/>
      <c r="H1432" s="36"/>
    </row>
    <row r="1433" spans="1:8" s="2" customFormat="1" ht="16.899999999999999" customHeight="1">
      <c r="A1433" s="35"/>
      <c r="B1433" s="36"/>
      <c r="C1433" s="256" t="s">
        <v>501</v>
      </c>
      <c r="D1433" s="256" t="s">
        <v>502</v>
      </c>
      <c r="E1433" s="18" t="s">
        <v>327</v>
      </c>
      <c r="F1433" s="257">
        <v>3997.0349999999999</v>
      </c>
      <c r="G1433" s="35"/>
      <c r="H1433" s="36"/>
    </row>
    <row r="1434" spans="1:8" s="2" customFormat="1" ht="16.899999999999999" customHeight="1">
      <c r="A1434" s="35"/>
      <c r="B1434" s="36"/>
      <c r="C1434" s="252" t="s">
        <v>1750</v>
      </c>
      <c r="D1434" s="253" t="s">
        <v>1</v>
      </c>
      <c r="E1434" s="254" t="s">
        <v>1</v>
      </c>
      <c r="F1434" s="255">
        <v>3483.9270000000001</v>
      </c>
      <c r="G1434" s="35"/>
      <c r="H1434" s="36"/>
    </row>
    <row r="1435" spans="1:8" s="2" customFormat="1" ht="16.899999999999999" customHeight="1">
      <c r="A1435" s="35"/>
      <c r="B1435" s="36"/>
      <c r="C1435" s="256" t="s">
        <v>1</v>
      </c>
      <c r="D1435" s="256" t="s">
        <v>2049</v>
      </c>
      <c r="E1435" s="18" t="s">
        <v>1</v>
      </c>
      <c r="F1435" s="257">
        <v>0</v>
      </c>
      <c r="G1435" s="35"/>
      <c r="H1435" s="36"/>
    </row>
    <row r="1436" spans="1:8" s="2" customFormat="1" ht="16.899999999999999" customHeight="1">
      <c r="A1436" s="35"/>
      <c r="B1436" s="36"/>
      <c r="C1436" s="256" t="s">
        <v>1</v>
      </c>
      <c r="D1436" s="256" t="s">
        <v>472</v>
      </c>
      <c r="E1436" s="18" t="s">
        <v>1</v>
      </c>
      <c r="F1436" s="257">
        <v>0</v>
      </c>
      <c r="G1436" s="35"/>
      <c r="H1436" s="36"/>
    </row>
    <row r="1437" spans="1:8" s="2" customFormat="1" ht="16.899999999999999" customHeight="1">
      <c r="A1437" s="35"/>
      <c r="B1437" s="36"/>
      <c r="C1437" s="256" t="s">
        <v>1</v>
      </c>
      <c r="D1437" s="256" t="s">
        <v>2050</v>
      </c>
      <c r="E1437" s="18" t="s">
        <v>1</v>
      </c>
      <c r="F1437" s="257">
        <v>5618.5290000000005</v>
      </c>
      <c r="G1437" s="35"/>
      <c r="H1437" s="36"/>
    </row>
    <row r="1438" spans="1:8" s="2" customFormat="1" ht="16.899999999999999" customHeight="1">
      <c r="A1438" s="35"/>
      <c r="B1438" s="36"/>
      <c r="C1438" s="256" t="s">
        <v>1</v>
      </c>
      <c r="D1438" s="256" t="s">
        <v>1279</v>
      </c>
      <c r="E1438" s="18" t="s">
        <v>1</v>
      </c>
      <c r="F1438" s="257">
        <v>0</v>
      </c>
      <c r="G1438" s="35"/>
      <c r="H1438" s="36"/>
    </row>
    <row r="1439" spans="1:8" s="2" customFormat="1" ht="16.899999999999999" customHeight="1">
      <c r="A1439" s="35"/>
      <c r="B1439" s="36"/>
      <c r="C1439" s="256" t="s">
        <v>1</v>
      </c>
      <c r="D1439" s="256" t="s">
        <v>2051</v>
      </c>
      <c r="E1439" s="18" t="s">
        <v>1</v>
      </c>
      <c r="F1439" s="257">
        <v>-218.417</v>
      </c>
      <c r="G1439" s="35"/>
      <c r="H1439" s="36"/>
    </row>
    <row r="1440" spans="1:8" s="2" customFormat="1" ht="16.899999999999999" customHeight="1">
      <c r="A1440" s="35"/>
      <c r="B1440" s="36"/>
      <c r="C1440" s="256" t="s">
        <v>1</v>
      </c>
      <c r="D1440" s="256" t="s">
        <v>2052</v>
      </c>
      <c r="E1440" s="18" t="s">
        <v>1</v>
      </c>
      <c r="F1440" s="257">
        <v>-10.32</v>
      </c>
      <c r="G1440" s="35"/>
      <c r="H1440" s="36"/>
    </row>
    <row r="1441" spans="1:8" s="2" customFormat="1" ht="16.899999999999999" customHeight="1">
      <c r="A1441" s="35"/>
      <c r="B1441" s="36"/>
      <c r="C1441" s="256" t="s">
        <v>1</v>
      </c>
      <c r="D1441" s="256" t="s">
        <v>1922</v>
      </c>
      <c r="E1441" s="18" t="s">
        <v>1</v>
      </c>
      <c r="F1441" s="257">
        <v>-0.51600000000000001</v>
      </c>
      <c r="G1441" s="35"/>
      <c r="H1441" s="36"/>
    </row>
    <row r="1442" spans="1:8" s="2" customFormat="1" ht="16.899999999999999" customHeight="1">
      <c r="A1442" s="35"/>
      <c r="B1442" s="36"/>
      <c r="C1442" s="256" t="s">
        <v>1</v>
      </c>
      <c r="D1442" s="256" t="s">
        <v>1923</v>
      </c>
      <c r="E1442" s="18" t="s">
        <v>1</v>
      </c>
      <c r="F1442" s="257">
        <v>-1.3939999999999999</v>
      </c>
      <c r="G1442" s="35"/>
      <c r="H1442" s="36"/>
    </row>
    <row r="1443" spans="1:8" s="2" customFormat="1" ht="16.899999999999999" customHeight="1">
      <c r="A1443" s="35"/>
      <c r="B1443" s="36"/>
      <c r="C1443" s="256" t="s">
        <v>1</v>
      </c>
      <c r="D1443" s="256" t="s">
        <v>1924</v>
      </c>
      <c r="E1443" s="18" t="s">
        <v>1</v>
      </c>
      <c r="F1443" s="257">
        <v>-0.85799999999999998</v>
      </c>
      <c r="G1443" s="35"/>
      <c r="H1443" s="36"/>
    </row>
    <row r="1444" spans="1:8" s="2" customFormat="1" ht="16.899999999999999" customHeight="1">
      <c r="A1444" s="35"/>
      <c r="B1444" s="36"/>
      <c r="C1444" s="256" t="s">
        <v>1</v>
      </c>
      <c r="D1444" s="256" t="s">
        <v>2053</v>
      </c>
      <c r="E1444" s="18" t="s">
        <v>1</v>
      </c>
      <c r="F1444" s="257">
        <v>0</v>
      </c>
      <c r="G1444" s="35"/>
      <c r="H1444" s="36"/>
    </row>
    <row r="1445" spans="1:8" s="2" customFormat="1" ht="16.899999999999999" customHeight="1">
      <c r="A1445" s="35"/>
      <c r="B1445" s="36"/>
      <c r="C1445" s="256" t="s">
        <v>1</v>
      </c>
      <c r="D1445" s="256" t="s">
        <v>2054</v>
      </c>
      <c r="E1445" s="18" t="s">
        <v>1</v>
      </c>
      <c r="F1445" s="257">
        <v>-339.67599999999999</v>
      </c>
      <c r="G1445" s="35"/>
      <c r="H1445" s="36"/>
    </row>
    <row r="1446" spans="1:8" s="2" customFormat="1" ht="16.899999999999999" customHeight="1">
      <c r="A1446" s="35"/>
      <c r="B1446" s="36"/>
      <c r="C1446" s="256" t="s">
        <v>1</v>
      </c>
      <c r="D1446" s="256" t="s">
        <v>2055</v>
      </c>
      <c r="E1446" s="18" t="s">
        <v>1</v>
      </c>
      <c r="F1446" s="257">
        <v>-1533.0060000000001</v>
      </c>
      <c r="G1446" s="35"/>
      <c r="H1446" s="36"/>
    </row>
    <row r="1447" spans="1:8" s="2" customFormat="1" ht="16.899999999999999" customHeight="1">
      <c r="A1447" s="35"/>
      <c r="B1447" s="36"/>
      <c r="C1447" s="256" t="s">
        <v>1</v>
      </c>
      <c r="D1447" s="256" t="s">
        <v>2056</v>
      </c>
      <c r="E1447" s="18" t="s">
        <v>1</v>
      </c>
      <c r="F1447" s="257">
        <v>-1.1950000000000001</v>
      </c>
      <c r="G1447" s="35"/>
      <c r="H1447" s="36"/>
    </row>
    <row r="1448" spans="1:8" s="2" customFormat="1" ht="16.899999999999999" customHeight="1">
      <c r="A1448" s="35"/>
      <c r="B1448" s="36"/>
      <c r="C1448" s="256" t="s">
        <v>1</v>
      </c>
      <c r="D1448" s="256" t="s">
        <v>2057</v>
      </c>
      <c r="E1448" s="18" t="s">
        <v>1</v>
      </c>
      <c r="F1448" s="257">
        <v>-2.9780000000000002</v>
      </c>
      <c r="G1448" s="35"/>
      <c r="H1448" s="36"/>
    </row>
    <row r="1449" spans="1:8" s="2" customFormat="1" ht="16.899999999999999" customHeight="1">
      <c r="A1449" s="35"/>
      <c r="B1449" s="36"/>
      <c r="C1449" s="256" t="s">
        <v>1</v>
      </c>
      <c r="D1449" s="256" t="s">
        <v>1869</v>
      </c>
      <c r="E1449" s="18" t="s">
        <v>1</v>
      </c>
      <c r="F1449" s="257">
        <v>0</v>
      </c>
      <c r="G1449" s="35"/>
      <c r="H1449" s="36"/>
    </row>
    <row r="1450" spans="1:8" s="2" customFormat="1" ht="16.899999999999999" customHeight="1">
      <c r="A1450" s="35"/>
      <c r="B1450" s="36"/>
      <c r="C1450" s="256" t="s">
        <v>1</v>
      </c>
      <c r="D1450" s="256" t="s">
        <v>2058</v>
      </c>
      <c r="E1450" s="18" t="s">
        <v>1</v>
      </c>
      <c r="F1450" s="257">
        <v>-24.824999999999999</v>
      </c>
      <c r="G1450" s="35"/>
      <c r="H1450" s="36"/>
    </row>
    <row r="1451" spans="1:8" s="2" customFormat="1" ht="16.899999999999999" customHeight="1">
      <c r="A1451" s="35"/>
      <c r="B1451" s="36"/>
      <c r="C1451" s="256" t="s">
        <v>1</v>
      </c>
      <c r="D1451" s="256" t="s">
        <v>2059</v>
      </c>
      <c r="E1451" s="18" t="s">
        <v>1</v>
      </c>
      <c r="F1451" s="257">
        <v>-0.59199999999999997</v>
      </c>
      <c r="G1451" s="35"/>
      <c r="H1451" s="36"/>
    </row>
    <row r="1452" spans="1:8" s="2" customFormat="1" ht="16.899999999999999" customHeight="1">
      <c r="A1452" s="35"/>
      <c r="B1452" s="36"/>
      <c r="C1452" s="256" t="s">
        <v>1</v>
      </c>
      <c r="D1452" s="256" t="s">
        <v>2060</v>
      </c>
      <c r="E1452" s="18" t="s">
        <v>1</v>
      </c>
      <c r="F1452" s="257">
        <v>-0.82499999999999996</v>
      </c>
      <c r="G1452" s="35"/>
      <c r="H1452" s="36"/>
    </row>
    <row r="1453" spans="1:8" s="2" customFormat="1" ht="16.899999999999999" customHeight="1">
      <c r="A1453" s="35"/>
      <c r="B1453" s="36"/>
      <c r="C1453" s="256" t="s">
        <v>1750</v>
      </c>
      <c r="D1453" s="256" t="s">
        <v>225</v>
      </c>
      <c r="E1453" s="18" t="s">
        <v>1</v>
      </c>
      <c r="F1453" s="257">
        <v>3483.9270000000001</v>
      </c>
      <c r="G1453" s="35"/>
      <c r="H1453" s="36"/>
    </row>
    <row r="1454" spans="1:8" s="2" customFormat="1" ht="16.899999999999999" customHeight="1">
      <c r="A1454" s="35"/>
      <c r="B1454" s="36"/>
      <c r="C1454" s="258" t="s">
        <v>3748</v>
      </c>
      <c r="D1454" s="35"/>
      <c r="E1454" s="35"/>
      <c r="F1454" s="35"/>
      <c r="G1454" s="35"/>
      <c r="H1454" s="36"/>
    </row>
    <row r="1455" spans="1:8" s="2" customFormat="1" ht="16.899999999999999" customHeight="1">
      <c r="A1455" s="35"/>
      <c r="B1455" s="36"/>
      <c r="C1455" s="256" t="s">
        <v>469</v>
      </c>
      <c r="D1455" s="256" t="s">
        <v>470</v>
      </c>
      <c r="E1455" s="18" t="s">
        <v>327</v>
      </c>
      <c r="F1455" s="257">
        <v>3483.9270000000001</v>
      </c>
      <c r="G1455" s="35"/>
      <c r="H1455" s="36"/>
    </row>
    <row r="1456" spans="1:8" s="2" customFormat="1" ht="16.899999999999999" customHeight="1">
      <c r="A1456" s="35"/>
      <c r="B1456" s="36"/>
      <c r="C1456" s="256" t="s">
        <v>506</v>
      </c>
      <c r="D1456" s="256" t="s">
        <v>507</v>
      </c>
      <c r="E1456" s="18" t="s">
        <v>327</v>
      </c>
      <c r="F1456" s="257">
        <v>7655.1580000000004</v>
      </c>
      <c r="G1456" s="35"/>
      <c r="H1456" s="36"/>
    </row>
    <row r="1457" spans="1:8" s="2" customFormat="1" ht="16.899999999999999" customHeight="1">
      <c r="A1457" s="35"/>
      <c r="B1457" s="36"/>
      <c r="C1457" s="256" t="s">
        <v>501</v>
      </c>
      <c r="D1457" s="256" t="s">
        <v>502</v>
      </c>
      <c r="E1457" s="18" t="s">
        <v>327</v>
      </c>
      <c r="F1457" s="257">
        <v>3658.123</v>
      </c>
      <c r="G1457" s="35"/>
      <c r="H1457" s="36"/>
    </row>
    <row r="1458" spans="1:8" s="2" customFormat="1" ht="26.45" customHeight="1">
      <c r="A1458" s="35"/>
      <c r="B1458" s="36"/>
      <c r="C1458" s="251" t="s">
        <v>3755</v>
      </c>
      <c r="D1458" s="251" t="s">
        <v>103</v>
      </c>
      <c r="E1458" s="35"/>
      <c r="F1458" s="35"/>
      <c r="G1458" s="35"/>
      <c r="H1458" s="36"/>
    </row>
    <row r="1459" spans="1:8" s="2" customFormat="1" ht="16.899999999999999" customHeight="1">
      <c r="A1459" s="35"/>
      <c r="B1459" s="36"/>
      <c r="C1459" s="252" t="s">
        <v>1110</v>
      </c>
      <c r="D1459" s="253" t="s">
        <v>1</v>
      </c>
      <c r="E1459" s="254" t="s">
        <v>1</v>
      </c>
      <c r="F1459" s="255">
        <v>100</v>
      </c>
      <c r="G1459" s="35"/>
      <c r="H1459" s="36"/>
    </row>
    <row r="1460" spans="1:8" s="2" customFormat="1" ht="16.899999999999999" customHeight="1">
      <c r="A1460" s="35"/>
      <c r="B1460" s="36"/>
      <c r="C1460" s="256" t="s">
        <v>1025</v>
      </c>
      <c r="D1460" s="256" t="s">
        <v>3017</v>
      </c>
      <c r="E1460" s="18" t="s">
        <v>1</v>
      </c>
      <c r="F1460" s="257">
        <v>20</v>
      </c>
      <c r="G1460" s="35"/>
      <c r="H1460" s="36"/>
    </row>
    <row r="1461" spans="1:8" s="2" customFormat="1" ht="16.899999999999999" customHeight="1">
      <c r="A1461" s="35"/>
      <c r="B1461" s="36"/>
      <c r="C1461" s="256" t="s">
        <v>1023</v>
      </c>
      <c r="D1461" s="256" t="s">
        <v>3018</v>
      </c>
      <c r="E1461" s="18" t="s">
        <v>1</v>
      </c>
      <c r="F1461" s="257">
        <v>80</v>
      </c>
      <c r="G1461" s="35"/>
      <c r="H1461" s="36"/>
    </row>
    <row r="1462" spans="1:8" s="2" customFormat="1" ht="16.899999999999999" customHeight="1">
      <c r="A1462" s="35"/>
      <c r="B1462" s="36"/>
      <c r="C1462" s="256" t="s">
        <v>1110</v>
      </c>
      <c r="D1462" s="256" t="s">
        <v>225</v>
      </c>
      <c r="E1462" s="18" t="s">
        <v>1</v>
      </c>
      <c r="F1462" s="257">
        <v>100</v>
      </c>
      <c r="G1462" s="35"/>
      <c r="H1462" s="36"/>
    </row>
    <row r="1463" spans="1:8" s="2" customFormat="1" ht="16.899999999999999" customHeight="1">
      <c r="A1463" s="35"/>
      <c r="B1463" s="36"/>
      <c r="C1463" s="252" t="s">
        <v>1131</v>
      </c>
      <c r="D1463" s="253" t="s">
        <v>1</v>
      </c>
      <c r="E1463" s="254" t="s">
        <v>1</v>
      </c>
      <c r="F1463" s="255">
        <v>40</v>
      </c>
      <c r="G1463" s="35"/>
      <c r="H1463" s="36"/>
    </row>
    <row r="1464" spans="1:8" s="2" customFormat="1" ht="16.899999999999999" customHeight="1">
      <c r="A1464" s="35"/>
      <c r="B1464" s="36"/>
      <c r="C1464" s="256" t="s">
        <v>1024</v>
      </c>
      <c r="D1464" s="256" t="s">
        <v>3022</v>
      </c>
      <c r="E1464" s="18" t="s">
        <v>1</v>
      </c>
      <c r="F1464" s="257">
        <v>40</v>
      </c>
      <c r="G1464" s="35"/>
      <c r="H1464" s="36"/>
    </row>
    <row r="1465" spans="1:8" s="2" customFormat="1" ht="16.899999999999999" customHeight="1">
      <c r="A1465" s="35"/>
      <c r="B1465" s="36"/>
      <c r="C1465" s="256" t="s">
        <v>1131</v>
      </c>
      <c r="D1465" s="256" t="s">
        <v>225</v>
      </c>
      <c r="E1465" s="18" t="s">
        <v>1</v>
      </c>
      <c r="F1465" s="257">
        <v>40</v>
      </c>
      <c r="G1465" s="35"/>
      <c r="H1465" s="36"/>
    </row>
    <row r="1466" spans="1:8" s="2" customFormat="1" ht="16.899999999999999" customHeight="1">
      <c r="A1466" s="35"/>
      <c r="B1466" s="36"/>
      <c r="C1466" s="252" t="s">
        <v>1023</v>
      </c>
      <c r="D1466" s="253" t="s">
        <v>1</v>
      </c>
      <c r="E1466" s="254" t="s">
        <v>1</v>
      </c>
      <c r="F1466" s="255">
        <v>80</v>
      </c>
      <c r="G1466" s="35"/>
      <c r="H1466" s="36"/>
    </row>
    <row r="1467" spans="1:8" s="2" customFormat="1" ht="16.899999999999999" customHeight="1">
      <c r="A1467" s="35"/>
      <c r="B1467" s="36"/>
      <c r="C1467" s="256" t="s">
        <v>1023</v>
      </c>
      <c r="D1467" s="256" t="s">
        <v>3018</v>
      </c>
      <c r="E1467" s="18" t="s">
        <v>1</v>
      </c>
      <c r="F1467" s="257">
        <v>80</v>
      </c>
      <c r="G1467" s="35"/>
      <c r="H1467" s="36"/>
    </row>
    <row r="1468" spans="1:8" s="2" customFormat="1" ht="16.899999999999999" customHeight="1">
      <c r="A1468" s="35"/>
      <c r="B1468" s="36"/>
      <c r="C1468" s="258" t="s">
        <v>3748</v>
      </c>
      <c r="D1468" s="35"/>
      <c r="E1468" s="35"/>
      <c r="F1468" s="35"/>
      <c r="G1468" s="35"/>
      <c r="H1468" s="36"/>
    </row>
    <row r="1469" spans="1:8" s="2" customFormat="1" ht="16.899999999999999" customHeight="1">
      <c r="A1469" s="35"/>
      <c r="B1469" s="36"/>
      <c r="C1469" s="256" t="s">
        <v>1105</v>
      </c>
      <c r="D1469" s="256" t="s">
        <v>1106</v>
      </c>
      <c r="E1469" s="18" t="s">
        <v>229</v>
      </c>
      <c r="F1469" s="257">
        <v>100</v>
      </c>
      <c r="G1469" s="35"/>
      <c r="H1469" s="36"/>
    </row>
    <row r="1470" spans="1:8" s="2" customFormat="1" ht="16.899999999999999" customHeight="1">
      <c r="A1470" s="35"/>
      <c r="B1470" s="36"/>
      <c r="C1470" s="256" t="s">
        <v>1533</v>
      </c>
      <c r="D1470" s="256" t="s">
        <v>1534</v>
      </c>
      <c r="E1470" s="18" t="s">
        <v>229</v>
      </c>
      <c r="F1470" s="257">
        <v>80</v>
      </c>
      <c r="G1470" s="35"/>
      <c r="H1470" s="36"/>
    </row>
    <row r="1471" spans="1:8" s="2" customFormat="1" ht="16.899999999999999" customHeight="1">
      <c r="A1471" s="35"/>
      <c r="B1471" s="36"/>
      <c r="C1471" s="252" t="s">
        <v>1024</v>
      </c>
      <c r="D1471" s="253" t="s">
        <v>1</v>
      </c>
      <c r="E1471" s="254" t="s">
        <v>1</v>
      </c>
      <c r="F1471" s="255">
        <v>40</v>
      </c>
      <c r="G1471" s="35"/>
      <c r="H1471" s="36"/>
    </row>
    <row r="1472" spans="1:8" s="2" customFormat="1" ht="16.899999999999999" customHeight="1">
      <c r="A1472" s="35"/>
      <c r="B1472" s="36"/>
      <c r="C1472" s="256" t="s">
        <v>1024</v>
      </c>
      <c r="D1472" s="256" t="s">
        <v>3022</v>
      </c>
      <c r="E1472" s="18" t="s">
        <v>1</v>
      </c>
      <c r="F1472" s="257">
        <v>40</v>
      </c>
      <c r="G1472" s="35"/>
      <c r="H1472" s="36"/>
    </row>
    <row r="1473" spans="1:8" s="2" customFormat="1" ht="16.899999999999999" customHeight="1">
      <c r="A1473" s="35"/>
      <c r="B1473" s="36"/>
      <c r="C1473" s="258" t="s">
        <v>3748</v>
      </c>
      <c r="D1473" s="35"/>
      <c r="E1473" s="35"/>
      <c r="F1473" s="35"/>
      <c r="G1473" s="35"/>
      <c r="H1473" s="36"/>
    </row>
    <row r="1474" spans="1:8" s="2" customFormat="1" ht="16.899999999999999" customHeight="1">
      <c r="A1474" s="35"/>
      <c r="B1474" s="36"/>
      <c r="C1474" s="256" t="s">
        <v>1127</v>
      </c>
      <c r="D1474" s="256" t="s">
        <v>1128</v>
      </c>
      <c r="E1474" s="18" t="s">
        <v>229</v>
      </c>
      <c r="F1474" s="257">
        <v>40</v>
      </c>
      <c r="G1474" s="35"/>
      <c r="H1474" s="36"/>
    </row>
    <row r="1475" spans="1:8" s="2" customFormat="1" ht="16.899999999999999" customHeight="1">
      <c r="A1475" s="35"/>
      <c r="B1475" s="36"/>
      <c r="C1475" s="256" t="s">
        <v>1539</v>
      </c>
      <c r="D1475" s="256" t="s">
        <v>1540</v>
      </c>
      <c r="E1475" s="18" t="s">
        <v>229</v>
      </c>
      <c r="F1475" s="257">
        <v>40</v>
      </c>
      <c r="G1475" s="35"/>
      <c r="H1475" s="36"/>
    </row>
    <row r="1476" spans="1:8" s="2" customFormat="1" ht="16.899999999999999" customHeight="1">
      <c r="A1476" s="35"/>
      <c r="B1476" s="36"/>
      <c r="C1476" s="252" t="s">
        <v>1025</v>
      </c>
      <c r="D1476" s="253" t="s">
        <v>1</v>
      </c>
      <c r="E1476" s="254" t="s">
        <v>1</v>
      </c>
      <c r="F1476" s="255">
        <v>20</v>
      </c>
      <c r="G1476" s="35"/>
      <c r="H1476" s="36"/>
    </row>
    <row r="1477" spans="1:8" s="2" customFormat="1" ht="16.899999999999999" customHeight="1">
      <c r="A1477" s="35"/>
      <c r="B1477" s="36"/>
      <c r="C1477" s="256" t="s">
        <v>1025</v>
      </c>
      <c r="D1477" s="256" t="s">
        <v>3017</v>
      </c>
      <c r="E1477" s="18" t="s">
        <v>1</v>
      </c>
      <c r="F1477" s="257">
        <v>20</v>
      </c>
      <c r="G1477" s="35"/>
      <c r="H1477" s="36"/>
    </row>
    <row r="1478" spans="1:8" s="2" customFormat="1" ht="16.899999999999999" customHeight="1">
      <c r="A1478" s="35"/>
      <c r="B1478" s="36"/>
      <c r="C1478" s="258" t="s">
        <v>3748</v>
      </c>
      <c r="D1478" s="35"/>
      <c r="E1478" s="35"/>
      <c r="F1478" s="35"/>
      <c r="G1478" s="35"/>
      <c r="H1478" s="36"/>
    </row>
    <row r="1479" spans="1:8" s="2" customFormat="1" ht="16.899999999999999" customHeight="1">
      <c r="A1479" s="35"/>
      <c r="B1479" s="36"/>
      <c r="C1479" s="256" t="s">
        <v>1105</v>
      </c>
      <c r="D1479" s="256" t="s">
        <v>1106</v>
      </c>
      <c r="E1479" s="18" t="s">
        <v>229</v>
      </c>
      <c r="F1479" s="257">
        <v>100</v>
      </c>
      <c r="G1479" s="35"/>
      <c r="H1479" s="36"/>
    </row>
    <row r="1480" spans="1:8" s="2" customFormat="1" ht="16.899999999999999" customHeight="1">
      <c r="A1480" s="35"/>
      <c r="B1480" s="36"/>
      <c r="C1480" s="256" t="s">
        <v>1536</v>
      </c>
      <c r="D1480" s="256" t="s">
        <v>1537</v>
      </c>
      <c r="E1480" s="18" t="s">
        <v>229</v>
      </c>
      <c r="F1480" s="257">
        <v>20</v>
      </c>
      <c r="G1480" s="35"/>
      <c r="H1480" s="36"/>
    </row>
    <row r="1481" spans="1:8" s="2" customFormat="1" ht="16.899999999999999" customHeight="1">
      <c r="A1481" s="35"/>
      <c r="B1481" s="36"/>
      <c r="C1481" s="252" t="s">
        <v>1026</v>
      </c>
      <c r="D1481" s="253" t="s">
        <v>1</v>
      </c>
      <c r="E1481" s="254" t="s">
        <v>1</v>
      </c>
      <c r="F1481" s="255">
        <v>1.76</v>
      </c>
      <c r="G1481" s="35"/>
      <c r="H1481" s="36"/>
    </row>
    <row r="1482" spans="1:8" s="2" customFormat="1" ht="16.899999999999999" customHeight="1">
      <c r="A1482" s="35"/>
      <c r="B1482" s="36"/>
      <c r="C1482" s="256" t="s">
        <v>1</v>
      </c>
      <c r="D1482" s="256" t="s">
        <v>3020</v>
      </c>
      <c r="E1482" s="18" t="s">
        <v>1</v>
      </c>
      <c r="F1482" s="257">
        <v>1.76</v>
      </c>
      <c r="G1482" s="35"/>
      <c r="H1482" s="36"/>
    </row>
    <row r="1483" spans="1:8" s="2" customFormat="1" ht="16.899999999999999" customHeight="1">
      <c r="A1483" s="35"/>
      <c r="B1483" s="36"/>
      <c r="C1483" s="256" t="s">
        <v>1026</v>
      </c>
      <c r="D1483" s="256" t="s">
        <v>368</v>
      </c>
      <c r="E1483" s="18" t="s">
        <v>1</v>
      </c>
      <c r="F1483" s="257">
        <v>1.76</v>
      </c>
      <c r="G1483" s="35"/>
      <c r="H1483" s="36"/>
    </row>
    <row r="1484" spans="1:8" s="2" customFormat="1" ht="16.899999999999999" customHeight="1">
      <c r="A1484" s="35"/>
      <c r="B1484" s="36"/>
      <c r="C1484" s="258" t="s">
        <v>3748</v>
      </c>
      <c r="D1484" s="35"/>
      <c r="E1484" s="35"/>
      <c r="F1484" s="35"/>
      <c r="G1484" s="35"/>
      <c r="H1484" s="36"/>
    </row>
    <row r="1485" spans="1:8" s="2" customFormat="1" ht="16.899999999999999" customHeight="1">
      <c r="A1485" s="35"/>
      <c r="B1485" s="36"/>
      <c r="C1485" s="256" t="s">
        <v>1114</v>
      </c>
      <c r="D1485" s="256" t="s">
        <v>1115</v>
      </c>
      <c r="E1485" s="18" t="s">
        <v>229</v>
      </c>
      <c r="F1485" s="257">
        <v>34.32</v>
      </c>
      <c r="G1485" s="35"/>
      <c r="H1485" s="36"/>
    </row>
    <row r="1486" spans="1:8" s="2" customFormat="1" ht="16.899999999999999" customHeight="1">
      <c r="A1486" s="35"/>
      <c r="B1486" s="36"/>
      <c r="C1486" s="256" t="s">
        <v>1493</v>
      </c>
      <c r="D1486" s="256" t="s">
        <v>1494</v>
      </c>
      <c r="E1486" s="18" t="s">
        <v>201</v>
      </c>
      <c r="F1486" s="257">
        <v>80.608999999999995</v>
      </c>
      <c r="G1486" s="35"/>
      <c r="H1486" s="36"/>
    </row>
    <row r="1487" spans="1:8" s="2" customFormat="1" ht="16.899999999999999" customHeight="1">
      <c r="A1487" s="35"/>
      <c r="B1487" s="36"/>
      <c r="C1487" s="256" t="s">
        <v>1550</v>
      </c>
      <c r="D1487" s="256" t="s">
        <v>1551</v>
      </c>
      <c r="E1487" s="18" t="s">
        <v>229</v>
      </c>
      <c r="F1487" s="257">
        <v>1.76</v>
      </c>
      <c r="G1487" s="35"/>
      <c r="H1487" s="36"/>
    </row>
    <row r="1488" spans="1:8" s="2" customFormat="1" ht="16.899999999999999" customHeight="1">
      <c r="A1488" s="35"/>
      <c r="B1488" s="36"/>
      <c r="C1488" s="252" t="s">
        <v>1028</v>
      </c>
      <c r="D1488" s="253" t="s">
        <v>1</v>
      </c>
      <c r="E1488" s="254" t="s">
        <v>1</v>
      </c>
      <c r="F1488" s="255">
        <v>9</v>
      </c>
      <c r="G1488" s="35"/>
      <c r="H1488" s="36"/>
    </row>
    <row r="1489" spans="1:8" s="2" customFormat="1" ht="16.899999999999999" customHeight="1">
      <c r="A1489" s="35"/>
      <c r="B1489" s="36"/>
      <c r="C1489" s="256" t="s">
        <v>1</v>
      </c>
      <c r="D1489" s="256" t="s">
        <v>1138</v>
      </c>
      <c r="E1489" s="18" t="s">
        <v>1</v>
      </c>
      <c r="F1489" s="257">
        <v>0</v>
      </c>
      <c r="G1489" s="35"/>
      <c r="H1489" s="36"/>
    </row>
    <row r="1490" spans="1:8" s="2" customFormat="1" ht="16.899999999999999" customHeight="1">
      <c r="A1490" s="35"/>
      <c r="B1490" s="36"/>
      <c r="C1490" s="256" t="s">
        <v>1</v>
      </c>
      <c r="D1490" s="256" t="s">
        <v>3023</v>
      </c>
      <c r="E1490" s="18" t="s">
        <v>1</v>
      </c>
      <c r="F1490" s="257">
        <v>9</v>
      </c>
      <c r="G1490" s="35"/>
      <c r="H1490" s="36"/>
    </row>
    <row r="1491" spans="1:8" s="2" customFormat="1" ht="16.899999999999999" customHeight="1">
      <c r="A1491" s="35"/>
      <c r="B1491" s="36"/>
      <c r="C1491" s="256" t="s">
        <v>1028</v>
      </c>
      <c r="D1491" s="256" t="s">
        <v>368</v>
      </c>
      <c r="E1491" s="18" t="s">
        <v>1</v>
      </c>
      <c r="F1491" s="257">
        <v>9</v>
      </c>
      <c r="G1491" s="35"/>
      <c r="H1491" s="36"/>
    </row>
    <row r="1492" spans="1:8" s="2" customFormat="1" ht="16.899999999999999" customHeight="1">
      <c r="A1492" s="35"/>
      <c r="B1492" s="36"/>
      <c r="C1492" s="258" t="s">
        <v>3748</v>
      </c>
      <c r="D1492" s="35"/>
      <c r="E1492" s="35"/>
      <c r="F1492" s="35"/>
      <c r="G1492" s="35"/>
      <c r="H1492" s="36"/>
    </row>
    <row r="1493" spans="1:8" s="2" customFormat="1" ht="16.899999999999999" customHeight="1">
      <c r="A1493" s="35"/>
      <c r="B1493" s="36"/>
      <c r="C1493" s="256" t="s">
        <v>1135</v>
      </c>
      <c r="D1493" s="256" t="s">
        <v>1136</v>
      </c>
      <c r="E1493" s="18" t="s">
        <v>201</v>
      </c>
      <c r="F1493" s="257">
        <v>9</v>
      </c>
      <c r="G1493" s="35"/>
      <c r="H1493" s="36"/>
    </row>
    <row r="1494" spans="1:8" s="2" customFormat="1" ht="16.899999999999999" customHeight="1">
      <c r="A1494" s="35"/>
      <c r="B1494" s="36"/>
      <c r="C1494" s="256" t="s">
        <v>1144</v>
      </c>
      <c r="D1494" s="256" t="s">
        <v>1145</v>
      </c>
      <c r="E1494" s="18" t="s">
        <v>201</v>
      </c>
      <c r="F1494" s="257">
        <v>98</v>
      </c>
      <c r="G1494" s="35"/>
      <c r="H1494" s="36"/>
    </row>
    <row r="1495" spans="1:8" s="2" customFormat="1" ht="16.899999999999999" customHeight="1">
      <c r="A1495" s="35"/>
      <c r="B1495" s="36"/>
      <c r="C1495" s="256" t="s">
        <v>3042</v>
      </c>
      <c r="D1495" s="256" t="s">
        <v>3043</v>
      </c>
      <c r="E1495" s="18" t="s">
        <v>327</v>
      </c>
      <c r="F1495" s="257">
        <v>169.297</v>
      </c>
      <c r="G1495" s="35"/>
      <c r="H1495" s="36"/>
    </row>
    <row r="1496" spans="1:8" s="2" customFormat="1" ht="16.899999999999999" customHeight="1">
      <c r="A1496" s="35"/>
      <c r="B1496" s="36"/>
      <c r="C1496" s="256" t="s">
        <v>469</v>
      </c>
      <c r="D1496" s="256" t="s">
        <v>470</v>
      </c>
      <c r="E1496" s="18" t="s">
        <v>327</v>
      </c>
      <c r="F1496" s="257">
        <v>642.38099999999997</v>
      </c>
      <c r="G1496" s="35"/>
      <c r="H1496" s="36"/>
    </row>
    <row r="1497" spans="1:8" s="2" customFormat="1" ht="16.899999999999999" customHeight="1">
      <c r="A1497" s="35"/>
      <c r="B1497" s="36"/>
      <c r="C1497" s="256" t="s">
        <v>1489</v>
      </c>
      <c r="D1497" s="256" t="s">
        <v>1490</v>
      </c>
      <c r="E1497" s="18" t="s">
        <v>201</v>
      </c>
      <c r="F1497" s="257">
        <v>98</v>
      </c>
      <c r="G1497" s="35"/>
      <c r="H1497" s="36"/>
    </row>
    <row r="1498" spans="1:8" s="2" customFormat="1" ht="16.899999999999999" customHeight="1">
      <c r="A1498" s="35"/>
      <c r="B1498" s="36"/>
      <c r="C1498" s="256" t="s">
        <v>1519</v>
      </c>
      <c r="D1498" s="256" t="s">
        <v>1520</v>
      </c>
      <c r="E1498" s="18" t="s">
        <v>201</v>
      </c>
      <c r="F1498" s="257">
        <v>9</v>
      </c>
      <c r="G1498" s="35"/>
      <c r="H1498" s="36"/>
    </row>
    <row r="1499" spans="1:8" s="2" customFormat="1" ht="16.899999999999999" customHeight="1">
      <c r="A1499" s="35"/>
      <c r="B1499" s="36"/>
      <c r="C1499" s="252" t="s">
        <v>1031</v>
      </c>
      <c r="D1499" s="253" t="s">
        <v>1</v>
      </c>
      <c r="E1499" s="254" t="s">
        <v>1</v>
      </c>
      <c r="F1499" s="255">
        <v>15</v>
      </c>
      <c r="G1499" s="35"/>
      <c r="H1499" s="36"/>
    </row>
    <row r="1500" spans="1:8" s="2" customFormat="1" ht="16.899999999999999" customHeight="1">
      <c r="A1500" s="35"/>
      <c r="B1500" s="36"/>
      <c r="C1500" s="256" t="s">
        <v>1</v>
      </c>
      <c r="D1500" s="256" t="s">
        <v>250</v>
      </c>
      <c r="E1500" s="18" t="s">
        <v>1</v>
      </c>
      <c r="F1500" s="257">
        <v>0</v>
      </c>
      <c r="G1500" s="35"/>
      <c r="H1500" s="36"/>
    </row>
    <row r="1501" spans="1:8" s="2" customFormat="1" ht="16.899999999999999" customHeight="1">
      <c r="A1501" s="35"/>
      <c r="B1501" s="36"/>
      <c r="C1501" s="256" t="s">
        <v>1</v>
      </c>
      <c r="D1501" s="256" t="s">
        <v>3033</v>
      </c>
      <c r="E1501" s="18" t="s">
        <v>1</v>
      </c>
      <c r="F1501" s="257">
        <v>15</v>
      </c>
      <c r="G1501" s="35"/>
      <c r="H1501" s="36"/>
    </row>
    <row r="1502" spans="1:8" s="2" customFormat="1" ht="16.899999999999999" customHeight="1">
      <c r="A1502" s="35"/>
      <c r="B1502" s="36"/>
      <c r="C1502" s="256" t="s">
        <v>1031</v>
      </c>
      <c r="D1502" s="256" t="s">
        <v>225</v>
      </c>
      <c r="E1502" s="18" t="s">
        <v>1</v>
      </c>
      <c r="F1502" s="257">
        <v>15</v>
      </c>
      <c r="G1502" s="35"/>
      <c r="H1502" s="36"/>
    </row>
    <row r="1503" spans="1:8" s="2" customFormat="1" ht="16.899999999999999" customHeight="1">
      <c r="A1503" s="35"/>
      <c r="B1503" s="36"/>
      <c r="C1503" s="258" t="s">
        <v>3748</v>
      </c>
      <c r="D1503" s="35"/>
      <c r="E1503" s="35"/>
      <c r="F1503" s="35"/>
      <c r="G1503" s="35"/>
      <c r="H1503" s="36"/>
    </row>
    <row r="1504" spans="1:8" s="2" customFormat="1" ht="16.899999999999999" customHeight="1">
      <c r="A1504" s="35"/>
      <c r="B1504" s="36"/>
      <c r="C1504" s="256" t="s">
        <v>247</v>
      </c>
      <c r="D1504" s="256" t="s">
        <v>248</v>
      </c>
      <c r="E1504" s="18" t="s">
        <v>201</v>
      </c>
      <c r="F1504" s="257">
        <v>15</v>
      </c>
      <c r="G1504" s="35"/>
      <c r="H1504" s="36"/>
    </row>
    <row r="1505" spans="1:8" s="2" customFormat="1" ht="16.899999999999999" customHeight="1">
      <c r="A1505" s="35"/>
      <c r="B1505" s="36"/>
      <c r="C1505" s="256" t="s">
        <v>1166</v>
      </c>
      <c r="D1505" s="256" t="s">
        <v>1167</v>
      </c>
      <c r="E1505" s="18" t="s">
        <v>201</v>
      </c>
      <c r="F1505" s="257">
        <v>15</v>
      </c>
      <c r="G1505" s="35"/>
      <c r="H1505" s="36"/>
    </row>
    <row r="1506" spans="1:8" s="2" customFormat="1" ht="16.899999999999999" customHeight="1">
      <c r="A1506" s="35"/>
      <c r="B1506" s="36"/>
      <c r="C1506" s="256" t="s">
        <v>3042</v>
      </c>
      <c r="D1506" s="256" t="s">
        <v>3043</v>
      </c>
      <c r="E1506" s="18" t="s">
        <v>327</v>
      </c>
      <c r="F1506" s="257">
        <v>169.297</v>
      </c>
      <c r="G1506" s="35"/>
      <c r="H1506" s="36"/>
    </row>
    <row r="1507" spans="1:8" s="2" customFormat="1" ht="16.899999999999999" customHeight="1">
      <c r="A1507" s="35"/>
      <c r="B1507" s="36"/>
      <c r="C1507" s="256" t="s">
        <v>666</v>
      </c>
      <c r="D1507" s="256" t="s">
        <v>667</v>
      </c>
      <c r="E1507" s="18" t="s">
        <v>201</v>
      </c>
      <c r="F1507" s="257">
        <v>211</v>
      </c>
      <c r="G1507" s="35"/>
      <c r="H1507" s="36"/>
    </row>
    <row r="1508" spans="1:8" s="2" customFormat="1" ht="16.899999999999999" customHeight="1">
      <c r="A1508" s="35"/>
      <c r="B1508" s="36"/>
      <c r="C1508" s="252" t="s">
        <v>2981</v>
      </c>
      <c r="D1508" s="253" t="s">
        <v>1</v>
      </c>
      <c r="E1508" s="254" t="s">
        <v>1</v>
      </c>
      <c r="F1508" s="255">
        <v>7.2</v>
      </c>
      <c r="G1508" s="35"/>
      <c r="H1508" s="36"/>
    </row>
    <row r="1509" spans="1:8" s="2" customFormat="1" ht="16.899999999999999" customHeight="1">
      <c r="A1509" s="35"/>
      <c r="B1509" s="36"/>
      <c r="C1509" s="256" t="s">
        <v>1</v>
      </c>
      <c r="D1509" s="256" t="s">
        <v>3015</v>
      </c>
      <c r="E1509" s="18" t="s">
        <v>1</v>
      </c>
      <c r="F1509" s="257">
        <v>7.2</v>
      </c>
      <c r="G1509" s="35"/>
      <c r="H1509" s="36"/>
    </row>
    <row r="1510" spans="1:8" s="2" customFormat="1" ht="16.899999999999999" customHeight="1">
      <c r="A1510" s="35"/>
      <c r="B1510" s="36"/>
      <c r="C1510" s="256" t="s">
        <v>2981</v>
      </c>
      <c r="D1510" s="256" t="s">
        <v>368</v>
      </c>
      <c r="E1510" s="18" t="s">
        <v>1</v>
      </c>
      <c r="F1510" s="257">
        <v>7.2</v>
      </c>
      <c r="G1510" s="35"/>
      <c r="H1510" s="36"/>
    </row>
    <row r="1511" spans="1:8" s="2" customFormat="1" ht="16.899999999999999" customHeight="1">
      <c r="A1511" s="35"/>
      <c r="B1511" s="36"/>
      <c r="C1511" s="258" t="s">
        <v>3748</v>
      </c>
      <c r="D1511" s="35"/>
      <c r="E1511" s="35"/>
      <c r="F1511" s="35"/>
      <c r="G1511" s="35"/>
      <c r="H1511" s="36"/>
    </row>
    <row r="1512" spans="1:8" s="2" customFormat="1" ht="16.899999999999999" customHeight="1">
      <c r="A1512" s="35"/>
      <c r="B1512" s="36"/>
      <c r="C1512" s="256" t="s">
        <v>1081</v>
      </c>
      <c r="D1512" s="256" t="s">
        <v>1082</v>
      </c>
      <c r="E1512" s="18" t="s">
        <v>201</v>
      </c>
      <c r="F1512" s="257">
        <v>76.415000000000006</v>
      </c>
      <c r="G1512" s="35"/>
      <c r="H1512" s="36"/>
    </row>
    <row r="1513" spans="1:8" s="2" customFormat="1" ht="16.899999999999999" customHeight="1">
      <c r="A1513" s="35"/>
      <c r="B1513" s="36"/>
      <c r="C1513" s="256" t="s">
        <v>1150</v>
      </c>
      <c r="D1513" s="256" t="s">
        <v>1151</v>
      </c>
      <c r="E1513" s="18" t="s">
        <v>201</v>
      </c>
      <c r="F1513" s="257">
        <v>80.415000000000006</v>
      </c>
      <c r="G1513" s="35"/>
      <c r="H1513" s="36"/>
    </row>
    <row r="1514" spans="1:8" s="2" customFormat="1" ht="16.899999999999999" customHeight="1">
      <c r="A1514" s="35"/>
      <c r="B1514" s="36"/>
      <c r="C1514" s="256" t="s">
        <v>3042</v>
      </c>
      <c r="D1514" s="256" t="s">
        <v>3043</v>
      </c>
      <c r="E1514" s="18" t="s">
        <v>327</v>
      </c>
      <c r="F1514" s="257">
        <v>169.297</v>
      </c>
      <c r="G1514" s="35"/>
      <c r="H1514" s="36"/>
    </row>
    <row r="1515" spans="1:8" s="2" customFormat="1" ht="16.899999999999999" customHeight="1">
      <c r="A1515" s="35"/>
      <c r="B1515" s="36"/>
      <c r="C1515" s="256" t="s">
        <v>469</v>
      </c>
      <c r="D1515" s="256" t="s">
        <v>470</v>
      </c>
      <c r="E1515" s="18" t="s">
        <v>327</v>
      </c>
      <c r="F1515" s="257">
        <v>642.38099999999997</v>
      </c>
      <c r="G1515" s="35"/>
      <c r="H1515" s="36"/>
    </row>
    <row r="1516" spans="1:8" s="2" customFormat="1" ht="16.899999999999999" customHeight="1">
      <c r="A1516" s="35"/>
      <c r="B1516" s="36"/>
      <c r="C1516" s="256" t="s">
        <v>1493</v>
      </c>
      <c r="D1516" s="256" t="s">
        <v>1494</v>
      </c>
      <c r="E1516" s="18" t="s">
        <v>201</v>
      </c>
      <c r="F1516" s="257">
        <v>80.608999999999995</v>
      </c>
      <c r="G1516" s="35"/>
      <c r="H1516" s="36"/>
    </row>
    <row r="1517" spans="1:8" s="2" customFormat="1" ht="16.899999999999999" customHeight="1">
      <c r="A1517" s="35"/>
      <c r="B1517" s="36"/>
      <c r="C1517" s="256" t="s">
        <v>1512</v>
      </c>
      <c r="D1517" s="256" t="s">
        <v>1513</v>
      </c>
      <c r="E1517" s="18" t="s">
        <v>201</v>
      </c>
      <c r="F1517" s="257">
        <v>76.254999999999995</v>
      </c>
      <c r="G1517" s="35"/>
      <c r="H1517" s="36"/>
    </row>
    <row r="1518" spans="1:8" s="2" customFormat="1" ht="16.899999999999999" customHeight="1">
      <c r="A1518" s="35"/>
      <c r="B1518" s="36"/>
      <c r="C1518" s="252" t="s">
        <v>1036</v>
      </c>
      <c r="D1518" s="253" t="s">
        <v>1</v>
      </c>
      <c r="E1518" s="254" t="s">
        <v>1</v>
      </c>
      <c r="F1518" s="255">
        <v>16.574999999999999</v>
      </c>
      <c r="G1518" s="35"/>
      <c r="H1518" s="36"/>
    </row>
    <row r="1519" spans="1:8" s="2" customFormat="1" ht="16.899999999999999" customHeight="1">
      <c r="A1519" s="35"/>
      <c r="B1519" s="36"/>
      <c r="C1519" s="256" t="s">
        <v>1</v>
      </c>
      <c r="D1519" s="256" t="s">
        <v>3012</v>
      </c>
      <c r="E1519" s="18" t="s">
        <v>1</v>
      </c>
      <c r="F1519" s="257">
        <v>16.574999999999999</v>
      </c>
      <c r="G1519" s="35"/>
      <c r="H1519" s="36"/>
    </row>
    <row r="1520" spans="1:8" s="2" customFormat="1" ht="16.899999999999999" customHeight="1">
      <c r="A1520" s="35"/>
      <c r="B1520" s="36"/>
      <c r="C1520" s="256" t="s">
        <v>1036</v>
      </c>
      <c r="D1520" s="256" t="s">
        <v>368</v>
      </c>
      <c r="E1520" s="18" t="s">
        <v>1</v>
      </c>
      <c r="F1520" s="257">
        <v>16.574999999999999</v>
      </c>
      <c r="G1520" s="35"/>
      <c r="H1520" s="36"/>
    </row>
    <row r="1521" spans="1:8" s="2" customFormat="1" ht="16.899999999999999" customHeight="1">
      <c r="A1521" s="35"/>
      <c r="B1521" s="36"/>
      <c r="C1521" s="258" t="s">
        <v>3748</v>
      </c>
      <c r="D1521" s="35"/>
      <c r="E1521" s="35"/>
      <c r="F1521" s="35"/>
      <c r="G1521" s="35"/>
      <c r="H1521" s="36"/>
    </row>
    <row r="1522" spans="1:8" s="2" customFormat="1" ht="16.899999999999999" customHeight="1">
      <c r="A1522" s="35"/>
      <c r="B1522" s="36"/>
      <c r="C1522" s="256" t="s">
        <v>1081</v>
      </c>
      <c r="D1522" s="256" t="s">
        <v>1082</v>
      </c>
      <c r="E1522" s="18" t="s">
        <v>201</v>
      </c>
      <c r="F1522" s="257">
        <v>76.415000000000006</v>
      </c>
      <c r="G1522" s="35"/>
      <c r="H1522" s="36"/>
    </row>
    <row r="1523" spans="1:8" s="2" customFormat="1" ht="16.899999999999999" customHeight="1">
      <c r="A1523" s="35"/>
      <c r="B1523" s="36"/>
      <c r="C1523" s="256" t="s">
        <v>1150</v>
      </c>
      <c r="D1523" s="256" t="s">
        <v>1151</v>
      </c>
      <c r="E1523" s="18" t="s">
        <v>201</v>
      </c>
      <c r="F1523" s="257">
        <v>80.415000000000006</v>
      </c>
      <c r="G1523" s="35"/>
      <c r="H1523" s="36"/>
    </row>
    <row r="1524" spans="1:8" s="2" customFormat="1" ht="16.899999999999999" customHeight="1">
      <c r="A1524" s="35"/>
      <c r="B1524" s="36"/>
      <c r="C1524" s="256" t="s">
        <v>3042</v>
      </c>
      <c r="D1524" s="256" t="s">
        <v>3043</v>
      </c>
      <c r="E1524" s="18" t="s">
        <v>327</v>
      </c>
      <c r="F1524" s="257">
        <v>169.297</v>
      </c>
      <c r="G1524" s="35"/>
      <c r="H1524" s="36"/>
    </row>
    <row r="1525" spans="1:8" s="2" customFormat="1" ht="16.899999999999999" customHeight="1">
      <c r="A1525" s="35"/>
      <c r="B1525" s="36"/>
      <c r="C1525" s="256" t="s">
        <v>469</v>
      </c>
      <c r="D1525" s="256" t="s">
        <v>470</v>
      </c>
      <c r="E1525" s="18" t="s">
        <v>327</v>
      </c>
      <c r="F1525" s="257">
        <v>642.38099999999997</v>
      </c>
      <c r="G1525" s="35"/>
      <c r="H1525" s="36"/>
    </row>
    <row r="1526" spans="1:8" s="2" customFormat="1" ht="16.899999999999999" customHeight="1">
      <c r="A1526" s="35"/>
      <c r="B1526" s="36"/>
      <c r="C1526" s="256" t="s">
        <v>1493</v>
      </c>
      <c r="D1526" s="256" t="s">
        <v>1494</v>
      </c>
      <c r="E1526" s="18" t="s">
        <v>201</v>
      </c>
      <c r="F1526" s="257">
        <v>80.608999999999995</v>
      </c>
      <c r="G1526" s="35"/>
      <c r="H1526" s="36"/>
    </row>
    <row r="1527" spans="1:8" s="2" customFormat="1" ht="16.899999999999999" customHeight="1">
      <c r="A1527" s="35"/>
      <c r="B1527" s="36"/>
      <c r="C1527" s="256" t="s">
        <v>1512</v>
      </c>
      <c r="D1527" s="256" t="s">
        <v>1513</v>
      </c>
      <c r="E1527" s="18" t="s">
        <v>201</v>
      </c>
      <c r="F1527" s="257">
        <v>76.254999999999995</v>
      </c>
      <c r="G1527" s="35"/>
      <c r="H1527" s="36"/>
    </row>
    <row r="1528" spans="1:8" s="2" customFormat="1" ht="16.899999999999999" customHeight="1">
      <c r="A1528" s="35"/>
      <c r="B1528" s="36"/>
      <c r="C1528" s="252" t="s">
        <v>2985</v>
      </c>
      <c r="D1528" s="253" t="s">
        <v>1</v>
      </c>
      <c r="E1528" s="254" t="s">
        <v>1</v>
      </c>
      <c r="F1528" s="255">
        <v>1.44</v>
      </c>
      <c r="G1528" s="35"/>
      <c r="H1528" s="36"/>
    </row>
    <row r="1529" spans="1:8" s="2" customFormat="1" ht="16.899999999999999" customHeight="1">
      <c r="A1529" s="35"/>
      <c r="B1529" s="36"/>
      <c r="C1529" s="256" t="s">
        <v>1</v>
      </c>
      <c r="D1529" s="256" t="s">
        <v>3014</v>
      </c>
      <c r="E1529" s="18" t="s">
        <v>1</v>
      </c>
      <c r="F1529" s="257">
        <v>1.44</v>
      </c>
      <c r="G1529" s="35"/>
      <c r="H1529" s="36"/>
    </row>
    <row r="1530" spans="1:8" s="2" customFormat="1" ht="16.899999999999999" customHeight="1">
      <c r="A1530" s="35"/>
      <c r="B1530" s="36"/>
      <c r="C1530" s="256" t="s">
        <v>2985</v>
      </c>
      <c r="D1530" s="256" t="s">
        <v>368</v>
      </c>
      <c r="E1530" s="18" t="s">
        <v>1</v>
      </c>
      <c r="F1530" s="257">
        <v>1.44</v>
      </c>
      <c r="G1530" s="35"/>
      <c r="H1530" s="36"/>
    </row>
    <row r="1531" spans="1:8" s="2" customFormat="1" ht="16.899999999999999" customHeight="1">
      <c r="A1531" s="35"/>
      <c r="B1531" s="36"/>
      <c r="C1531" s="258" t="s">
        <v>3748</v>
      </c>
      <c r="D1531" s="35"/>
      <c r="E1531" s="35"/>
      <c r="F1531" s="35"/>
      <c r="G1531" s="35"/>
      <c r="H1531" s="36"/>
    </row>
    <row r="1532" spans="1:8" s="2" customFormat="1" ht="16.899999999999999" customHeight="1">
      <c r="A1532" s="35"/>
      <c r="B1532" s="36"/>
      <c r="C1532" s="256" t="s">
        <v>1081</v>
      </c>
      <c r="D1532" s="256" t="s">
        <v>1082</v>
      </c>
      <c r="E1532" s="18" t="s">
        <v>201</v>
      </c>
      <c r="F1532" s="257">
        <v>76.415000000000006</v>
      </c>
      <c r="G1532" s="35"/>
      <c r="H1532" s="36"/>
    </row>
    <row r="1533" spans="1:8" s="2" customFormat="1" ht="16.899999999999999" customHeight="1">
      <c r="A1533" s="35"/>
      <c r="B1533" s="36"/>
      <c r="C1533" s="256" t="s">
        <v>1150</v>
      </c>
      <c r="D1533" s="256" t="s">
        <v>1151</v>
      </c>
      <c r="E1533" s="18" t="s">
        <v>201</v>
      </c>
      <c r="F1533" s="257">
        <v>80.415000000000006</v>
      </c>
      <c r="G1533" s="35"/>
      <c r="H1533" s="36"/>
    </row>
    <row r="1534" spans="1:8" s="2" customFormat="1" ht="16.899999999999999" customHeight="1">
      <c r="A1534" s="35"/>
      <c r="B1534" s="36"/>
      <c r="C1534" s="256" t="s">
        <v>3042</v>
      </c>
      <c r="D1534" s="256" t="s">
        <v>3043</v>
      </c>
      <c r="E1534" s="18" t="s">
        <v>327</v>
      </c>
      <c r="F1534" s="257">
        <v>169.297</v>
      </c>
      <c r="G1534" s="35"/>
      <c r="H1534" s="36"/>
    </row>
    <row r="1535" spans="1:8" s="2" customFormat="1" ht="16.899999999999999" customHeight="1">
      <c r="A1535" s="35"/>
      <c r="B1535" s="36"/>
      <c r="C1535" s="256" t="s">
        <v>469</v>
      </c>
      <c r="D1535" s="256" t="s">
        <v>470</v>
      </c>
      <c r="E1535" s="18" t="s">
        <v>327</v>
      </c>
      <c r="F1535" s="257">
        <v>642.38099999999997</v>
      </c>
      <c r="G1535" s="35"/>
      <c r="H1535" s="36"/>
    </row>
    <row r="1536" spans="1:8" s="2" customFormat="1" ht="16.899999999999999" customHeight="1">
      <c r="A1536" s="35"/>
      <c r="B1536" s="36"/>
      <c r="C1536" s="256" t="s">
        <v>1493</v>
      </c>
      <c r="D1536" s="256" t="s">
        <v>1494</v>
      </c>
      <c r="E1536" s="18" t="s">
        <v>201</v>
      </c>
      <c r="F1536" s="257">
        <v>80.608999999999995</v>
      </c>
      <c r="G1536" s="35"/>
      <c r="H1536" s="36"/>
    </row>
    <row r="1537" spans="1:8" s="2" customFormat="1" ht="16.899999999999999" customHeight="1">
      <c r="A1537" s="35"/>
      <c r="B1537" s="36"/>
      <c r="C1537" s="256" t="s">
        <v>1512</v>
      </c>
      <c r="D1537" s="256" t="s">
        <v>1513</v>
      </c>
      <c r="E1537" s="18" t="s">
        <v>201</v>
      </c>
      <c r="F1537" s="257">
        <v>76.254999999999995</v>
      </c>
      <c r="G1537" s="35"/>
      <c r="H1537" s="36"/>
    </row>
    <row r="1538" spans="1:8" s="2" customFormat="1" ht="16.899999999999999" customHeight="1">
      <c r="A1538" s="35"/>
      <c r="B1538" s="36"/>
      <c r="C1538" s="252" t="s">
        <v>2987</v>
      </c>
      <c r="D1538" s="253" t="s">
        <v>1</v>
      </c>
      <c r="E1538" s="254" t="s">
        <v>1</v>
      </c>
      <c r="F1538" s="255">
        <v>1</v>
      </c>
      <c r="G1538" s="35"/>
      <c r="H1538" s="36"/>
    </row>
    <row r="1539" spans="1:8" s="2" customFormat="1" ht="16.899999999999999" customHeight="1">
      <c r="A1539" s="35"/>
      <c r="B1539" s="36"/>
      <c r="C1539" s="256" t="s">
        <v>1</v>
      </c>
      <c r="D1539" s="256" t="s">
        <v>3013</v>
      </c>
      <c r="E1539" s="18" t="s">
        <v>1</v>
      </c>
      <c r="F1539" s="257">
        <v>1</v>
      </c>
      <c r="G1539" s="35"/>
      <c r="H1539" s="36"/>
    </row>
    <row r="1540" spans="1:8" s="2" customFormat="1" ht="16.899999999999999" customHeight="1">
      <c r="A1540" s="35"/>
      <c r="B1540" s="36"/>
      <c r="C1540" s="256" t="s">
        <v>2987</v>
      </c>
      <c r="D1540" s="256" t="s">
        <v>368</v>
      </c>
      <c r="E1540" s="18" t="s">
        <v>1</v>
      </c>
      <c r="F1540" s="257">
        <v>1</v>
      </c>
      <c r="G1540" s="35"/>
      <c r="H1540" s="36"/>
    </row>
    <row r="1541" spans="1:8" s="2" customFormat="1" ht="16.899999999999999" customHeight="1">
      <c r="A1541" s="35"/>
      <c r="B1541" s="36"/>
      <c r="C1541" s="258" t="s">
        <v>3748</v>
      </c>
      <c r="D1541" s="35"/>
      <c r="E1541" s="35"/>
      <c r="F1541" s="35"/>
      <c r="G1541" s="35"/>
      <c r="H1541" s="36"/>
    </row>
    <row r="1542" spans="1:8" s="2" customFormat="1" ht="16.899999999999999" customHeight="1">
      <c r="A1542" s="35"/>
      <c r="B1542" s="36"/>
      <c r="C1542" s="256" t="s">
        <v>1081</v>
      </c>
      <c r="D1542" s="256" t="s">
        <v>1082</v>
      </c>
      <c r="E1542" s="18" t="s">
        <v>201</v>
      </c>
      <c r="F1542" s="257">
        <v>76.415000000000006</v>
      </c>
      <c r="G1542" s="35"/>
      <c r="H1542" s="36"/>
    </row>
    <row r="1543" spans="1:8" s="2" customFormat="1" ht="16.899999999999999" customHeight="1">
      <c r="A1543" s="35"/>
      <c r="B1543" s="36"/>
      <c r="C1543" s="256" t="s">
        <v>1150</v>
      </c>
      <c r="D1543" s="256" t="s">
        <v>1151</v>
      </c>
      <c r="E1543" s="18" t="s">
        <v>201</v>
      </c>
      <c r="F1543" s="257">
        <v>80.415000000000006</v>
      </c>
      <c r="G1543" s="35"/>
      <c r="H1543" s="36"/>
    </row>
    <row r="1544" spans="1:8" s="2" customFormat="1" ht="16.899999999999999" customHeight="1">
      <c r="A1544" s="35"/>
      <c r="B1544" s="36"/>
      <c r="C1544" s="256" t="s">
        <v>3042</v>
      </c>
      <c r="D1544" s="256" t="s">
        <v>3043</v>
      </c>
      <c r="E1544" s="18" t="s">
        <v>327</v>
      </c>
      <c r="F1544" s="257">
        <v>169.297</v>
      </c>
      <c r="G1544" s="35"/>
      <c r="H1544" s="36"/>
    </row>
    <row r="1545" spans="1:8" s="2" customFormat="1" ht="16.899999999999999" customHeight="1">
      <c r="A1545" s="35"/>
      <c r="B1545" s="36"/>
      <c r="C1545" s="256" t="s">
        <v>469</v>
      </c>
      <c r="D1545" s="256" t="s">
        <v>470</v>
      </c>
      <c r="E1545" s="18" t="s">
        <v>327</v>
      </c>
      <c r="F1545" s="257">
        <v>642.38099999999997</v>
      </c>
      <c r="G1545" s="35"/>
      <c r="H1545" s="36"/>
    </row>
    <row r="1546" spans="1:8" s="2" customFormat="1" ht="16.899999999999999" customHeight="1">
      <c r="A1546" s="35"/>
      <c r="B1546" s="36"/>
      <c r="C1546" s="256" t="s">
        <v>1493</v>
      </c>
      <c r="D1546" s="256" t="s">
        <v>1494</v>
      </c>
      <c r="E1546" s="18" t="s">
        <v>201</v>
      </c>
      <c r="F1546" s="257">
        <v>80.608999999999995</v>
      </c>
      <c r="G1546" s="35"/>
      <c r="H1546" s="36"/>
    </row>
    <row r="1547" spans="1:8" s="2" customFormat="1" ht="16.899999999999999" customHeight="1">
      <c r="A1547" s="35"/>
      <c r="B1547" s="36"/>
      <c r="C1547" s="256" t="s">
        <v>1512</v>
      </c>
      <c r="D1547" s="256" t="s">
        <v>1513</v>
      </c>
      <c r="E1547" s="18" t="s">
        <v>201</v>
      </c>
      <c r="F1547" s="257">
        <v>76.254999999999995</v>
      </c>
      <c r="G1547" s="35"/>
      <c r="H1547" s="36"/>
    </row>
    <row r="1548" spans="1:8" s="2" customFormat="1" ht="16.899999999999999" customHeight="1">
      <c r="A1548" s="35"/>
      <c r="B1548" s="36"/>
      <c r="C1548" s="252" t="s">
        <v>1037</v>
      </c>
      <c r="D1548" s="253" t="s">
        <v>1</v>
      </c>
      <c r="E1548" s="254" t="s">
        <v>1</v>
      </c>
      <c r="F1548" s="255">
        <v>50.04</v>
      </c>
      <c r="G1548" s="35"/>
      <c r="H1548" s="36"/>
    </row>
    <row r="1549" spans="1:8" s="2" customFormat="1" ht="16.899999999999999" customHeight="1">
      <c r="A1549" s="35"/>
      <c r="B1549" s="36"/>
      <c r="C1549" s="256" t="s">
        <v>1</v>
      </c>
      <c r="D1549" s="256" t="s">
        <v>3010</v>
      </c>
      <c r="E1549" s="18" t="s">
        <v>1</v>
      </c>
      <c r="F1549" s="257">
        <v>50.04</v>
      </c>
      <c r="G1549" s="35"/>
      <c r="H1549" s="36"/>
    </row>
    <row r="1550" spans="1:8" s="2" customFormat="1" ht="16.899999999999999" customHeight="1">
      <c r="A1550" s="35"/>
      <c r="B1550" s="36"/>
      <c r="C1550" s="256" t="s">
        <v>1037</v>
      </c>
      <c r="D1550" s="256" t="s">
        <v>368</v>
      </c>
      <c r="E1550" s="18" t="s">
        <v>1</v>
      </c>
      <c r="F1550" s="257">
        <v>50.04</v>
      </c>
      <c r="G1550" s="35"/>
      <c r="H1550" s="36"/>
    </row>
    <row r="1551" spans="1:8" s="2" customFormat="1" ht="16.899999999999999" customHeight="1">
      <c r="A1551" s="35"/>
      <c r="B1551" s="36"/>
      <c r="C1551" s="258" t="s">
        <v>3748</v>
      </c>
      <c r="D1551" s="35"/>
      <c r="E1551" s="35"/>
      <c r="F1551" s="35"/>
      <c r="G1551" s="35"/>
      <c r="H1551" s="36"/>
    </row>
    <row r="1552" spans="1:8" s="2" customFormat="1" ht="16.899999999999999" customHeight="1">
      <c r="A1552" s="35"/>
      <c r="B1552" s="36"/>
      <c r="C1552" s="256" t="s">
        <v>1081</v>
      </c>
      <c r="D1552" s="256" t="s">
        <v>1082</v>
      </c>
      <c r="E1552" s="18" t="s">
        <v>201</v>
      </c>
      <c r="F1552" s="257">
        <v>76.415000000000006</v>
      </c>
      <c r="G1552" s="35"/>
      <c r="H1552" s="36"/>
    </row>
    <row r="1553" spans="1:8" s="2" customFormat="1" ht="16.899999999999999" customHeight="1">
      <c r="A1553" s="35"/>
      <c r="B1553" s="36"/>
      <c r="C1553" s="256" t="s">
        <v>1150</v>
      </c>
      <c r="D1553" s="256" t="s">
        <v>1151</v>
      </c>
      <c r="E1553" s="18" t="s">
        <v>201</v>
      </c>
      <c r="F1553" s="257">
        <v>80.415000000000006</v>
      </c>
      <c r="G1553" s="35"/>
      <c r="H1553" s="36"/>
    </row>
    <row r="1554" spans="1:8" s="2" customFormat="1" ht="16.899999999999999" customHeight="1">
      <c r="A1554" s="35"/>
      <c r="B1554" s="36"/>
      <c r="C1554" s="256" t="s">
        <v>3042</v>
      </c>
      <c r="D1554" s="256" t="s">
        <v>3043</v>
      </c>
      <c r="E1554" s="18" t="s">
        <v>327</v>
      </c>
      <c r="F1554" s="257">
        <v>169.297</v>
      </c>
      <c r="G1554" s="35"/>
      <c r="H1554" s="36"/>
    </row>
    <row r="1555" spans="1:8" s="2" customFormat="1" ht="16.899999999999999" customHeight="1">
      <c r="A1555" s="35"/>
      <c r="B1555" s="36"/>
      <c r="C1555" s="256" t="s">
        <v>469</v>
      </c>
      <c r="D1555" s="256" t="s">
        <v>470</v>
      </c>
      <c r="E1555" s="18" t="s">
        <v>327</v>
      </c>
      <c r="F1555" s="257">
        <v>642.38099999999997</v>
      </c>
      <c r="G1555" s="35"/>
      <c r="H1555" s="36"/>
    </row>
    <row r="1556" spans="1:8" s="2" customFormat="1" ht="16.899999999999999" customHeight="1">
      <c r="A1556" s="35"/>
      <c r="B1556" s="36"/>
      <c r="C1556" s="256" t="s">
        <v>1493</v>
      </c>
      <c r="D1556" s="256" t="s">
        <v>1494</v>
      </c>
      <c r="E1556" s="18" t="s">
        <v>201</v>
      </c>
      <c r="F1556" s="257">
        <v>80.608999999999995</v>
      </c>
      <c r="G1556" s="35"/>
      <c r="H1556" s="36"/>
    </row>
    <row r="1557" spans="1:8" s="2" customFormat="1" ht="16.899999999999999" customHeight="1">
      <c r="A1557" s="35"/>
      <c r="B1557" s="36"/>
      <c r="C1557" s="256" t="s">
        <v>1512</v>
      </c>
      <c r="D1557" s="256" t="s">
        <v>1513</v>
      </c>
      <c r="E1557" s="18" t="s">
        <v>201</v>
      </c>
      <c r="F1557" s="257">
        <v>76.254999999999995</v>
      </c>
      <c r="G1557" s="35"/>
      <c r="H1557" s="36"/>
    </row>
    <row r="1558" spans="1:8" s="2" customFormat="1" ht="16.899999999999999" customHeight="1">
      <c r="A1558" s="35"/>
      <c r="B1558" s="36"/>
      <c r="C1558" s="252" t="s">
        <v>2989</v>
      </c>
      <c r="D1558" s="253" t="s">
        <v>1</v>
      </c>
      <c r="E1558" s="254" t="s">
        <v>1</v>
      </c>
      <c r="F1558" s="255">
        <v>0.16</v>
      </c>
      <c r="G1558" s="35"/>
      <c r="H1558" s="36"/>
    </row>
    <row r="1559" spans="1:8" s="2" customFormat="1" ht="16.899999999999999" customHeight="1">
      <c r="A1559" s="35"/>
      <c r="B1559" s="36"/>
      <c r="C1559" s="256" t="s">
        <v>1</v>
      </c>
      <c r="D1559" s="256" t="s">
        <v>3011</v>
      </c>
      <c r="E1559" s="18" t="s">
        <v>1</v>
      </c>
      <c r="F1559" s="257">
        <v>0.16</v>
      </c>
      <c r="G1559" s="35"/>
      <c r="H1559" s="36"/>
    </row>
    <row r="1560" spans="1:8" s="2" customFormat="1" ht="16.899999999999999" customHeight="1">
      <c r="A1560" s="35"/>
      <c r="B1560" s="36"/>
      <c r="C1560" s="256" t="s">
        <v>2989</v>
      </c>
      <c r="D1560" s="256" t="s">
        <v>368</v>
      </c>
      <c r="E1560" s="18" t="s">
        <v>1</v>
      </c>
      <c r="F1560" s="257">
        <v>0.16</v>
      </c>
      <c r="G1560" s="35"/>
      <c r="H1560" s="36"/>
    </row>
    <row r="1561" spans="1:8" s="2" customFormat="1" ht="16.899999999999999" customHeight="1">
      <c r="A1561" s="35"/>
      <c r="B1561" s="36"/>
      <c r="C1561" s="258" t="s">
        <v>3748</v>
      </c>
      <c r="D1561" s="35"/>
      <c r="E1561" s="35"/>
      <c r="F1561" s="35"/>
      <c r="G1561" s="35"/>
      <c r="H1561" s="36"/>
    </row>
    <row r="1562" spans="1:8" s="2" customFormat="1" ht="16.899999999999999" customHeight="1">
      <c r="A1562" s="35"/>
      <c r="B1562" s="36"/>
      <c r="C1562" s="256" t="s">
        <v>1081</v>
      </c>
      <c r="D1562" s="256" t="s">
        <v>1082</v>
      </c>
      <c r="E1562" s="18" t="s">
        <v>201</v>
      </c>
      <c r="F1562" s="257">
        <v>76.415000000000006</v>
      </c>
      <c r="G1562" s="35"/>
      <c r="H1562" s="36"/>
    </row>
    <row r="1563" spans="1:8" s="2" customFormat="1" ht="16.899999999999999" customHeight="1">
      <c r="A1563" s="35"/>
      <c r="B1563" s="36"/>
      <c r="C1563" s="256" t="s">
        <v>1150</v>
      </c>
      <c r="D1563" s="256" t="s">
        <v>1151</v>
      </c>
      <c r="E1563" s="18" t="s">
        <v>201</v>
      </c>
      <c r="F1563" s="257">
        <v>80.415000000000006</v>
      </c>
      <c r="G1563" s="35"/>
      <c r="H1563" s="36"/>
    </row>
    <row r="1564" spans="1:8" s="2" customFormat="1" ht="16.899999999999999" customHeight="1">
      <c r="A1564" s="35"/>
      <c r="B1564" s="36"/>
      <c r="C1564" s="256" t="s">
        <v>3042</v>
      </c>
      <c r="D1564" s="256" t="s">
        <v>3043</v>
      </c>
      <c r="E1564" s="18" t="s">
        <v>327</v>
      </c>
      <c r="F1564" s="257">
        <v>169.297</v>
      </c>
      <c r="G1564" s="35"/>
      <c r="H1564" s="36"/>
    </row>
    <row r="1565" spans="1:8" s="2" customFormat="1" ht="16.899999999999999" customHeight="1">
      <c r="A1565" s="35"/>
      <c r="B1565" s="36"/>
      <c r="C1565" s="256" t="s">
        <v>469</v>
      </c>
      <c r="D1565" s="256" t="s">
        <v>470</v>
      </c>
      <c r="E1565" s="18" t="s">
        <v>327</v>
      </c>
      <c r="F1565" s="257">
        <v>642.38099999999997</v>
      </c>
      <c r="G1565" s="35"/>
      <c r="H1565" s="36"/>
    </row>
    <row r="1566" spans="1:8" s="2" customFormat="1" ht="16.899999999999999" customHeight="1">
      <c r="A1566" s="35"/>
      <c r="B1566" s="36"/>
      <c r="C1566" s="256" t="s">
        <v>1493</v>
      </c>
      <c r="D1566" s="256" t="s">
        <v>1494</v>
      </c>
      <c r="E1566" s="18" t="s">
        <v>201</v>
      </c>
      <c r="F1566" s="257">
        <v>80.608999999999995</v>
      </c>
      <c r="G1566" s="35"/>
      <c r="H1566" s="36"/>
    </row>
    <row r="1567" spans="1:8" s="2" customFormat="1" ht="16.899999999999999" customHeight="1">
      <c r="A1567" s="35"/>
      <c r="B1567" s="36"/>
      <c r="C1567" s="256" t="s">
        <v>3220</v>
      </c>
      <c r="D1567" s="256" t="s">
        <v>3221</v>
      </c>
      <c r="E1567" s="18" t="s">
        <v>201</v>
      </c>
      <c r="F1567" s="257">
        <v>0.16</v>
      </c>
      <c r="G1567" s="35"/>
      <c r="H1567" s="36"/>
    </row>
    <row r="1568" spans="1:8" s="2" customFormat="1" ht="16.899999999999999" customHeight="1">
      <c r="A1568" s="35"/>
      <c r="B1568" s="36"/>
      <c r="C1568" s="252" t="s">
        <v>1087</v>
      </c>
      <c r="D1568" s="253" t="s">
        <v>1</v>
      </c>
      <c r="E1568" s="254" t="s">
        <v>1</v>
      </c>
      <c r="F1568" s="255">
        <v>76.415000000000006</v>
      </c>
      <c r="G1568" s="35"/>
      <c r="H1568" s="36"/>
    </row>
    <row r="1569" spans="1:8" s="2" customFormat="1" ht="16.899999999999999" customHeight="1">
      <c r="A1569" s="35"/>
      <c r="B1569" s="36"/>
      <c r="C1569" s="256" t="s">
        <v>1</v>
      </c>
      <c r="D1569" s="256" t="s">
        <v>3010</v>
      </c>
      <c r="E1569" s="18" t="s">
        <v>1</v>
      </c>
      <c r="F1569" s="257">
        <v>50.04</v>
      </c>
      <c r="G1569" s="35"/>
      <c r="H1569" s="36"/>
    </row>
    <row r="1570" spans="1:8" s="2" customFormat="1" ht="16.899999999999999" customHeight="1">
      <c r="A1570" s="35"/>
      <c r="B1570" s="36"/>
      <c r="C1570" s="256" t="s">
        <v>1</v>
      </c>
      <c r="D1570" s="256" t="s">
        <v>3011</v>
      </c>
      <c r="E1570" s="18" t="s">
        <v>1</v>
      </c>
      <c r="F1570" s="257">
        <v>0.16</v>
      </c>
      <c r="G1570" s="35"/>
      <c r="H1570" s="36"/>
    </row>
    <row r="1571" spans="1:8" s="2" customFormat="1" ht="16.899999999999999" customHeight="1">
      <c r="A1571" s="35"/>
      <c r="B1571" s="36"/>
      <c r="C1571" s="256" t="s">
        <v>1</v>
      </c>
      <c r="D1571" s="256" t="s">
        <v>3012</v>
      </c>
      <c r="E1571" s="18" t="s">
        <v>1</v>
      </c>
      <c r="F1571" s="257">
        <v>16.574999999999999</v>
      </c>
      <c r="G1571" s="35"/>
      <c r="H1571" s="36"/>
    </row>
    <row r="1572" spans="1:8" s="2" customFormat="1" ht="16.899999999999999" customHeight="1">
      <c r="A1572" s="35"/>
      <c r="B1572" s="36"/>
      <c r="C1572" s="256" t="s">
        <v>1</v>
      </c>
      <c r="D1572" s="256" t="s">
        <v>3013</v>
      </c>
      <c r="E1572" s="18" t="s">
        <v>1</v>
      </c>
      <c r="F1572" s="257">
        <v>1</v>
      </c>
      <c r="G1572" s="35"/>
      <c r="H1572" s="36"/>
    </row>
    <row r="1573" spans="1:8" s="2" customFormat="1" ht="16.899999999999999" customHeight="1">
      <c r="A1573" s="35"/>
      <c r="B1573" s="36"/>
      <c r="C1573" s="256" t="s">
        <v>1</v>
      </c>
      <c r="D1573" s="256" t="s">
        <v>3014</v>
      </c>
      <c r="E1573" s="18" t="s">
        <v>1</v>
      </c>
      <c r="F1573" s="257">
        <v>1.44</v>
      </c>
      <c r="G1573" s="35"/>
      <c r="H1573" s="36"/>
    </row>
    <row r="1574" spans="1:8" s="2" customFormat="1" ht="16.899999999999999" customHeight="1">
      <c r="A1574" s="35"/>
      <c r="B1574" s="36"/>
      <c r="C1574" s="256" t="s">
        <v>1</v>
      </c>
      <c r="D1574" s="256" t="s">
        <v>3015</v>
      </c>
      <c r="E1574" s="18" t="s">
        <v>1</v>
      </c>
      <c r="F1574" s="257">
        <v>7.2</v>
      </c>
      <c r="G1574" s="35"/>
      <c r="H1574" s="36"/>
    </row>
    <row r="1575" spans="1:8" s="2" customFormat="1" ht="16.899999999999999" customHeight="1">
      <c r="A1575" s="35"/>
      <c r="B1575" s="36"/>
      <c r="C1575" s="256" t="s">
        <v>1087</v>
      </c>
      <c r="D1575" s="256" t="s">
        <v>225</v>
      </c>
      <c r="E1575" s="18" t="s">
        <v>1</v>
      </c>
      <c r="F1575" s="257">
        <v>76.415000000000006</v>
      </c>
      <c r="G1575" s="35"/>
      <c r="H1575" s="36"/>
    </row>
    <row r="1576" spans="1:8" s="2" customFormat="1" ht="16.899999999999999" customHeight="1">
      <c r="A1576" s="35"/>
      <c r="B1576" s="36"/>
      <c r="C1576" s="252" t="s">
        <v>146</v>
      </c>
      <c r="D1576" s="253" t="s">
        <v>1</v>
      </c>
      <c r="E1576" s="254" t="s">
        <v>1</v>
      </c>
      <c r="F1576" s="255">
        <v>121.5</v>
      </c>
      <c r="G1576" s="35"/>
      <c r="H1576" s="36"/>
    </row>
    <row r="1577" spans="1:8" s="2" customFormat="1" ht="16.899999999999999" customHeight="1">
      <c r="A1577" s="35"/>
      <c r="B1577" s="36"/>
      <c r="C1577" s="256" t="s">
        <v>1</v>
      </c>
      <c r="D1577" s="256" t="s">
        <v>3039</v>
      </c>
      <c r="E1577" s="18" t="s">
        <v>1</v>
      </c>
      <c r="F1577" s="257">
        <v>121.5</v>
      </c>
      <c r="G1577" s="35"/>
      <c r="H1577" s="36"/>
    </row>
    <row r="1578" spans="1:8" s="2" customFormat="1" ht="16.899999999999999" customHeight="1">
      <c r="A1578" s="35"/>
      <c r="B1578" s="36"/>
      <c r="C1578" s="256" t="s">
        <v>146</v>
      </c>
      <c r="D1578" s="256" t="s">
        <v>225</v>
      </c>
      <c r="E1578" s="18" t="s">
        <v>1</v>
      </c>
      <c r="F1578" s="257">
        <v>121.5</v>
      </c>
      <c r="G1578" s="35"/>
      <c r="H1578" s="36"/>
    </row>
    <row r="1579" spans="1:8" s="2" customFormat="1" ht="16.899999999999999" customHeight="1">
      <c r="A1579" s="35"/>
      <c r="B1579" s="36"/>
      <c r="C1579" s="258" t="s">
        <v>3748</v>
      </c>
      <c r="D1579" s="35"/>
      <c r="E1579" s="35"/>
      <c r="F1579" s="35"/>
      <c r="G1579" s="35"/>
      <c r="H1579" s="36"/>
    </row>
    <row r="1580" spans="1:8" s="2" customFormat="1" ht="16.899999999999999" customHeight="1">
      <c r="A1580" s="35"/>
      <c r="B1580" s="36"/>
      <c r="C1580" s="256" t="s">
        <v>320</v>
      </c>
      <c r="D1580" s="256" t="s">
        <v>321</v>
      </c>
      <c r="E1580" s="18" t="s">
        <v>229</v>
      </c>
      <c r="F1580" s="257">
        <v>121.5</v>
      </c>
      <c r="G1580" s="35"/>
      <c r="H1580" s="36"/>
    </row>
    <row r="1581" spans="1:8" s="2" customFormat="1" ht="16.899999999999999" customHeight="1">
      <c r="A1581" s="35"/>
      <c r="B1581" s="36"/>
      <c r="C1581" s="256" t="s">
        <v>325</v>
      </c>
      <c r="D1581" s="256" t="s">
        <v>326</v>
      </c>
      <c r="E1581" s="18" t="s">
        <v>327</v>
      </c>
      <c r="F1581" s="257">
        <v>285.06599999999997</v>
      </c>
      <c r="G1581" s="35"/>
      <c r="H1581" s="36"/>
    </row>
    <row r="1582" spans="1:8" s="2" customFormat="1" ht="16.899999999999999" customHeight="1">
      <c r="A1582" s="35"/>
      <c r="B1582" s="36"/>
      <c r="C1582" s="256" t="s">
        <v>1013</v>
      </c>
      <c r="D1582" s="256" t="s">
        <v>1014</v>
      </c>
      <c r="E1582" s="18" t="s">
        <v>229</v>
      </c>
      <c r="F1582" s="257">
        <v>171.9</v>
      </c>
      <c r="G1582" s="35"/>
      <c r="H1582" s="36"/>
    </row>
    <row r="1583" spans="1:8" s="2" customFormat="1" ht="16.899999999999999" customHeight="1">
      <c r="A1583" s="35"/>
      <c r="B1583" s="36"/>
      <c r="C1583" s="256" t="s">
        <v>1653</v>
      </c>
      <c r="D1583" s="256" t="s">
        <v>1020</v>
      </c>
      <c r="E1583" s="18" t="s">
        <v>229</v>
      </c>
      <c r="F1583" s="257">
        <v>121.5</v>
      </c>
      <c r="G1583" s="35"/>
      <c r="H1583" s="36"/>
    </row>
    <row r="1584" spans="1:8" s="2" customFormat="1" ht="16.899999999999999" customHeight="1">
      <c r="A1584" s="35"/>
      <c r="B1584" s="36"/>
      <c r="C1584" s="252" t="s">
        <v>1044</v>
      </c>
      <c r="D1584" s="253" t="s">
        <v>1</v>
      </c>
      <c r="E1584" s="254" t="s">
        <v>1</v>
      </c>
      <c r="F1584" s="255">
        <v>3.7749999999999999</v>
      </c>
      <c r="G1584" s="35"/>
      <c r="H1584" s="36"/>
    </row>
    <row r="1585" spans="1:8" s="2" customFormat="1" ht="16.899999999999999" customHeight="1">
      <c r="A1585" s="35"/>
      <c r="B1585" s="36"/>
      <c r="C1585" s="256" t="s">
        <v>1044</v>
      </c>
      <c r="D1585" s="256" t="s">
        <v>1120</v>
      </c>
      <c r="E1585" s="18" t="s">
        <v>1</v>
      </c>
      <c r="F1585" s="257">
        <v>3.7749999999999999</v>
      </c>
      <c r="G1585" s="35"/>
      <c r="H1585" s="36"/>
    </row>
    <row r="1586" spans="1:8" s="2" customFormat="1" ht="16.899999999999999" customHeight="1">
      <c r="A1586" s="35"/>
      <c r="B1586" s="36"/>
      <c r="C1586" s="252" t="s">
        <v>1048</v>
      </c>
      <c r="D1586" s="253" t="s">
        <v>1</v>
      </c>
      <c r="E1586" s="254" t="s">
        <v>1</v>
      </c>
      <c r="F1586" s="255">
        <v>89</v>
      </c>
      <c r="G1586" s="35"/>
      <c r="H1586" s="36"/>
    </row>
    <row r="1587" spans="1:8" s="2" customFormat="1" ht="16.899999999999999" customHeight="1">
      <c r="A1587" s="35"/>
      <c r="B1587" s="36"/>
      <c r="C1587" s="256" t="s">
        <v>1</v>
      </c>
      <c r="D1587" s="256" t="s">
        <v>1182</v>
      </c>
      <c r="E1587" s="18" t="s">
        <v>1</v>
      </c>
      <c r="F1587" s="257">
        <v>0</v>
      </c>
      <c r="G1587" s="35"/>
      <c r="H1587" s="36"/>
    </row>
    <row r="1588" spans="1:8" s="2" customFormat="1" ht="16.899999999999999" customHeight="1">
      <c r="A1588" s="35"/>
      <c r="B1588" s="36"/>
      <c r="C1588" s="256" t="s">
        <v>1</v>
      </c>
      <c r="D1588" s="256" t="s">
        <v>3035</v>
      </c>
      <c r="E1588" s="18" t="s">
        <v>1</v>
      </c>
      <c r="F1588" s="257">
        <v>89</v>
      </c>
      <c r="G1588" s="35"/>
      <c r="H1588" s="36"/>
    </row>
    <row r="1589" spans="1:8" s="2" customFormat="1" ht="16.899999999999999" customHeight="1">
      <c r="A1589" s="35"/>
      <c r="B1589" s="36"/>
      <c r="C1589" s="256" t="s">
        <v>1048</v>
      </c>
      <c r="D1589" s="256" t="s">
        <v>368</v>
      </c>
      <c r="E1589" s="18" t="s">
        <v>1</v>
      </c>
      <c r="F1589" s="257">
        <v>89</v>
      </c>
      <c r="G1589" s="35"/>
      <c r="H1589" s="36"/>
    </row>
    <row r="1590" spans="1:8" s="2" customFormat="1" ht="16.899999999999999" customHeight="1">
      <c r="A1590" s="35"/>
      <c r="B1590" s="36"/>
      <c r="C1590" s="258" t="s">
        <v>3748</v>
      </c>
      <c r="D1590" s="35"/>
      <c r="E1590" s="35"/>
      <c r="F1590" s="35"/>
      <c r="G1590" s="35"/>
      <c r="H1590" s="36"/>
    </row>
    <row r="1591" spans="1:8" s="2" customFormat="1" ht="16.899999999999999" customHeight="1">
      <c r="A1591" s="35"/>
      <c r="B1591" s="36"/>
      <c r="C1591" s="256" t="s">
        <v>1179</v>
      </c>
      <c r="D1591" s="256" t="s">
        <v>1180</v>
      </c>
      <c r="E1591" s="18" t="s">
        <v>201</v>
      </c>
      <c r="F1591" s="257">
        <v>89</v>
      </c>
      <c r="G1591" s="35"/>
      <c r="H1591" s="36"/>
    </row>
    <row r="1592" spans="1:8" s="2" customFormat="1" ht="16.899999999999999" customHeight="1">
      <c r="A1592" s="35"/>
      <c r="B1592" s="36"/>
      <c r="C1592" s="256" t="s">
        <v>1144</v>
      </c>
      <c r="D1592" s="256" t="s">
        <v>1145</v>
      </c>
      <c r="E1592" s="18" t="s">
        <v>201</v>
      </c>
      <c r="F1592" s="257">
        <v>98</v>
      </c>
      <c r="G1592" s="35"/>
      <c r="H1592" s="36"/>
    </row>
    <row r="1593" spans="1:8" s="2" customFormat="1" ht="16.899999999999999" customHeight="1">
      <c r="A1593" s="35"/>
      <c r="B1593" s="36"/>
      <c r="C1593" s="256" t="s">
        <v>3042</v>
      </c>
      <c r="D1593" s="256" t="s">
        <v>3043</v>
      </c>
      <c r="E1593" s="18" t="s">
        <v>327</v>
      </c>
      <c r="F1593" s="257">
        <v>169.297</v>
      </c>
      <c r="G1593" s="35"/>
      <c r="H1593" s="36"/>
    </row>
    <row r="1594" spans="1:8" s="2" customFormat="1" ht="16.899999999999999" customHeight="1">
      <c r="A1594" s="35"/>
      <c r="B1594" s="36"/>
      <c r="C1594" s="256" t="s">
        <v>469</v>
      </c>
      <c r="D1594" s="256" t="s">
        <v>470</v>
      </c>
      <c r="E1594" s="18" t="s">
        <v>327</v>
      </c>
      <c r="F1594" s="257">
        <v>642.38099999999997</v>
      </c>
      <c r="G1594" s="35"/>
      <c r="H1594" s="36"/>
    </row>
    <row r="1595" spans="1:8" s="2" customFormat="1" ht="16.899999999999999" customHeight="1">
      <c r="A1595" s="35"/>
      <c r="B1595" s="36"/>
      <c r="C1595" s="256" t="s">
        <v>1489</v>
      </c>
      <c r="D1595" s="256" t="s">
        <v>1490</v>
      </c>
      <c r="E1595" s="18" t="s">
        <v>201</v>
      </c>
      <c r="F1595" s="257">
        <v>98</v>
      </c>
      <c r="G1595" s="35"/>
      <c r="H1595" s="36"/>
    </row>
    <row r="1596" spans="1:8" s="2" customFormat="1" ht="16.899999999999999" customHeight="1">
      <c r="A1596" s="35"/>
      <c r="B1596" s="36"/>
      <c r="C1596" s="256" t="s">
        <v>1522</v>
      </c>
      <c r="D1596" s="256" t="s">
        <v>2228</v>
      </c>
      <c r="E1596" s="18" t="s">
        <v>201</v>
      </c>
      <c r="F1596" s="257">
        <v>89</v>
      </c>
      <c r="G1596" s="35"/>
      <c r="H1596" s="36"/>
    </row>
    <row r="1597" spans="1:8" s="2" customFormat="1" ht="16.899999999999999" customHeight="1">
      <c r="A1597" s="35"/>
      <c r="B1597" s="36"/>
      <c r="C1597" s="256" t="s">
        <v>1526</v>
      </c>
      <c r="D1597" s="256" t="s">
        <v>1527</v>
      </c>
      <c r="E1597" s="18" t="s">
        <v>201</v>
      </c>
      <c r="F1597" s="257">
        <v>178</v>
      </c>
      <c r="G1597" s="35"/>
      <c r="H1597" s="36"/>
    </row>
    <row r="1598" spans="1:8" s="2" customFormat="1" ht="16.899999999999999" customHeight="1">
      <c r="A1598" s="35"/>
      <c r="B1598" s="36"/>
      <c r="C1598" s="256" t="s">
        <v>1530</v>
      </c>
      <c r="D1598" s="256" t="s">
        <v>1531</v>
      </c>
      <c r="E1598" s="18" t="s">
        <v>201</v>
      </c>
      <c r="F1598" s="257">
        <v>89</v>
      </c>
      <c r="G1598" s="35"/>
      <c r="H1598" s="36"/>
    </row>
    <row r="1599" spans="1:8" s="2" customFormat="1" ht="16.899999999999999" customHeight="1">
      <c r="A1599" s="35"/>
      <c r="B1599" s="36"/>
      <c r="C1599" s="252" t="s">
        <v>1712</v>
      </c>
      <c r="D1599" s="253" t="s">
        <v>1</v>
      </c>
      <c r="E1599" s="254" t="s">
        <v>1</v>
      </c>
      <c r="F1599" s="255">
        <v>49.05</v>
      </c>
      <c r="G1599" s="35"/>
      <c r="H1599" s="36"/>
    </row>
    <row r="1600" spans="1:8" s="2" customFormat="1" ht="16.899999999999999" customHeight="1">
      <c r="A1600" s="35"/>
      <c r="B1600" s="36"/>
      <c r="C1600" s="256" t="s">
        <v>1</v>
      </c>
      <c r="D1600" s="256" t="s">
        <v>3212</v>
      </c>
      <c r="E1600" s="18" t="s">
        <v>1</v>
      </c>
      <c r="F1600" s="257">
        <v>37.386000000000003</v>
      </c>
      <c r="G1600" s="35"/>
      <c r="H1600" s="36"/>
    </row>
    <row r="1601" spans="1:8" s="2" customFormat="1" ht="16.899999999999999" customHeight="1">
      <c r="A1601" s="35"/>
      <c r="B1601" s="36"/>
      <c r="C1601" s="256" t="s">
        <v>1</v>
      </c>
      <c r="D1601" s="256" t="s">
        <v>3213</v>
      </c>
      <c r="E1601" s="18" t="s">
        <v>1</v>
      </c>
      <c r="F1601" s="257">
        <v>6.165</v>
      </c>
      <c r="G1601" s="35"/>
      <c r="H1601" s="36"/>
    </row>
    <row r="1602" spans="1:8" s="2" customFormat="1" ht="16.899999999999999" customHeight="1">
      <c r="A1602" s="35"/>
      <c r="B1602" s="36"/>
      <c r="C1602" s="256" t="s">
        <v>1</v>
      </c>
      <c r="D1602" s="256" t="s">
        <v>3214</v>
      </c>
      <c r="E1602" s="18" t="s">
        <v>1</v>
      </c>
      <c r="F1602" s="257">
        <v>3.8159999999999998</v>
      </c>
      <c r="G1602" s="35"/>
      <c r="H1602" s="36"/>
    </row>
    <row r="1603" spans="1:8" s="2" customFormat="1" ht="16.899999999999999" customHeight="1">
      <c r="A1603" s="35"/>
      <c r="B1603" s="36"/>
      <c r="C1603" s="256" t="s">
        <v>1</v>
      </c>
      <c r="D1603" s="256" t="s">
        <v>3215</v>
      </c>
      <c r="E1603" s="18" t="s">
        <v>1</v>
      </c>
      <c r="F1603" s="257">
        <v>1.6830000000000001</v>
      </c>
      <c r="G1603" s="35"/>
      <c r="H1603" s="36"/>
    </row>
    <row r="1604" spans="1:8" s="2" customFormat="1" ht="16.899999999999999" customHeight="1">
      <c r="A1604" s="35"/>
      <c r="B1604" s="36"/>
      <c r="C1604" s="256" t="s">
        <v>1712</v>
      </c>
      <c r="D1604" s="256" t="s">
        <v>225</v>
      </c>
      <c r="E1604" s="18" t="s">
        <v>1</v>
      </c>
      <c r="F1604" s="257">
        <v>49.05</v>
      </c>
      <c r="G1604" s="35"/>
      <c r="H1604" s="36"/>
    </row>
    <row r="1605" spans="1:8" s="2" customFormat="1" ht="16.899999999999999" customHeight="1">
      <c r="A1605" s="35"/>
      <c r="B1605" s="36"/>
      <c r="C1605" s="258" t="s">
        <v>3748</v>
      </c>
      <c r="D1605" s="35"/>
      <c r="E1605" s="35"/>
      <c r="F1605" s="35"/>
      <c r="G1605" s="35"/>
      <c r="H1605" s="36"/>
    </row>
    <row r="1606" spans="1:8" s="2" customFormat="1" ht="16.899999999999999" customHeight="1">
      <c r="A1606" s="35"/>
      <c r="B1606" s="36"/>
      <c r="C1606" s="256" t="s">
        <v>1448</v>
      </c>
      <c r="D1606" s="256" t="s">
        <v>1449</v>
      </c>
      <c r="E1606" s="18" t="s">
        <v>327</v>
      </c>
      <c r="F1606" s="257">
        <v>49.05</v>
      </c>
      <c r="G1606" s="35"/>
      <c r="H1606" s="36"/>
    </row>
    <row r="1607" spans="1:8" s="2" customFormat="1" ht="16.899999999999999" customHeight="1">
      <c r="A1607" s="35"/>
      <c r="B1607" s="36"/>
      <c r="C1607" s="256" t="s">
        <v>1453</v>
      </c>
      <c r="D1607" s="256" t="s">
        <v>1454</v>
      </c>
      <c r="E1607" s="18" t="s">
        <v>327</v>
      </c>
      <c r="F1607" s="257">
        <v>49.05</v>
      </c>
      <c r="G1607" s="35"/>
      <c r="H1607" s="36"/>
    </row>
    <row r="1608" spans="1:8" s="2" customFormat="1" ht="16.899999999999999" customHeight="1">
      <c r="A1608" s="35"/>
      <c r="B1608" s="36"/>
      <c r="C1608" s="252" t="s">
        <v>1716</v>
      </c>
      <c r="D1608" s="253" t="s">
        <v>1</v>
      </c>
      <c r="E1608" s="254" t="s">
        <v>1</v>
      </c>
      <c r="F1608" s="255">
        <v>163.98699999999999</v>
      </c>
      <c r="G1608" s="35"/>
      <c r="H1608" s="36"/>
    </row>
    <row r="1609" spans="1:8" s="2" customFormat="1" ht="16.899999999999999" customHeight="1">
      <c r="A1609" s="35"/>
      <c r="B1609" s="36"/>
      <c r="C1609" s="256" t="s">
        <v>1</v>
      </c>
      <c r="D1609" s="256" t="s">
        <v>3203</v>
      </c>
      <c r="E1609" s="18" t="s">
        <v>1</v>
      </c>
      <c r="F1609" s="257">
        <v>124.122</v>
      </c>
      <c r="G1609" s="35"/>
      <c r="H1609" s="36"/>
    </row>
    <row r="1610" spans="1:8" s="2" customFormat="1" ht="16.899999999999999" customHeight="1">
      <c r="A1610" s="35"/>
      <c r="B1610" s="36"/>
      <c r="C1610" s="256" t="s">
        <v>1</v>
      </c>
      <c r="D1610" s="256" t="s">
        <v>3204</v>
      </c>
      <c r="E1610" s="18" t="s">
        <v>1</v>
      </c>
      <c r="F1610" s="257">
        <v>20.960999999999999</v>
      </c>
      <c r="G1610" s="35"/>
      <c r="H1610" s="36"/>
    </row>
    <row r="1611" spans="1:8" s="2" customFormat="1" ht="16.899999999999999" customHeight="1">
      <c r="A1611" s="35"/>
      <c r="B1611" s="36"/>
      <c r="C1611" s="256" t="s">
        <v>1</v>
      </c>
      <c r="D1611" s="256" t="s">
        <v>3205</v>
      </c>
      <c r="E1611" s="18" t="s">
        <v>1</v>
      </c>
      <c r="F1611" s="257">
        <v>13.356</v>
      </c>
      <c r="G1611" s="35"/>
      <c r="H1611" s="36"/>
    </row>
    <row r="1612" spans="1:8" s="2" customFormat="1" ht="16.899999999999999" customHeight="1">
      <c r="A1612" s="35"/>
      <c r="B1612" s="36"/>
      <c r="C1612" s="256" t="s">
        <v>1</v>
      </c>
      <c r="D1612" s="256" t="s">
        <v>3206</v>
      </c>
      <c r="E1612" s="18" t="s">
        <v>1</v>
      </c>
      <c r="F1612" s="257">
        <v>6.109</v>
      </c>
      <c r="G1612" s="35"/>
      <c r="H1612" s="36"/>
    </row>
    <row r="1613" spans="1:8" s="2" customFormat="1" ht="16.899999999999999" customHeight="1">
      <c r="A1613" s="35"/>
      <c r="B1613" s="36"/>
      <c r="C1613" s="256" t="s">
        <v>1</v>
      </c>
      <c r="D1613" s="256" t="s">
        <v>2080</v>
      </c>
      <c r="E1613" s="18" t="s">
        <v>1</v>
      </c>
      <c r="F1613" s="257">
        <v>0</v>
      </c>
      <c r="G1613" s="35"/>
      <c r="H1613" s="36"/>
    </row>
    <row r="1614" spans="1:8" s="2" customFormat="1" ht="16.899999999999999" customHeight="1">
      <c r="A1614" s="35"/>
      <c r="B1614" s="36"/>
      <c r="C1614" s="256" t="s">
        <v>1</v>
      </c>
      <c r="D1614" s="256" t="s">
        <v>3207</v>
      </c>
      <c r="E1614" s="18" t="s">
        <v>1</v>
      </c>
      <c r="F1614" s="257">
        <v>-0.33400000000000002</v>
      </c>
      <c r="G1614" s="35"/>
      <c r="H1614" s="36"/>
    </row>
    <row r="1615" spans="1:8" s="2" customFormat="1" ht="16.899999999999999" customHeight="1">
      <c r="A1615" s="35"/>
      <c r="B1615" s="36"/>
      <c r="C1615" s="256" t="s">
        <v>1</v>
      </c>
      <c r="D1615" s="256" t="s">
        <v>3208</v>
      </c>
      <c r="E1615" s="18" t="s">
        <v>1</v>
      </c>
      <c r="F1615" s="257">
        <v>-8.5999999999999993E-2</v>
      </c>
      <c r="G1615" s="35"/>
      <c r="H1615" s="36"/>
    </row>
    <row r="1616" spans="1:8" s="2" customFormat="1" ht="16.899999999999999" customHeight="1">
      <c r="A1616" s="35"/>
      <c r="B1616" s="36"/>
      <c r="C1616" s="256" t="s">
        <v>1</v>
      </c>
      <c r="D1616" s="256" t="s">
        <v>3209</v>
      </c>
      <c r="E1616" s="18" t="s">
        <v>1</v>
      </c>
      <c r="F1616" s="257">
        <v>-8.3000000000000004E-2</v>
      </c>
      <c r="G1616" s="35"/>
      <c r="H1616" s="36"/>
    </row>
    <row r="1617" spans="1:8" s="2" customFormat="1" ht="16.899999999999999" customHeight="1">
      <c r="A1617" s="35"/>
      <c r="B1617" s="36"/>
      <c r="C1617" s="256" t="s">
        <v>1</v>
      </c>
      <c r="D1617" s="256" t="s">
        <v>3210</v>
      </c>
      <c r="E1617" s="18" t="s">
        <v>1</v>
      </c>
      <c r="F1617" s="257">
        <v>-5.8000000000000003E-2</v>
      </c>
      <c r="G1617" s="35"/>
      <c r="H1617" s="36"/>
    </row>
    <row r="1618" spans="1:8" s="2" customFormat="1" ht="16.899999999999999" customHeight="1">
      <c r="A1618" s="35"/>
      <c r="B1618" s="36"/>
      <c r="C1618" s="256" t="s">
        <v>1716</v>
      </c>
      <c r="D1618" s="256" t="s">
        <v>225</v>
      </c>
      <c r="E1618" s="18" t="s">
        <v>1</v>
      </c>
      <c r="F1618" s="257">
        <v>163.98699999999999</v>
      </c>
      <c r="G1618" s="35"/>
      <c r="H1618" s="36"/>
    </row>
    <row r="1619" spans="1:8" s="2" customFormat="1" ht="16.899999999999999" customHeight="1">
      <c r="A1619" s="35"/>
      <c r="B1619" s="36"/>
      <c r="C1619" s="258" t="s">
        <v>3748</v>
      </c>
      <c r="D1619" s="35"/>
      <c r="E1619" s="35"/>
      <c r="F1619" s="35"/>
      <c r="G1619" s="35"/>
      <c r="H1619" s="36"/>
    </row>
    <row r="1620" spans="1:8" s="2" customFormat="1" ht="16.899999999999999" customHeight="1">
      <c r="A1620" s="35"/>
      <c r="B1620" s="36"/>
      <c r="C1620" s="256" t="s">
        <v>2063</v>
      </c>
      <c r="D1620" s="256" t="s">
        <v>2064</v>
      </c>
      <c r="E1620" s="18" t="s">
        <v>327</v>
      </c>
      <c r="F1620" s="257">
        <v>163.98699999999999</v>
      </c>
      <c r="G1620" s="35"/>
      <c r="H1620" s="36"/>
    </row>
    <row r="1621" spans="1:8" s="2" customFormat="1" ht="16.899999999999999" customHeight="1">
      <c r="A1621" s="35"/>
      <c r="B1621" s="36"/>
      <c r="C1621" s="256" t="s">
        <v>506</v>
      </c>
      <c r="D1621" s="256" t="s">
        <v>507</v>
      </c>
      <c r="E1621" s="18" t="s">
        <v>327</v>
      </c>
      <c r="F1621" s="257">
        <v>172.18600000000001</v>
      </c>
      <c r="G1621" s="35"/>
      <c r="H1621" s="36"/>
    </row>
    <row r="1622" spans="1:8" s="2" customFormat="1" ht="16.899999999999999" customHeight="1">
      <c r="A1622" s="35"/>
      <c r="B1622" s="36"/>
      <c r="C1622" s="256" t="s">
        <v>2085</v>
      </c>
      <c r="D1622" s="256" t="s">
        <v>2086</v>
      </c>
      <c r="E1622" s="18" t="s">
        <v>327</v>
      </c>
      <c r="F1622" s="257">
        <v>172.18600000000001</v>
      </c>
      <c r="G1622" s="35"/>
      <c r="H1622" s="36"/>
    </row>
    <row r="1623" spans="1:8" s="2" customFormat="1" ht="16.899999999999999" customHeight="1">
      <c r="A1623" s="35"/>
      <c r="B1623" s="36"/>
      <c r="C1623" s="252" t="s">
        <v>1718</v>
      </c>
      <c r="D1623" s="253" t="s">
        <v>1</v>
      </c>
      <c r="E1623" s="254" t="s">
        <v>1</v>
      </c>
      <c r="F1623" s="255">
        <v>164.548</v>
      </c>
      <c r="G1623" s="35"/>
      <c r="H1623" s="36"/>
    </row>
    <row r="1624" spans="1:8" s="2" customFormat="1" ht="16.899999999999999" customHeight="1">
      <c r="A1624" s="35"/>
      <c r="B1624" s="36"/>
      <c r="C1624" s="256" t="s">
        <v>1</v>
      </c>
      <c r="D1624" s="256" t="s">
        <v>3203</v>
      </c>
      <c r="E1624" s="18" t="s">
        <v>1</v>
      </c>
      <c r="F1624" s="257">
        <v>124.122</v>
      </c>
      <c r="G1624" s="35"/>
      <c r="H1624" s="36"/>
    </row>
    <row r="1625" spans="1:8" s="2" customFormat="1" ht="16.899999999999999" customHeight="1">
      <c r="A1625" s="35"/>
      <c r="B1625" s="36"/>
      <c r="C1625" s="256" t="s">
        <v>1</v>
      </c>
      <c r="D1625" s="256" t="s">
        <v>3204</v>
      </c>
      <c r="E1625" s="18" t="s">
        <v>1</v>
      </c>
      <c r="F1625" s="257">
        <v>20.960999999999999</v>
      </c>
      <c r="G1625" s="35"/>
      <c r="H1625" s="36"/>
    </row>
    <row r="1626" spans="1:8" s="2" customFormat="1" ht="16.899999999999999" customHeight="1">
      <c r="A1626" s="35"/>
      <c r="B1626" s="36"/>
      <c r="C1626" s="256" t="s">
        <v>1</v>
      </c>
      <c r="D1626" s="256" t="s">
        <v>3205</v>
      </c>
      <c r="E1626" s="18" t="s">
        <v>1</v>
      </c>
      <c r="F1626" s="257">
        <v>13.356</v>
      </c>
      <c r="G1626" s="35"/>
      <c r="H1626" s="36"/>
    </row>
    <row r="1627" spans="1:8" s="2" customFormat="1" ht="16.899999999999999" customHeight="1">
      <c r="A1627" s="35"/>
      <c r="B1627" s="36"/>
      <c r="C1627" s="256" t="s">
        <v>1</v>
      </c>
      <c r="D1627" s="256" t="s">
        <v>3206</v>
      </c>
      <c r="E1627" s="18" t="s">
        <v>1</v>
      </c>
      <c r="F1627" s="257">
        <v>6.109</v>
      </c>
      <c r="G1627" s="35"/>
      <c r="H1627" s="36"/>
    </row>
    <row r="1628" spans="1:8" s="2" customFormat="1" ht="16.899999999999999" customHeight="1">
      <c r="A1628" s="35"/>
      <c r="B1628" s="36"/>
      <c r="C1628" s="256" t="s">
        <v>1718</v>
      </c>
      <c r="D1628" s="256" t="s">
        <v>368</v>
      </c>
      <c r="E1628" s="18" t="s">
        <v>1</v>
      </c>
      <c r="F1628" s="257">
        <v>164.548</v>
      </c>
      <c r="G1628" s="35"/>
      <c r="H1628" s="36"/>
    </row>
    <row r="1629" spans="1:8" s="2" customFormat="1" ht="16.899999999999999" customHeight="1">
      <c r="A1629" s="35"/>
      <c r="B1629" s="36"/>
      <c r="C1629" s="252" t="s">
        <v>150</v>
      </c>
      <c r="D1629" s="253" t="s">
        <v>1</v>
      </c>
      <c r="E1629" s="254" t="s">
        <v>1</v>
      </c>
      <c r="F1629" s="255">
        <v>849.38800000000003</v>
      </c>
      <c r="G1629" s="35"/>
      <c r="H1629" s="36"/>
    </row>
    <row r="1630" spans="1:8" s="2" customFormat="1" ht="16.899999999999999" customHeight="1">
      <c r="A1630" s="35"/>
      <c r="B1630" s="36"/>
      <c r="C1630" s="256" t="s">
        <v>1</v>
      </c>
      <c r="D1630" s="256" t="s">
        <v>1387</v>
      </c>
      <c r="E1630" s="18" t="s">
        <v>1</v>
      </c>
      <c r="F1630" s="257">
        <v>849.38800000000003</v>
      </c>
      <c r="G1630" s="35"/>
      <c r="H1630" s="36"/>
    </row>
    <row r="1631" spans="1:8" s="2" customFormat="1" ht="16.899999999999999" customHeight="1">
      <c r="A1631" s="35"/>
      <c r="B1631" s="36"/>
      <c r="C1631" s="256" t="s">
        <v>150</v>
      </c>
      <c r="D1631" s="256" t="s">
        <v>225</v>
      </c>
      <c r="E1631" s="18" t="s">
        <v>1</v>
      </c>
      <c r="F1631" s="257">
        <v>849.38800000000003</v>
      </c>
      <c r="G1631" s="35"/>
      <c r="H1631" s="36"/>
    </row>
    <row r="1632" spans="1:8" s="2" customFormat="1" ht="16.899999999999999" customHeight="1">
      <c r="A1632" s="35"/>
      <c r="B1632" s="36"/>
      <c r="C1632" s="258" t="s">
        <v>3748</v>
      </c>
      <c r="D1632" s="35"/>
      <c r="E1632" s="35"/>
      <c r="F1632" s="35"/>
      <c r="G1632" s="35"/>
      <c r="H1632" s="36"/>
    </row>
    <row r="1633" spans="1:8" s="2" customFormat="1" ht="16.899999999999999" customHeight="1">
      <c r="A1633" s="35"/>
      <c r="B1633" s="36"/>
      <c r="C1633" s="256" t="s">
        <v>451</v>
      </c>
      <c r="D1633" s="256" t="s">
        <v>452</v>
      </c>
      <c r="E1633" s="18" t="s">
        <v>327</v>
      </c>
      <c r="F1633" s="257">
        <v>849.38800000000003</v>
      </c>
      <c r="G1633" s="35"/>
      <c r="H1633" s="36"/>
    </row>
    <row r="1634" spans="1:8" s="2" customFormat="1" ht="16.899999999999999" customHeight="1">
      <c r="A1634" s="35"/>
      <c r="B1634" s="36"/>
      <c r="C1634" s="256" t="s">
        <v>456</v>
      </c>
      <c r="D1634" s="256" t="s">
        <v>457</v>
      </c>
      <c r="E1634" s="18" t="s">
        <v>327</v>
      </c>
      <c r="F1634" s="257">
        <v>178.37100000000001</v>
      </c>
      <c r="G1634" s="35"/>
      <c r="H1634" s="36"/>
    </row>
    <row r="1635" spans="1:8" s="2" customFormat="1" ht="16.899999999999999" customHeight="1">
      <c r="A1635" s="35"/>
      <c r="B1635" s="36"/>
      <c r="C1635" s="256" t="s">
        <v>464</v>
      </c>
      <c r="D1635" s="256" t="s">
        <v>465</v>
      </c>
      <c r="E1635" s="18" t="s">
        <v>327</v>
      </c>
      <c r="F1635" s="257">
        <v>671.01700000000005</v>
      </c>
      <c r="G1635" s="35"/>
      <c r="H1635" s="36"/>
    </row>
    <row r="1636" spans="1:8" s="2" customFormat="1" ht="16.899999999999999" customHeight="1">
      <c r="A1636" s="35"/>
      <c r="B1636" s="36"/>
      <c r="C1636" s="252" t="s">
        <v>1052</v>
      </c>
      <c r="D1636" s="253" t="s">
        <v>1</v>
      </c>
      <c r="E1636" s="254" t="s">
        <v>1</v>
      </c>
      <c r="F1636" s="255">
        <v>10</v>
      </c>
      <c r="G1636" s="35"/>
      <c r="H1636" s="36"/>
    </row>
    <row r="1637" spans="1:8" s="2" customFormat="1" ht="16.899999999999999" customHeight="1">
      <c r="A1637" s="35"/>
      <c r="B1637" s="36"/>
      <c r="C1637" s="256" t="s">
        <v>1</v>
      </c>
      <c r="D1637" s="256" t="s">
        <v>3040</v>
      </c>
      <c r="E1637" s="18" t="s">
        <v>1</v>
      </c>
      <c r="F1637" s="257">
        <v>2.9</v>
      </c>
      <c r="G1637" s="35"/>
      <c r="H1637" s="36"/>
    </row>
    <row r="1638" spans="1:8" s="2" customFormat="1" ht="16.899999999999999" customHeight="1">
      <c r="A1638" s="35"/>
      <c r="B1638" s="36"/>
      <c r="C1638" s="256" t="s">
        <v>1</v>
      </c>
      <c r="D1638" s="256" t="s">
        <v>3041</v>
      </c>
      <c r="E1638" s="18" t="s">
        <v>1</v>
      </c>
      <c r="F1638" s="257">
        <v>7.1</v>
      </c>
      <c r="G1638" s="35"/>
      <c r="H1638" s="36"/>
    </row>
    <row r="1639" spans="1:8" s="2" customFormat="1" ht="16.899999999999999" customHeight="1">
      <c r="A1639" s="35"/>
      <c r="B1639" s="36"/>
      <c r="C1639" s="256" t="s">
        <v>1052</v>
      </c>
      <c r="D1639" s="256" t="s">
        <v>368</v>
      </c>
      <c r="E1639" s="18" t="s">
        <v>1</v>
      </c>
      <c r="F1639" s="257">
        <v>10</v>
      </c>
      <c r="G1639" s="35"/>
      <c r="H1639" s="36"/>
    </row>
    <row r="1640" spans="1:8" s="2" customFormat="1" ht="16.899999999999999" customHeight="1">
      <c r="A1640" s="35"/>
      <c r="B1640" s="36"/>
      <c r="C1640" s="258" t="s">
        <v>3748</v>
      </c>
      <c r="D1640" s="35"/>
      <c r="E1640" s="35"/>
      <c r="F1640" s="35"/>
      <c r="G1640" s="35"/>
      <c r="H1640" s="36"/>
    </row>
    <row r="1641" spans="1:8" s="2" customFormat="1" ht="16.899999999999999" customHeight="1">
      <c r="A1641" s="35"/>
      <c r="B1641" s="36"/>
      <c r="C1641" s="256" t="s">
        <v>1199</v>
      </c>
      <c r="D1641" s="256" t="s">
        <v>1200</v>
      </c>
      <c r="E1641" s="18" t="s">
        <v>327</v>
      </c>
      <c r="F1641" s="257">
        <v>10</v>
      </c>
      <c r="G1641" s="35"/>
      <c r="H1641" s="36"/>
    </row>
    <row r="1642" spans="1:8" s="2" customFormat="1" ht="16.899999999999999" customHeight="1">
      <c r="A1642" s="35"/>
      <c r="B1642" s="36"/>
      <c r="C1642" s="256" t="s">
        <v>3042</v>
      </c>
      <c r="D1642" s="256" t="s">
        <v>3043</v>
      </c>
      <c r="E1642" s="18" t="s">
        <v>327</v>
      </c>
      <c r="F1642" s="257">
        <v>169.297</v>
      </c>
      <c r="G1642" s="35"/>
      <c r="H1642" s="36"/>
    </row>
    <row r="1643" spans="1:8" s="2" customFormat="1" ht="16.899999999999999" customHeight="1">
      <c r="A1643" s="35"/>
      <c r="B1643" s="36"/>
      <c r="C1643" s="256" t="s">
        <v>506</v>
      </c>
      <c r="D1643" s="256" t="s">
        <v>507</v>
      </c>
      <c r="E1643" s="18" t="s">
        <v>327</v>
      </c>
      <c r="F1643" s="257">
        <v>10</v>
      </c>
      <c r="G1643" s="35"/>
      <c r="H1643" s="36"/>
    </row>
    <row r="1644" spans="1:8" s="2" customFormat="1" ht="16.899999999999999" customHeight="1">
      <c r="A1644" s="35"/>
      <c r="B1644" s="36"/>
      <c r="C1644" s="256" t="s">
        <v>469</v>
      </c>
      <c r="D1644" s="256" t="s">
        <v>470</v>
      </c>
      <c r="E1644" s="18" t="s">
        <v>327</v>
      </c>
      <c r="F1644" s="257">
        <v>642.38099999999997</v>
      </c>
      <c r="G1644" s="35"/>
      <c r="H1644" s="36"/>
    </row>
    <row r="1645" spans="1:8" s="2" customFormat="1" ht="16.899999999999999" customHeight="1">
      <c r="A1645" s="35"/>
      <c r="B1645" s="36"/>
      <c r="C1645" s="256" t="s">
        <v>1420</v>
      </c>
      <c r="D1645" s="256" t="s">
        <v>1421</v>
      </c>
      <c r="E1645" s="18" t="s">
        <v>201</v>
      </c>
      <c r="F1645" s="257">
        <v>200</v>
      </c>
      <c r="G1645" s="35"/>
      <c r="H1645" s="36"/>
    </row>
    <row r="1646" spans="1:8" s="2" customFormat="1" ht="16.899999999999999" customHeight="1">
      <c r="A1646" s="35"/>
      <c r="B1646" s="36"/>
      <c r="C1646" s="256" t="s">
        <v>1408</v>
      </c>
      <c r="D1646" s="256" t="s">
        <v>1409</v>
      </c>
      <c r="E1646" s="18" t="s">
        <v>201</v>
      </c>
      <c r="F1646" s="257">
        <v>100</v>
      </c>
      <c r="G1646" s="35"/>
      <c r="H1646" s="36"/>
    </row>
    <row r="1647" spans="1:8" s="2" customFormat="1" ht="16.899999999999999" customHeight="1">
      <c r="A1647" s="35"/>
      <c r="B1647" s="36"/>
      <c r="C1647" s="252" t="s">
        <v>2800</v>
      </c>
      <c r="D1647" s="253" t="s">
        <v>1</v>
      </c>
      <c r="E1647" s="254" t="s">
        <v>1</v>
      </c>
      <c r="F1647" s="255">
        <v>415.4</v>
      </c>
      <c r="G1647" s="35"/>
      <c r="H1647" s="36"/>
    </row>
    <row r="1648" spans="1:8" s="2" customFormat="1" ht="16.899999999999999" customHeight="1">
      <c r="A1648" s="35"/>
      <c r="B1648" s="36"/>
      <c r="C1648" s="256" t="s">
        <v>1</v>
      </c>
      <c r="D1648" s="256" t="s">
        <v>2995</v>
      </c>
      <c r="E1648" s="18" t="s">
        <v>1</v>
      </c>
      <c r="F1648" s="257">
        <v>415.4</v>
      </c>
      <c r="G1648" s="35"/>
      <c r="H1648" s="36"/>
    </row>
    <row r="1649" spans="1:8" s="2" customFormat="1" ht="16.899999999999999" customHeight="1">
      <c r="A1649" s="35"/>
      <c r="B1649" s="36"/>
      <c r="C1649" s="256" t="s">
        <v>2800</v>
      </c>
      <c r="D1649" s="256" t="s">
        <v>225</v>
      </c>
      <c r="E1649" s="18" t="s">
        <v>1</v>
      </c>
      <c r="F1649" s="257">
        <v>415.4</v>
      </c>
      <c r="G1649" s="35"/>
      <c r="H1649" s="36"/>
    </row>
    <row r="1650" spans="1:8" s="2" customFormat="1" ht="16.899999999999999" customHeight="1">
      <c r="A1650" s="35"/>
      <c r="B1650" s="36"/>
      <c r="C1650" s="258" t="s">
        <v>3748</v>
      </c>
      <c r="D1650" s="35"/>
      <c r="E1650" s="35"/>
      <c r="F1650" s="35"/>
      <c r="G1650" s="35"/>
      <c r="H1650" s="36"/>
    </row>
    <row r="1651" spans="1:8" s="2" customFormat="1" ht="16.899999999999999" customHeight="1">
      <c r="A1651" s="35"/>
      <c r="B1651" s="36"/>
      <c r="C1651" s="256" t="s">
        <v>2796</v>
      </c>
      <c r="D1651" s="256" t="s">
        <v>2797</v>
      </c>
      <c r="E1651" s="18" t="s">
        <v>229</v>
      </c>
      <c r="F1651" s="257">
        <v>415.4</v>
      </c>
      <c r="G1651" s="35"/>
      <c r="H1651" s="36"/>
    </row>
    <row r="1652" spans="1:8" s="2" customFormat="1" ht="16.899999999999999" customHeight="1">
      <c r="A1652" s="35"/>
      <c r="B1652" s="36"/>
      <c r="C1652" s="256" t="s">
        <v>3120</v>
      </c>
      <c r="D1652" s="256" t="s">
        <v>3121</v>
      </c>
      <c r="E1652" s="18" t="s">
        <v>229</v>
      </c>
      <c r="F1652" s="257">
        <v>545</v>
      </c>
      <c r="G1652" s="35"/>
      <c r="H1652" s="36"/>
    </row>
    <row r="1653" spans="1:8" s="2" customFormat="1" ht="16.899999999999999" customHeight="1">
      <c r="A1653" s="35"/>
      <c r="B1653" s="36"/>
      <c r="C1653" s="256" t="s">
        <v>469</v>
      </c>
      <c r="D1653" s="256" t="s">
        <v>470</v>
      </c>
      <c r="E1653" s="18" t="s">
        <v>327</v>
      </c>
      <c r="F1653" s="257">
        <v>642.38099999999997</v>
      </c>
      <c r="G1653" s="35"/>
      <c r="H1653" s="36"/>
    </row>
    <row r="1654" spans="1:8" s="2" customFormat="1" ht="16.899999999999999" customHeight="1">
      <c r="A1654" s="35"/>
      <c r="B1654" s="36"/>
      <c r="C1654" s="256" t="s">
        <v>2063</v>
      </c>
      <c r="D1654" s="256" t="s">
        <v>2064</v>
      </c>
      <c r="E1654" s="18" t="s">
        <v>327</v>
      </c>
      <c r="F1654" s="257">
        <v>163.98699999999999</v>
      </c>
      <c r="G1654" s="35"/>
      <c r="H1654" s="36"/>
    </row>
    <row r="1655" spans="1:8" s="2" customFormat="1" ht="16.899999999999999" customHeight="1">
      <c r="A1655" s="35"/>
      <c r="B1655" s="36"/>
      <c r="C1655" s="256" t="s">
        <v>1448</v>
      </c>
      <c r="D1655" s="256" t="s">
        <v>1449</v>
      </c>
      <c r="E1655" s="18" t="s">
        <v>327</v>
      </c>
      <c r="F1655" s="257">
        <v>49.05</v>
      </c>
      <c r="G1655" s="35"/>
      <c r="H1655" s="36"/>
    </row>
    <row r="1656" spans="1:8" s="2" customFormat="1" ht="16.899999999999999" customHeight="1">
      <c r="A1656" s="35"/>
      <c r="B1656" s="36"/>
      <c r="C1656" s="256" t="s">
        <v>3303</v>
      </c>
      <c r="D1656" s="256" t="s">
        <v>3304</v>
      </c>
      <c r="E1656" s="18" t="s">
        <v>229</v>
      </c>
      <c r="F1656" s="257">
        <v>545</v>
      </c>
      <c r="G1656" s="35"/>
      <c r="H1656" s="36"/>
    </row>
    <row r="1657" spans="1:8" s="2" customFormat="1" ht="16.899999999999999" customHeight="1">
      <c r="A1657" s="35"/>
      <c r="B1657" s="36"/>
      <c r="C1657" s="252" t="s">
        <v>2996</v>
      </c>
      <c r="D1657" s="253" t="s">
        <v>1</v>
      </c>
      <c r="E1657" s="254" t="s">
        <v>1</v>
      </c>
      <c r="F1657" s="255">
        <v>68.5</v>
      </c>
      <c r="G1657" s="35"/>
      <c r="H1657" s="36"/>
    </row>
    <row r="1658" spans="1:8" s="2" customFormat="1" ht="16.899999999999999" customHeight="1">
      <c r="A1658" s="35"/>
      <c r="B1658" s="36"/>
      <c r="C1658" s="256" t="s">
        <v>1</v>
      </c>
      <c r="D1658" s="256" t="s">
        <v>2997</v>
      </c>
      <c r="E1658" s="18" t="s">
        <v>1</v>
      </c>
      <c r="F1658" s="257">
        <v>68.5</v>
      </c>
      <c r="G1658" s="35"/>
      <c r="H1658" s="36"/>
    </row>
    <row r="1659" spans="1:8" s="2" customFormat="1" ht="16.899999999999999" customHeight="1">
      <c r="A1659" s="35"/>
      <c r="B1659" s="36"/>
      <c r="C1659" s="256" t="s">
        <v>2996</v>
      </c>
      <c r="D1659" s="256" t="s">
        <v>225</v>
      </c>
      <c r="E1659" s="18" t="s">
        <v>1</v>
      </c>
      <c r="F1659" s="257">
        <v>68.5</v>
      </c>
      <c r="G1659" s="35"/>
      <c r="H1659" s="36"/>
    </row>
    <row r="1660" spans="1:8" s="2" customFormat="1" ht="16.899999999999999" customHeight="1">
      <c r="A1660" s="35"/>
      <c r="B1660" s="36"/>
      <c r="C1660" s="258" t="s">
        <v>3748</v>
      </c>
      <c r="D1660" s="35"/>
      <c r="E1660" s="35"/>
      <c r="F1660" s="35"/>
      <c r="G1660" s="35"/>
      <c r="H1660" s="36"/>
    </row>
    <row r="1661" spans="1:8" s="2" customFormat="1" ht="16.899999999999999" customHeight="1">
      <c r="A1661" s="35"/>
      <c r="B1661" s="36"/>
      <c r="C1661" s="256" t="s">
        <v>3224</v>
      </c>
      <c r="D1661" s="256" t="s">
        <v>3225</v>
      </c>
      <c r="E1661" s="18" t="s">
        <v>229</v>
      </c>
      <c r="F1661" s="257">
        <v>68.5</v>
      </c>
      <c r="G1661" s="35"/>
      <c r="H1661" s="36"/>
    </row>
    <row r="1662" spans="1:8" s="2" customFormat="1" ht="16.899999999999999" customHeight="1">
      <c r="A1662" s="35"/>
      <c r="B1662" s="36"/>
      <c r="C1662" s="256" t="s">
        <v>3120</v>
      </c>
      <c r="D1662" s="256" t="s">
        <v>3121</v>
      </c>
      <c r="E1662" s="18" t="s">
        <v>229</v>
      </c>
      <c r="F1662" s="257">
        <v>545</v>
      </c>
      <c r="G1662" s="35"/>
      <c r="H1662" s="36"/>
    </row>
    <row r="1663" spans="1:8" s="2" customFormat="1" ht="16.899999999999999" customHeight="1">
      <c r="A1663" s="35"/>
      <c r="B1663" s="36"/>
      <c r="C1663" s="256" t="s">
        <v>469</v>
      </c>
      <c r="D1663" s="256" t="s">
        <v>470</v>
      </c>
      <c r="E1663" s="18" t="s">
        <v>327</v>
      </c>
      <c r="F1663" s="257">
        <v>642.38099999999997</v>
      </c>
      <c r="G1663" s="35"/>
      <c r="H1663" s="36"/>
    </row>
    <row r="1664" spans="1:8" s="2" customFormat="1" ht="16.899999999999999" customHeight="1">
      <c r="A1664" s="35"/>
      <c r="B1664" s="36"/>
      <c r="C1664" s="256" t="s">
        <v>2063</v>
      </c>
      <c r="D1664" s="256" t="s">
        <v>2064</v>
      </c>
      <c r="E1664" s="18" t="s">
        <v>327</v>
      </c>
      <c r="F1664" s="257">
        <v>163.98699999999999</v>
      </c>
      <c r="G1664" s="35"/>
      <c r="H1664" s="36"/>
    </row>
    <row r="1665" spans="1:8" s="2" customFormat="1" ht="16.899999999999999" customHeight="1">
      <c r="A1665" s="35"/>
      <c r="B1665" s="36"/>
      <c r="C1665" s="256" t="s">
        <v>1448</v>
      </c>
      <c r="D1665" s="256" t="s">
        <v>1449</v>
      </c>
      <c r="E1665" s="18" t="s">
        <v>327</v>
      </c>
      <c r="F1665" s="257">
        <v>49.05</v>
      </c>
      <c r="G1665" s="35"/>
      <c r="H1665" s="36"/>
    </row>
    <row r="1666" spans="1:8" s="2" customFormat="1" ht="16.899999999999999" customHeight="1">
      <c r="A1666" s="35"/>
      <c r="B1666" s="36"/>
      <c r="C1666" s="256" t="s">
        <v>3303</v>
      </c>
      <c r="D1666" s="256" t="s">
        <v>3304</v>
      </c>
      <c r="E1666" s="18" t="s">
        <v>229</v>
      </c>
      <c r="F1666" s="257">
        <v>545</v>
      </c>
      <c r="G1666" s="35"/>
      <c r="H1666" s="36"/>
    </row>
    <row r="1667" spans="1:8" s="2" customFormat="1" ht="16.899999999999999" customHeight="1">
      <c r="A1667" s="35"/>
      <c r="B1667" s="36"/>
      <c r="C1667" s="252" t="s">
        <v>2998</v>
      </c>
      <c r="D1667" s="253" t="s">
        <v>1</v>
      </c>
      <c r="E1667" s="254" t="s">
        <v>1</v>
      </c>
      <c r="F1667" s="255">
        <v>42.4</v>
      </c>
      <c r="G1667" s="35"/>
      <c r="H1667" s="36"/>
    </row>
    <row r="1668" spans="1:8" s="2" customFormat="1" ht="16.899999999999999" customHeight="1">
      <c r="A1668" s="35"/>
      <c r="B1668" s="36"/>
      <c r="C1668" s="256" t="s">
        <v>1</v>
      </c>
      <c r="D1668" s="256" t="s">
        <v>2999</v>
      </c>
      <c r="E1668" s="18" t="s">
        <v>1</v>
      </c>
      <c r="F1668" s="257">
        <v>42.4</v>
      </c>
      <c r="G1668" s="35"/>
      <c r="H1668" s="36"/>
    </row>
    <row r="1669" spans="1:8" s="2" customFormat="1" ht="16.899999999999999" customHeight="1">
      <c r="A1669" s="35"/>
      <c r="B1669" s="36"/>
      <c r="C1669" s="256" t="s">
        <v>2998</v>
      </c>
      <c r="D1669" s="256" t="s">
        <v>225</v>
      </c>
      <c r="E1669" s="18" t="s">
        <v>1</v>
      </c>
      <c r="F1669" s="257">
        <v>42.4</v>
      </c>
      <c r="G1669" s="35"/>
      <c r="H1669" s="36"/>
    </row>
    <row r="1670" spans="1:8" s="2" customFormat="1" ht="16.899999999999999" customHeight="1">
      <c r="A1670" s="35"/>
      <c r="B1670" s="36"/>
      <c r="C1670" s="258" t="s">
        <v>3748</v>
      </c>
      <c r="D1670" s="35"/>
      <c r="E1670" s="35"/>
      <c r="F1670" s="35"/>
      <c r="G1670" s="35"/>
      <c r="H1670" s="36"/>
    </row>
    <row r="1671" spans="1:8" s="2" customFormat="1" ht="16.899999999999999" customHeight="1">
      <c r="A1671" s="35"/>
      <c r="B1671" s="36"/>
      <c r="C1671" s="256" t="s">
        <v>3231</v>
      </c>
      <c r="D1671" s="256" t="s">
        <v>3232</v>
      </c>
      <c r="E1671" s="18" t="s">
        <v>229</v>
      </c>
      <c r="F1671" s="257">
        <v>42.4</v>
      </c>
      <c r="G1671" s="35"/>
      <c r="H1671" s="36"/>
    </row>
    <row r="1672" spans="1:8" s="2" customFormat="1" ht="16.899999999999999" customHeight="1">
      <c r="A1672" s="35"/>
      <c r="B1672" s="36"/>
      <c r="C1672" s="256" t="s">
        <v>3120</v>
      </c>
      <c r="D1672" s="256" t="s">
        <v>3121</v>
      </c>
      <c r="E1672" s="18" t="s">
        <v>229</v>
      </c>
      <c r="F1672" s="257">
        <v>545</v>
      </c>
      <c r="G1672" s="35"/>
      <c r="H1672" s="36"/>
    </row>
    <row r="1673" spans="1:8" s="2" customFormat="1" ht="16.899999999999999" customHeight="1">
      <c r="A1673" s="35"/>
      <c r="B1673" s="36"/>
      <c r="C1673" s="256" t="s">
        <v>469</v>
      </c>
      <c r="D1673" s="256" t="s">
        <v>470</v>
      </c>
      <c r="E1673" s="18" t="s">
        <v>327</v>
      </c>
      <c r="F1673" s="257">
        <v>642.38099999999997</v>
      </c>
      <c r="G1673" s="35"/>
      <c r="H1673" s="36"/>
    </row>
    <row r="1674" spans="1:8" s="2" customFormat="1" ht="16.899999999999999" customHeight="1">
      <c r="A1674" s="35"/>
      <c r="B1674" s="36"/>
      <c r="C1674" s="256" t="s">
        <v>2063</v>
      </c>
      <c r="D1674" s="256" t="s">
        <v>2064</v>
      </c>
      <c r="E1674" s="18" t="s">
        <v>327</v>
      </c>
      <c r="F1674" s="257">
        <v>163.98699999999999</v>
      </c>
      <c r="G1674" s="35"/>
      <c r="H1674" s="36"/>
    </row>
    <row r="1675" spans="1:8" s="2" customFormat="1" ht="16.899999999999999" customHeight="1">
      <c r="A1675" s="35"/>
      <c r="B1675" s="36"/>
      <c r="C1675" s="256" t="s">
        <v>1448</v>
      </c>
      <c r="D1675" s="256" t="s">
        <v>1449</v>
      </c>
      <c r="E1675" s="18" t="s">
        <v>327</v>
      </c>
      <c r="F1675" s="257">
        <v>49.05</v>
      </c>
      <c r="G1675" s="35"/>
      <c r="H1675" s="36"/>
    </row>
    <row r="1676" spans="1:8" s="2" customFormat="1" ht="16.899999999999999" customHeight="1">
      <c r="A1676" s="35"/>
      <c r="B1676" s="36"/>
      <c r="C1676" s="256" t="s">
        <v>3303</v>
      </c>
      <c r="D1676" s="256" t="s">
        <v>3304</v>
      </c>
      <c r="E1676" s="18" t="s">
        <v>229</v>
      </c>
      <c r="F1676" s="257">
        <v>545</v>
      </c>
      <c r="G1676" s="35"/>
      <c r="H1676" s="36"/>
    </row>
    <row r="1677" spans="1:8" s="2" customFormat="1" ht="16.899999999999999" customHeight="1">
      <c r="A1677" s="35"/>
      <c r="B1677" s="36"/>
      <c r="C1677" s="252" t="s">
        <v>2810</v>
      </c>
      <c r="D1677" s="253" t="s">
        <v>1</v>
      </c>
      <c r="E1677" s="254" t="s">
        <v>1</v>
      </c>
      <c r="F1677" s="255">
        <v>18.7</v>
      </c>
      <c r="G1677" s="35"/>
      <c r="H1677" s="36"/>
    </row>
    <row r="1678" spans="1:8" s="2" customFormat="1" ht="16.899999999999999" customHeight="1">
      <c r="A1678" s="35"/>
      <c r="B1678" s="36"/>
      <c r="C1678" s="256" t="s">
        <v>1</v>
      </c>
      <c r="D1678" s="256" t="s">
        <v>3000</v>
      </c>
      <c r="E1678" s="18" t="s">
        <v>1</v>
      </c>
      <c r="F1678" s="257">
        <v>18.7</v>
      </c>
      <c r="G1678" s="35"/>
      <c r="H1678" s="36"/>
    </row>
    <row r="1679" spans="1:8" s="2" customFormat="1" ht="16.899999999999999" customHeight="1">
      <c r="A1679" s="35"/>
      <c r="B1679" s="36"/>
      <c r="C1679" s="256" t="s">
        <v>2810</v>
      </c>
      <c r="D1679" s="256" t="s">
        <v>225</v>
      </c>
      <c r="E1679" s="18" t="s">
        <v>1</v>
      </c>
      <c r="F1679" s="257">
        <v>18.7</v>
      </c>
      <c r="G1679" s="35"/>
      <c r="H1679" s="36"/>
    </row>
    <row r="1680" spans="1:8" s="2" customFormat="1" ht="16.899999999999999" customHeight="1">
      <c r="A1680" s="35"/>
      <c r="B1680" s="36"/>
      <c r="C1680" s="258" t="s">
        <v>3748</v>
      </c>
      <c r="D1680" s="35"/>
      <c r="E1680" s="35"/>
      <c r="F1680" s="35"/>
      <c r="G1680" s="35"/>
      <c r="H1680" s="36"/>
    </row>
    <row r="1681" spans="1:8" s="2" customFormat="1" ht="16.899999999999999" customHeight="1">
      <c r="A1681" s="35"/>
      <c r="B1681" s="36"/>
      <c r="C1681" s="256" t="s">
        <v>2807</v>
      </c>
      <c r="D1681" s="256" t="s">
        <v>2808</v>
      </c>
      <c r="E1681" s="18" t="s">
        <v>229</v>
      </c>
      <c r="F1681" s="257">
        <v>18.7</v>
      </c>
      <c r="G1681" s="35"/>
      <c r="H1681" s="36"/>
    </row>
    <row r="1682" spans="1:8" s="2" customFormat="1" ht="16.899999999999999" customHeight="1">
      <c r="A1682" s="35"/>
      <c r="B1682" s="36"/>
      <c r="C1682" s="256" t="s">
        <v>3120</v>
      </c>
      <c r="D1682" s="256" t="s">
        <v>3121</v>
      </c>
      <c r="E1682" s="18" t="s">
        <v>229</v>
      </c>
      <c r="F1682" s="257">
        <v>545</v>
      </c>
      <c r="G1682" s="35"/>
      <c r="H1682" s="36"/>
    </row>
    <row r="1683" spans="1:8" s="2" customFormat="1" ht="16.899999999999999" customHeight="1">
      <c r="A1683" s="35"/>
      <c r="B1683" s="36"/>
      <c r="C1683" s="256" t="s">
        <v>469</v>
      </c>
      <c r="D1683" s="256" t="s">
        <v>470</v>
      </c>
      <c r="E1683" s="18" t="s">
        <v>327</v>
      </c>
      <c r="F1683" s="257">
        <v>642.38099999999997</v>
      </c>
      <c r="G1683" s="35"/>
      <c r="H1683" s="36"/>
    </row>
    <row r="1684" spans="1:8" s="2" customFormat="1" ht="16.899999999999999" customHeight="1">
      <c r="A1684" s="35"/>
      <c r="B1684" s="36"/>
      <c r="C1684" s="256" t="s">
        <v>2063</v>
      </c>
      <c r="D1684" s="256" t="s">
        <v>2064</v>
      </c>
      <c r="E1684" s="18" t="s">
        <v>327</v>
      </c>
      <c r="F1684" s="257">
        <v>163.98699999999999</v>
      </c>
      <c r="G1684" s="35"/>
      <c r="H1684" s="36"/>
    </row>
    <row r="1685" spans="1:8" s="2" customFormat="1" ht="16.899999999999999" customHeight="1">
      <c r="A1685" s="35"/>
      <c r="B1685" s="36"/>
      <c r="C1685" s="256" t="s">
        <v>1448</v>
      </c>
      <c r="D1685" s="256" t="s">
        <v>1449</v>
      </c>
      <c r="E1685" s="18" t="s">
        <v>327</v>
      </c>
      <c r="F1685" s="257">
        <v>49.05</v>
      </c>
      <c r="G1685" s="35"/>
      <c r="H1685" s="36"/>
    </row>
    <row r="1686" spans="1:8" s="2" customFormat="1" ht="16.899999999999999" customHeight="1">
      <c r="A1686" s="35"/>
      <c r="B1686" s="36"/>
      <c r="C1686" s="256" t="s">
        <v>3303</v>
      </c>
      <c r="D1686" s="256" t="s">
        <v>3304</v>
      </c>
      <c r="E1686" s="18" t="s">
        <v>229</v>
      </c>
      <c r="F1686" s="257">
        <v>545</v>
      </c>
      <c r="G1686" s="35"/>
      <c r="H1686" s="36"/>
    </row>
    <row r="1687" spans="1:8" s="2" customFormat="1" ht="16.899999999999999" customHeight="1">
      <c r="A1687" s="35"/>
      <c r="B1687" s="36"/>
      <c r="C1687" s="252" t="s">
        <v>152</v>
      </c>
      <c r="D1687" s="253" t="s">
        <v>1</v>
      </c>
      <c r="E1687" s="254" t="s">
        <v>1</v>
      </c>
      <c r="F1687" s="255">
        <v>50.4</v>
      </c>
      <c r="G1687" s="35"/>
      <c r="H1687" s="36"/>
    </row>
    <row r="1688" spans="1:8" s="2" customFormat="1" ht="16.899999999999999" customHeight="1">
      <c r="A1688" s="35"/>
      <c r="B1688" s="36"/>
      <c r="C1688" s="256" t="s">
        <v>1</v>
      </c>
      <c r="D1688" s="256" t="s">
        <v>3038</v>
      </c>
      <c r="E1688" s="18" t="s">
        <v>1</v>
      </c>
      <c r="F1688" s="257">
        <v>50.4</v>
      </c>
      <c r="G1688" s="35"/>
      <c r="H1688" s="36"/>
    </row>
    <row r="1689" spans="1:8" s="2" customFormat="1" ht="16.899999999999999" customHeight="1">
      <c r="A1689" s="35"/>
      <c r="B1689" s="36"/>
      <c r="C1689" s="256" t="s">
        <v>152</v>
      </c>
      <c r="D1689" s="256" t="s">
        <v>225</v>
      </c>
      <c r="E1689" s="18" t="s">
        <v>1</v>
      </c>
      <c r="F1689" s="257">
        <v>50.4</v>
      </c>
      <c r="G1689" s="35"/>
      <c r="H1689" s="36"/>
    </row>
    <row r="1690" spans="1:8" s="2" customFormat="1" ht="16.899999999999999" customHeight="1">
      <c r="A1690" s="35"/>
      <c r="B1690" s="36"/>
      <c r="C1690" s="258" t="s">
        <v>3748</v>
      </c>
      <c r="D1690" s="35"/>
      <c r="E1690" s="35"/>
      <c r="F1690" s="35"/>
      <c r="G1690" s="35"/>
      <c r="H1690" s="36"/>
    </row>
    <row r="1691" spans="1:8" s="2" customFormat="1" ht="16.899999999999999" customHeight="1">
      <c r="A1691" s="35"/>
      <c r="B1691" s="36"/>
      <c r="C1691" s="256" t="s">
        <v>309</v>
      </c>
      <c r="D1691" s="256" t="s">
        <v>310</v>
      </c>
      <c r="E1691" s="18" t="s">
        <v>229</v>
      </c>
      <c r="F1691" s="257">
        <v>50.4</v>
      </c>
      <c r="G1691" s="35"/>
      <c r="H1691" s="36"/>
    </row>
    <row r="1692" spans="1:8" s="2" customFormat="1" ht="16.899999999999999" customHeight="1">
      <c r="A1692" s="35"/>
      <c r="B1692" s="36"/>
      <c r="C1692" s="256" t="s">
        <v>325</v>
      </c>
      <c r="D1692" s="256" t="s">
        <v>326</v>
      </c>
      <c r="E1692" s="18" t="s">
        <v>327</v>
      </c>
      <c r="F1692" s="257">
        <v>285.06599999999997</v>
      </c>
      <c r="G1692" s="35"/>
      <c r="H1692" s="36"/>
    </row>
    <row r="1693" spans="1:8" s="2" customFormat="1" ht="16.899999999999999" customHeight="1">
      <c r="A1693" s="35"/>
      <c r="B1693" s="36"/>
      <c r="C1693" s="256" t="s">
        <v>1013</v>
      </c>
      <c r="D1693" s="256" t="s">
        <v>1014</v>
      </c>
      <c r="E1693" s="18" t="s">
        <v>229</v>
      </c>
      <c r="F1693" s="257">
        <v>171.9</v>
      </c>
      <c r="G1693" s="35"/>
      <c r="H1693" s="36"/>
    </row>
    <row r="1694" spans="1:8" s="2" customFormat="1" ht="16.899999999999999" customHeight="1">
      <c r="A1694" s="35"/>
      <c r="B1694" s="36"/>
      <c r="C1694" s="252" t="s">
        <v>1722</v>
      </c>
      <c r="D1694" s="253" t="s">
        <v>1</v>
      </c>
      <c r="E1694" s="254" t="s">
        <v>1</v>
      </c>
      <c r="F1694" s="255">
        <v>255.42</v>
      </c>
      <c r="G1694" s="35"/>
      <c r="H1694" s="36"/>
    </row>
    <row r="1695" spans="1:8" s="2" customFormat="1" ht="16.899999999999999" customHeight="1">
      <c r="A1695" s="35"/>
      <c r="B1695" s="36"/>
      <c r="C1695" s="252" t="s">
        <v>1054</v>
      </c>
      <c r="D1695" s="253" t="s">
        <v>1</v>
      </c>
      <c r="E1695" s="254" t="s">
        <v>1</v>
      </c>
      <c r="F1695" s="255">
        <v>15</v>
      </c>
      <c r="G1695" s="35"/>
      <c r="H1695" s="36"/>
    </row>
    <row r="1696" spans="1:8" s="2" customFormat="1" ht="16.899999999999999" customHeight="1">
      <c r="A1696" s="35"/>
      <c r="B1696" s="36"/>
      <c r="C1696" s="256" t="s">
        <v>1</v>
      </c>
      <c r="D1696" s="256" t="s">
        <v>3021</v>
      </c>
      <c r="E1696" s="18" t="s">
        <v>1</v>
      </c>
      <c r="F1696" s="257">
        <v>15</v>
      </c>
      <c r="G1696" s="35"/>
      <c r="H1696" s="36"/>
    </row>
    <row r="1697" spans="1:8" s="2" customFormat="1" ht="16.899999999999999" customHeight="1">
      <c r="A1697" s="35"/>
      <c r="B1697" s="36"/>
      <c r="C1697" s="256" t="s">
        <v>1054</v>
      </c>
      <c r="D1697" s="256" t="s">
        <v>368</v>
      </c>
      <c r="E1697" s="18" t="s">
        <v>1</v>
      </c>
      <c r="F1697" s="257">
        <v>15</v>
      </c>
      <c r="G1697" s="35"/>
      <c r="H1697" s="36"/>
    </row>
    <row r="1698" spans="1:8" s="2" customFormat="1" ht="16.899999999999999" customHeight="1">
      <c r="A1698" s="35"/>
      <c r="B1698" s="36"/>
      <c r="C1698" s="258" t="s">
        <v>3748</v>
      </c>
      <c r="D1698" s="35"/>
      <c r="E1698" s="35"/>
      <c r="F1698" s="35"/>
      <c r="G1698" s="35"/>
      <c r="H1698" s="36"/>
    </row>
    <row r="1699" spans="1:8" s="2" customFormat="1" ht="16.899999999999999" customHeight="1">
      <c r="A1699" s="35"/>
      <c r="B1699" s="36"/>
      <c r="C1699" s="256" t="s">
        <v>1121</v>
      </c>
      <c r="D1699" s="256" t="s">
        <v>1122</v>
      </c>
      <c r="E1699" s="18" t="s">
        <v>229</v>
      </c>
      <c r="F1699" s="257">
        <v>15</v>
      </c>
      <c r="G1699" s="35"/>
      <c r="H1699" s="36"/>
    </row>
    <row r="1700" spans="1:8" s="2" customFormat="1" ht="16.899999999999999" customHeight="1">
      <c r="A1700" s="35"/>
      <c r="B1700" s="36"/>
      <c r="C1700" s="256" t="s">
        <v>1546</v>
      </c>
      <c r="D1700" s="256" t="s">
        <v>1547</v>
      </c>
      <c r="E1700" s="18" t="s">
        <v>229</v>
      </c>
      <c r="F1700" s="257">
        <v>15</v>
      </c>
      <c r="G1700" s="35"/>
      <c r="H1700" s="36"/>
    </row>
    <row r="1701" spans="1:8" s="2" customFormat="1" ht="16.899999999999999" customHeight="1">
      <c r="A1701" s="35"/>
      <c r="B1701" s="36"/>
      <c r="C1701" s="256" t="s">
        <v>1088</v>
      </c>
      <c r="D1701" s="256" t="s">
        <v>1089</v>
      </c>
      <c r="E1701" s="18" t="s">
        <v>201</v>
      </c>
      <c r="F1701" s="257">
        <v>3.75</v>
      </c>
      <c r="G1701" s="35"/>
      <c r="H1701" s="36"/>
    </row>
    <row r="1702" spans="1:8" s="2" customFormat="1" ht="16.899999999999999" customHeight="1">
      <c r="A1702" s="35"/>
      <c r="B1702" s="36"/>
      <c r="C1702" s="252" t="s">
        <v>1055</v>
      </c>
      <c r="D1702" s="253" t="s">
        <v>1</v>
      </c>
      <c r="E1702" s="254" t="s">
        <v>1</v>
      </c>
      <c r="F1702" s="255">
        <v>32.56</v>
      </c>
      <c r="G1702" s="35"/>
      <c r="H1702" s="36"/>
    </row>
    <row r="1703" spans="1:8" s="2" customFormat="1" ht="16.899999999999999" customHeight="1">
      <c r="A1703" s="35"/>
      <c r="B1703" s="36"/>
      <c r="C1703" s="256" t="s">
        <v>1</v>
      </c>
      <c r="D1703" s="256" t="s">
        <v>3019</v>
      </c>
      <c r="E1703" s="18" t="s">
        <v>1</v>
      </c>
      <c r="F1703" s="257">
        <v>32.56</v>
      </c>
      <c r="G1703" s="35"/>
      <c r="H1703" s="36"/>
    </row>
    <row r="1704" spans="1:8" s="2" customFormat="1" ht="16.899999999999999" customHeight="1">
      <c r="A1704" s="35"/>
      <c r="B1704" s="36"/>
      <c r="C1704" s="256" t="s">
        <v>1055</v>
      </c>
      <c r="D1704" s="256" t="s">
        <v>368</v>
      </c>
      <c r="E1704" s="18" t="s">
        <v>1</v>
      </c>
      <c r="F1704" s="257">
        <v>32.56</v>
      </c>
      <c r="G1704" s="35"/>
      <c r="H1704" s="36"/>
    </row>
    <row r="1705" spans="1:8" s="2" customFormat="1" ht="16.899999999999999" customHeight="1">
      <c r="A1705" s="35"/>
      <c r="B1705" s="36"/>
      <c r="C1705" s="258" t="s">
        <v>3748</v>
      </c>
      <c r="D1705" s="35"/>
      <c r="E1705" s="35"/>
      <c r="F1705" s="35"/>
      <c r="G1705" s="35"/>
      <c r="H1705" s="36"/>
    </row>
    <row r="1706" spans="1:8" s="2" customFormat="1" ht="16.899999999999999" customHeight="1">
      <c r="A1706" s="35"/>
      <c r="B1706" s="36"/>
      <c r="C1706" s="256" t="s">
        <v>1114</v>
      </c>
      <c r="D1706" s="256" t="s">
        <v>1115</v>
      </c>
      <c r="E1706" s="18" t="s">
        <v>229</v>
      </c>
      <c r="F1706" s="257">
        <v>34.32</v>
      </c>
      <c r="G1706" s="35"/>
      <c r="H1706" s="36"/>
    </row>
    <row r="1707" spans="1:8" s="2" customFormat="1" ht="16.899999999999999" customHeight="1">
      <c r="A1707" s="35"/>
      <c r="B1707" s="36"/>
      <c r="C1707" s="256" t="s">
        <v>1542</v>
      </c>
      <c r="D1707" s="256" t="s">
        <v>1543</v>
      </c>
      <c r="E1707" s="18" t="s">
        <v>229</v>
      </c>
      <c r="F1707" s="257">
        <v>32.56</v>
      </c>
      <c r="G1707" s="35"/>
      <c r="H1707" s="36"/>
    </row>
    <row r="1708" spans="1:8" s="2" customFormat="1" ht="16.899999999999999" customHeight="1">
      <c r="A1708" s="35"/>
      <c r="B1708" s="36"/>
      <c r="C1708" s="252" t="s">
        <v>1057</v>
      </c>
      <c r="D1708" s="253" t="s">
        <v>1</v>
      </c>
      <c r="E1708" s="254" t="s">
        <v>1</v>
      </c>
      <c r="F1708" s="255">
        <v>211</v>
      </c>
      <c r="G1708" s="35"/>
      <c r="H1708" s="36"/>
    </row>
    <row r="1709" spans="1:8" s="2" customFormat="1" ht="16.899999999999999" customHeight="1">
      <c r="A1709" s="35"/>
      <c r="B1709" s="36"/>
      <c r="C1709" s="256" t="s">
        <v>1</v>
      </c>
      <c r="D1709" s="256" t="s">
        <v>1483</v>
      </c>
      <c r="E1709" s="18" t="s">
        <v>1</v>
      </c>
      <c r="F1709" s="257">
        <v>15</v>
      </c>
      <c r="G1709" s="35"/>
      <c r="H1709" s="36"/>
    </row>
    <row r="1710" spans="1:8" s="2" customFormat="1" ht="16.899999999999999" customHeight="1">
      <c r="A1710" s="35"/>
      <c r="B1710" s="36"/>
      <c r="C1710" s="256" t="s">
        <v>1</v>
      </c>
      <c r="D1710" s="256" t="s">
        <v>1484</v>
      </c>
      <c r="E1710" s="18" t="s">
        <v>1</v>
      </c>
      <c r="F1710" s="257">
        <v>196</v>
      </c>
      <c r="G1710" s="35"/>
      <c r="H1710" s="36"/>
    </row>
    <row r="1711" spans="1:8" s="2" customFormat="1" ht="16.899999999999999" customHeight="1">
      <c r="A1711" s="35"/>
      <c r="B1711" s="36"/>
      <c r="C1711" s="256" t="s">
        <v>1057</v>
      </c>
      <c r="D1711" s="256" t="s">
        <v>225</v>
      </c>
      <c r="E1711" s="18" t="s">
        <v>1</v>
      </c>
      <c r="F1711" s="257">
        <v>211</v>
      </c>
      <c r="G1711" s="35"/>
      <c r="H1711" s="36"/>
    </row>
    <row r="1712" spans="1:8" s="2" customFormat="1" ht="16.899999999999999" customHeight="1">
      <c r="A1712" s="35"/>
      <c r="B1712" s="36"/>
      <c r="C1712" s="258" t="s">
        <v>3748</v>
      </c>
      <c r="D1712" s="35"/>
      <c r="E1712" s="35"/>
      <c r="F1712" s="35"/>
      <c r="G1712" s="35"/>
      <c r="H1712" s="36"/>
    </row>
    <row r="1713" spans="1:8" s="2" customFormat="1" ht="16.899999999999999" customHeight="1">
      <c r="A1713" s="35"/>
      <c r="B1713" s="36"/>
      <c r="C1713" s="256" t="s">
        <v>666</v>
      </c>
      <c r="D1713" s="256" t="s">
        <v>667</v>
      </c>
      <c r="E1713" s="18" t="s">
        <v>201</v>
      </c>
      <c r="F1713" s="257">
        <v>211</v>
      </c>
      <c r="G1713" s="35"/>
      <c r="H1713" s="36"/>
    </row>
    <row r="1714" spans="1:8" s="2" customFormat="1" ht="16.899999999999999" customHeight="1">
      <c r="A1714" s="35"/>
      <c r="B1714" s="36"/>
      <c r="C1714" s="256" t="s">
        <v>1453</v>
      </c>
      <c r="D1714" s="256" t="s">
        <v>1454</v>
      </c>
      <c r="E1714" s="18" t="s">
        <v>327</v>
      </c>
      <c r="F1714" s="257">
        <v>21.1</v>
      </c>
      <c r="G1714" s="35"/>
      <c r="H1714" s="36"/>
    </row>
    <row r="1715" spans="1:8" s="2" customFormat="1" ht="16.899999999999999" customHeight="1">
      <c r="A1715" s="35"/>
      <c r="B1715" s="36"/>
      <c r="C1715" s="256" t="s">
        <v>469</v>
      </c>
      <c r="D1715" s="256" t="s">
        <v>470</v>
      </c>
      <c r="E1715" s="18" t="s">
        <v>327</v>
      </c>
      <c r="F1715" s="257">
        <v>642.38099999999997</v>
      </c>
      <c r="G1715" s="35"/>
      <c r="H1715" s="36"/>
    </row>
    <row r="1716" spans="1:8" s="2" customFormat="1" ht="16.899999999999999" customHeight="1">
      <c r="A1716" s="35"/>
      <c r="B1716" s="36"/>
      <c r="C1716" s="252" t="s">
        <v>1059</v>
      </c>
      <c r="D1716" s="253" t="s">
        <v>1</v>
      </c>
      <c r="E1716" s="254" t="s">
        <v>1</v>
      </c>
      <c r="F1716" s="255">
        <v>196</v>
      </c>
      <c r="G1716" s="35"/>
      <c r="H1716" s="36"/>
    </row>
    <row r="1717" spans="1:8" s="2" customFormat="1" ht="16.899999999999999" customHeight="1">
      <c r="A1717" s="35"/>
      <c r="B1717" s="36"/>
      <c r="C1717" s="256" t="s">
        <v>1</v>
      </c>
      <c r="D1717" s="256" t="s">
        <v>1160</v>
      </c>
      <c r="E1717" s="18" t="s">
        <v>1</v>
      </c>
      <c r="F1717" s="257">
        <v>0</v>
      </c>
      <c r="G1717" s="35"/>
      <c r="H1717" s="36"/>
    </row>
    <row r="1718" spans="1:8" s="2" customFormat="1" ht="16.899999999999999" customHeight="1">
      <c r="A1718" s="35"/>
      <c r="B1718" s="36"/>
      <c r="C1718" s="256" t="s">
        <v>1</v>
      </c>
      <c r="D1718" s="256" t="s">
        <v>3029</v>
      </c>
      <c r="E1718" s="18" t="s">
        <v>1</v>
      </c>
      <c r="F1718" s="257">
        <v>196</v>
      </c>
      <c r="G1718" s="35"/>
      <c r="H1718" s="36"/>
    </row>
    <row r="1719" spans="1:8" s="2" customFormat="1" ht="16.899999999999999" customHeight="1">
      <c r="A1719" s="35"/>
      <c r="B1719" s="36"/>
      <c r="C1719" s="256" t="s">
        <v>1059</v>
      </c>
      <c r="D1719" s="256" t="s">
        <v>225</v>
      </c>
      <c r="E1719" s="18" t="s">
        <v>1</v>
      </c>
      <c r="F1719" s="257">
        <v>196</v>
      </c>
      <c r="G1719" s="35"/>
      <c r="H1719" s="36"/>
    </row>
    <row r="1720" spans="1:8" s="2" customFormat="1" ht="16.899999999999999" customHeight="1">
      <c r="A1720" s="35"/>
      <c r="B1720" s="36"/>
      <c r="C1720" s="258" t="s">
        <v>3748</v>
      </c>
      <c r="D1720" s="35"/>
      <c r="E1720" s="35"/>
      <c r="F1720" s="35"/>
      <c r="G1720" s="35"/>
      <c r="H1720" s="36"/>
    </row>
    <row r="1721" spans="1:8" s="2" customFormat="1" ht="16.899999999999999" customHeight="1">
      <c r="A1721" s="35"/>
      <c r="B1721" s="36"/>
      <c r="C1721" s="256" t="s">
        <v>1157</v>
      </c>
      <c r="D1721" s="256" t="s">
        <v>1158</v>
      </c>
      <c r="E1721" s="18" t="s">
        <v>201</v>
      </c>
      <c r="F1721" s="257">
        <v>196</v>
      </c>
      <c r="G1721" s="35"/>
      <c r="H1721" s="36"/>
    </row>
    <row r="1722" spans="1:8" s="2" customFormat="1" ht="16.899999999999999" customHeight="1">
      <c r="A1722" s="35"/>
      <c r="B1722" s="36"/>
      <c r="C1722" s="256" t="s">
        <v>3042</v>
      </c>
      <c r="D1722" s="256" t="s">
        <v>3043</v>
      </c>
      <c r="E1722" s="18" t="s">
        <v>327</v>
      </c>
      <c r="F1722" s="257">
        <v>169.297</v>
      </c>
      <c r="G1722" s="35"/>
      <c r="H1722" s="36"/>
    </row>
    <row r="1723" spans="1:8" s="2" customFormat="1" ht="16.899999999999999" customHeight="1">
      <c r="A1723" s="35"/>
      <c r="B1723" s="36"/>
      <c r="C1723" s="256" t="s">
        <v>666</v>
      </c>
      <c r="D1723" s="256" t="s">
        <v>667</v>
      </c>
      <c r="E1723" s="18" t="s">
        <v>201</v>
      </c>
      <c r="F1723" s="257">
        <v>211</v>
      </c>
      <c r="G1723" s="35"/>
      <c r="H1723" s="36"/>
    </row>
    <row r="1724" spans="1:8" s="2" customFormat="1" ht="16.899999999999999" customHeight="1">
      <c r="A1724" s="35"/>
      <c r="B1724" s="36"/>
      <c r="C1724" s="252" t="s">
        <v>3003</v>
      </c>
      <c r="D1724" s="253" t="s">
        <v>1</v>
      </c>
      <c r="E1724" s="254" t="s">
        <v>1</v>
      </c>
      <c r="F1724" s="255">
        <v>5</v>
      </c>
      <c r="G1724" s="35"/>
      <c r="H1724" s="36"/>
    </row>
    <row r="1725" spans="1:8" s="2" customFormat="1" ht="16.899999999999999" customHeight="1">
      <c r="A1725" s="35"/>
      <c r="B1725" s="36"/>
      <c r="C1725" s="256" t="s">
        <v>1</v>
      </c>
      <c r="D1725" s="256" t="s">
        <v>3031</v>
      </c>
      <c r="E1725" s="18" t="s">
        <v>1</v>
      </c>
      <c r="F1725" s="257">
        <v>5</v>
      </c>
      <c r="G1725" s="35"/>
      <c r="H1725" s="36"/>
    </row>
    <row r="1726" spans="1:8" s="2" customFormat="1" ht="16.899999999999999" customHeight="1">
      <c r="A1726" s="35"/>
      <c r="B1726" s="36"/>
      <c r="C1726" s="256" t="s">
        <v>3003</v>
      </c>
      <c r="D1726" s="256" t="s">
        <v>368</v>
      </c>
      <c r="E1726" s="18" t="s">
        <v>1</v>
      </c>
      <c r="F1726" s="257">
        <v>5</v>
      </c>
      <c r="G1726" s="35"/>
      <c r="H1726" s="36"/>
    </row>
    <row r="1727" spans="1:8" s="2" customFormat="1" ht="16.899999999999999" customHeight="1">
      <c r="A1727" s="35"/>
      <c r="B1727" s="36"/>
      <c r="C1727" s="258" t="s">
        <v>3748</v>
      </c>
      <c r="D1727" s="35"/>
      <c r="E1727" s="35"/>
      <c r="F1727" s="35"/>
      <c r="G1727" s="35"/>
      <c r="H1727" s="36"/>
    </row>
    <row r="1728" spans="1:8" s="2" customFormat="1" ht="16.899999999999999" customHeight="1">
      <c r="A1728" s="35"/>
      <c r="B1728" s="36"/>
      <c r="C1728" s="256" t="s">
        <v>1162</v>
      </c>
      <c r="D1728" s="256" t="s">
        <v>1163</v>
      </c>
      <c r="E1728" s="18" t="s">
        <v>201</v>
      </c>
      <c r="F1728" s="257">
        <v>5</v>
      </c>
      <c r="G1728" s="35"/>
      <c r="H1728" s="36"/>
    </row>
    <row r="1729" spans="1:8" s="2" customFormat="1" ht="16.899999999999999" customHeight="1">
      <c r="A1729" s="35"/>
      <c r="B1729" s="36"/>
      <c r="C1729" s="256" t="s">
        <v>3042</v>
      </c>
      <c r="D1729" s="256" t="s">
        <v>3043</v>
      </c>
      <c r="E1729" s="18" t="s">
        <v>327</v>
      </c>
      <c r="F1729" s="257">
        <v>169.297</v>
      </c>
      <c r="G1729" s="35"/>
      <c r="H1729" s="36"/>
    </row>
    <row r="1730" spans="1:8" s="2" customFormat="1" ht="16.899999999999999" customHeight="1">
      <c r="A1730" s="35"/>
      <c r="B1730" s="36"/>
      <c r="C1730" s="256" t="s">
        <v>1453</v>
      </c>
      <c r="D1730" s="256" t="s">
        <v>1454</v>
      </c>
      <c r="E1730" s="18" t="s">
        <v>327</v>
      </c>
      <c r="F1730" s="257">
        <v>22.890999999999998</v>
      </c>
      <c r="G1730" s="35"/>
      <c r="H1730" s="36"/>
    </row>
    <row r="1731" spans="1:8" s="2" customFormat="1" ht="16.899999999999999" customHeight="1">
      <c r="A1731" s="35"/>
      <c r="B1731" s="36"/>
      <c r="C1731" s="256" t="s">
        <v>469</v>
      </c>
      <c r="D1731" s="256" t="s">
        <v>470</v>
      </c>
      <c r="E1731" s="18" t="s">
        <v>327</v>
      </c>
      <c r="F1731" s="257">
        <v>642.38099999999997</v>
      </c>
      <c r="G1731" s="35"/>
      <c r="H1731" s="36"/>
    </row>
    <row r="1732" spans="1:8" s="2" customFormat="1" ht="16.899999999999999" customHeight="1">
      <c r="A1732" s="35"/>
      <c r="B1732" s="36"/>
      <c r="C1732" s="256" t="s">
        <v>3216</v>
      </c>
      <c r="D1732" s="256" t="s">
        <v>3217</v>
      </c>
      <c r="E1732" s="18" t="s">
        <v>201</v>
      </c>
      <c r="F1732" s="257">
        <v>5</v>
      </c>
      <c r="G1732" s="35"/>
      <c r="H1732" s="36"/>
    </row>
    <row r="1733" spans="1:8" s="2" customFormat="1" ht="16.899999999999999" customHeight="1">
      <c r="A1733" s="35"/>
      <c r="B1733" s="36"/>
      <c r="C1733" s="252" t="s">
        <v>1061</v>
      </c>
      <c r="D1733" s="253" t="s">
        <v>1</v>
      </c>
      <c r="E1733" s="254" t="s">
        <v>1</v>
      </c>
      <c r="F1733" s="255">
        <v>98</v>
      </c>
      <c r="G1733" s="35"/>
      <c r="H1733" s="36"/>
    </row>
    <row r="1734" spans="1:8" s="2" customFormat="1" ht="16.899999999999999" customHeight="1">
      <c r="A1734" s="35"/>
      <c r="B1734" s="36"/>
      <c r="C1734" s="256" t="s">
        <v>1</v>
      </c>
      <c r="D1734" s="256" t="s">
        <v>1492</v>
      </c>
      <c r="E1734" s="18" t="s">
        <v>1</v>
      </c>
      <c r="F1734" s="257">
        <v>0</v>
      </c>
      <c r="G1734" s="35"/>
      <c r="H1734" s="36"/>
    </row>
    <row r="1735" spans="1:8" s="2" customFormat="1" ht="16.899999999999999" customHeight="1">
      <c r="A1735" s="35"/>
      <c r="B1735" s="36"/>
      <c r="C1735" s="256" t="s">
        <v>1</v>
      </c>
      <c r="D1735" s="256" t="s">
        <v>1147</v>
      </c>
      <c r="E1735" s="18" t="s">
        <v>1</v>
      </c>
      <c r="F1735" s="257">
        <v>0</v>
      </c>
      <c r="G1735" s="35"/>
      <c r="H1735" s="36"/>
    </row>
    <row r="1736" spans="1:8" s="2" customFormat="1" ht="16.899999999999999" customHeight="1">
      <c r="A1736" s="35"/>
      <c r="B1736" s="36"/>
      <c r="C1736" s="256" t="s">
        <v>1</v>
      </c>
      <c r="D1736" s="256" t="s">
        <v>1148</v>
      </c>
      <c r="E1736" s="18" t="s">
        <v>1</v>
      </c>
      <c r="F1736" s="257">
        <v>89</v>
      </c>
      <c r="G1736" s="35"/>
      <c r="H1736" s="36"/>
    </row>
    <row r="1737" spans="1:8" s="2" customFormat="1" ht="16.899999999999999" customHeight="1">
      <c r="A1737" s="35"/>
      <c r="B1737" s="36"/>
      <c r="C1737" s="256" t="s">
        <v>1</v>
      </c>
      <c r="D1737" s="256" t="s">
        <v>1149</v>
      </c>
      <c r="E1737" s="18" t="s">
        <v>1</v>
      </c>
      <c r="F1737" s="257">
        <v>9</v>
      </c>
      <c r="G1737" s="35"/>
      <c r="H1737" s="36"/>
    </row>
    <row r="1738" spans="1:8" s="2" customFormat="1" ht="16.899999999999999" customHeight="1">
      <c r="A1738" s="35"/>
      <c r="B1738" s="36"/>
      <c r="C1738" s="256" t="s">
        <v>1061</v>
      </c>
      <c r="D1738" s="256" t="s">
        <v>225</v>
      </c>
      <c r="E1738" s="18" t="s">
        <v>1</v>
      </c>
      <c r="F1738" s="257">
        <v>98</v>
      </c>
      <c r="G1738" s="35"/>
      <c r="H1738" s="36"/>
    </row>
    <row r="1739" spans="1:8" s="2" customFormat="1" ht="16.899999999999999" customHeight="1">
      <c r="A1739" s="35"/>
      <c r="B1739" s="36"/>
      <c r="C1739" s="258" t="s">
        <v>3748</v>
      </c>
      <c r="D1739" s="35"/>
      <c r="E1739" s="35"/>
      <c r="F1739" s="35"/>
      <c r="G1739" s="35"/>
      <c r="H1739" s="36"/>
    </row>
    <row r="1740" spans="1:8" s="2" customFormat="1" ht="16.899999999999999" customHeight="1">
      <c r="A1740" s="35"/>
      <c r="B1740" s="36"/>
      <c r="C1740" s="256" t="s">
        <v>1489</v>
      </c>
      <c r="D1740" s="256" t="s">
        <v>1490</v>
      </c>
      <c r="E1740" s="18" t="s">
        <v>201</v>
      </c>
      <c r="F1740" s="257">
        <v>98</v>
      </c>
      <c r="G1740" s="35"/>
      <c r="H1740" s="36"/>
    </row>
    <row r="1741" spans="1:8" s="2" customFormat="1" ht="16.899999999999999" customHeight="1">
      <c r="A1741" s="35"/>
      <c r="B1741" s="36"/>
      <c r="C1741" s="256" t="s">
        <v>1453</v>
      </c>
      <c r="D1741" s="256" t="s">
        <v>1454</v>
      </c>
      <c r="E1741" s="18" t="s">
        <v>327</v>
      </c>
      <c r="F1741" s="257">
        <v>22.890999999999998</v>
      </c>
      <c r="G1741" s="35"/>
      <c r="H1741" s="36"/>
    </row>
    <row r="1742" spans="1:8" s="2" customFormat="1" ht="16.899999999999999" customHeight="1">
      <c r="A1742" s="35"/>
      <c r="B1742" s="36"/>
      <c r="C1742" s="252" t="s">
        <v>1063</v>
      </c>
      <c r="D1742" s="253" t="s">
        <v>1</v>
      </c>
      <c r="E1742" s="254" t="s">
        <v>1</v>
      </c>
      <c r="F1742" s="255">
        <v>80.608999999999995</v>
      </c>
      <c r="G1742" s="35"/>
      <c r="H1742" s="36"/>
    </row>
    <row r="1743" spans="1:8" s="2" customFormat="1" ht="16.899999999999999" customHeight="1">
      <c r="A1743" s="35"/>
      <c r="B1743" s="36"/>
      <c r="C1743" s="256" t="s">
        <v>1</v>
      </c>
      <c r="D1743" s="256" t="s">
        <v>1496</v>
      </c>
      <c r="E1743" s="18" t="s">
        <v>1</v>
      </c>
      <c r="F1743" s="257">
        <v>0</v>
      </c>
      <c r="G1743" s="35"/>
      <c r="H1743" s="36"/>
    </row>
    <row r="1744" spans="1:8" s="2" customFormat="1" ht="16.899999999999999" customHeight="1">
      <c r="A1744" s="35"/>
      <c r="B1744" s="36"/>
      <c r="C1744" s="256" t="s">
        <v>1</v>
      </c>
      <c r="D1744" s="256" t="s">
        <v>1153</v>
      </c>
      <c r="E1744" s="18" t="s">
        <v>1</v>
      </c>
      <c r="F1744" s="257">
        <v>0</v>
      </c>
      <c r="G1744" s="35"/>
      <c r="H1744" s="36"/>
    </row>
    <row r="1745" spans="1:8" s="2" customFormat="1" ht="16.899999999999999" customHeight="1">
      <c r="A1745" s="35"/>
      <c r="B1745" s="36"/>
      <c r="C1745" s="256" t="s">
        <v>1</v>
      </c>
      <c r="D1745" s="256" t="s">
        <v>1154</v>
      </c>
      <c r="E1745" s="18" t="s">
        <v>1</v>
      </c>
      <c r="F1745" s="257">
        <v>50.04</v>
      </c>
      <c r="G1745" s="35"/>
      <c r="H1745" s="36"/>
    </row>
    <row r="1746" spans="1:8" s="2" customFormat="1" ht="16.899999999999999" customHeight="1">
      <c r="A1746" s="35"/>
      <c r="B1746" s="36"/>
      <c r="C1746" s="256" t="s">
        <v>1</v>
      </c>
      <c r="D1746" s="256" t="s">
        <v>3025</v>
      </c>
      <c r="E1746" s="18" t="s">
        <v>1</v>
      </c>
      <c r="F1746" s="257">
        <v>0.16</v>
      </c>
      <c r="G1746" s="35"/>
      <c r="H1746" s="36"/>
    </row>
    <row r="1747" spans="1:8" s="2" customFormat="1" ht="16.899999999999999" customHeight="1">
      <c r="A1747" s="35"/>
      <c r="B1747" s="36"/>
      <c r="C1747" s="256" t="s">
        <v>1</v>
      </c>
      <c r="D1747" s="256" t="s">
        <v>1155</v>
      </c>
      <c r="E1747" s="18" t="s">
        <v>1</v>
      </c>
      <c r="F1747" s="257">
        <v>16.574999999999999</v>
      </c>
      <c r="G1747" s="35"/>
      <c r="H1747" s="36"/>
    </row>
    <row r="1748" spans="1:8" s="2" customFormat="1" ht="16.899999999999999" customHeight="1">
      <c r="A1748" s="35"/>
      <c r="B1748" s="36"/>
      <c r="C1748" s="256" t="s">
        <v>1</v>
      </c>
      <c r="D1748" s="256" t="s">
        <v>3026</v>
      </c>
      <c r="E1748" s="18" t="s">
        <v>1</v>
      </c>
      <c r="F1748" s="257">
        <v>1</v>
      </c>
      <c r="G1748" s="35"/>
      <c r="H1748" s="36"/>
    </row>
    <row r="1749" spans="1:8" s="2" customFormat="1" ht="16.899999999999999" customHeight="1">
      <c r="A1749" s="35"/>
      <c r="B1749" s="36"/>
      <c r="C1749" s="256" t="s">
        <v>1</v>
      </c>
      <c r="D1749" s="256" t="s">
        <v>3027</v>
      </c>
      <c r="E1749" s="18" t="s">
        <v>1</v>
      </c>
      <c r="F1749" s="257">
        <v>1.44</v>
      </c>
      <c r="G1749" s="35"/>
      <c r="H1749" s="36"/>
    </row>
    <row r="1750" spans="1:8" s="2" customFormat="1" ht="16.899999999999999" customHeight="1">
      <c r="A1750" s="35"/>
      <c r="B1750" s="36"/>
      <c r="C1750" s="256" t="s">
        <v>1</v>
      </c>
      <c r="D1750" s="256" t="s">
        <v>3028</v>
      </c>
      <c r="E1750" s="18" t="s">
        <v>1</v>
      </c>
      <c r="F1750" s="257">
        <v>7.2</v>
      </c>
      <c r="G1750" s="35"/>
      <c r="H1750" s="36"/>
    </row>
    <row r="1751" spans="1:8" s="2" customFormat="1" ht="16.899999999999999" customHeight="1">
      <c r="A1751" s="35"/>
      <c r="B1751" s="36"/>
      <c r="C1751" s="256" t="s">
        <v>1</v>
      </c>
      <c r="D1751" s="256" t="s">
        <v>1156</v>
      </c>
      <c r="E1751" s="18" t="s">
        <v>1</v>
      </c>
      <c r="F1751" s="257">
        <v>4</v>
      </c>
      <c r="G1751" s="35"/>
      <c r="H1751" s="36"/>
    </row>
    <row r="1752" spans="1:8" s="2" customFormat="1" ht="16.899999999999999" customHeight="1">
      <c r="A1752" s="35"/>
      <c r="B1752" s="36"/>
      <c r="C1752" s="256" t="s">
        <v>1</v>
      </c>
      <c r="D1752" s="256" t="s">
        <v>1498</v>
      </c>
      <c r="E1752" s="18" t="s">
        <v>1</v>
      </c>
      <c r="F1752" s="257">
        <v>0.19400000000000001</v>
      </c>
      <c r="G1752" s="35"/>
      <c r="H1752" s="36"/>
    </row>
    <row r="1753" spans="1:8" s="2" customFormat="1" ht="16.899999999999999" customHeight="1">
      <c r="A1753" s="35"/>
      <c r="B1753" s="36"/>
      <c r="C1753" s="256" t="s">
        <v>1063</v>
      </c>
      <c r="D1753" s="256" t="s">
        <v>225</v>
      </c>
      <c r="E1753" s="18" t="s">
        <v>1</v>
      </c>
      <c r="F1753" s="257">
        <v>80.608999999999995</v>
      </c>
      <c r="G1753" s="35"/>
      <c r="H1753" s="36"/>
    </row>
    <row r="1754" spans="1:8" s="2" customFormat="1" ht="16.899999999999999" customHeight="1">
      <c r="A1754" s="35"/>
      <c r="B1754" s="36"/>
      <c r="C1754" s="258" t="s">
        <v>3748</v>
      </c>
      <c r="D1754" s="35"/>
      <c r="E1754" s="35"/>
      <c r="F1754" s="35"/>
      <c r="G1754" s="35"/>
      <c r="H1754" s="36"/>
    </row>
    <row r="1755" spans="1:8" s="2" customFormat="1" ht="16.899999999999999" customHeight="1">
      <c r="A1755" s="35"/>
      <c r="B1755" s="36"/>
      <c r="C1755" s="256" t="s">
        <v>1493</v>
      </c>
      <c r="D1755" s="256" t="s">
        <v>1494</v>
      </c>
      <c r="E1755" s="18" t="s">
        <v>201</v>
      </c>
      <c r="F1755" s="257">
        <v>80.608999999999995</v>
      </c>
      <c r="G1755" s="35"/>
      <c r="H1755" s="36"/>
    </row>
    <row r="1756" spans="1:8" s="2" customFormat="1" ht="16.899999999999999" customHeight="1">
      <c r="A1756" s="35"/>
      <c r="B1756" s="36"/>
      <c r="C1756" s="256" t="s">
        <v>1453</v>
      </c>
      <c r="D1756" s="256" t="s">
        <v>1454</v>
      </c>
      <c r="E1756" s="18" t="s">
        <v>327</v>
      </c>
      <c r="F1756" s="257">
        <v>22.890999999999998</v>
      </c>
      <c r="G1756" s="35"/>
      <c r="H1756" s="36"/>
    </row>
    <row r="1757" spans="1:8" s="2" customFormat="1" ht="16.899999999999999" customHeight="1">
      <c r="A1757" s="35"/>
      <c r="B1757" s="36"/>
      <c r="C1757" s="252" t="s">
        <v>1065</v>
      </c>
      <c r="D1757" s="253" t="s">
        <v>1</v>
      </c>
      <c r="E1757" s="254" t="s">
        <v>1</v>
      </c>
      <c r="F1757" s="255">
        <v>200</v>
      </c>
      <c r="G1757" s="35"/>
      <c r="H1757" s="36"/>
    </row>
    <row r="1758" spans="1:8" s="2" customFormat="1" ht="16.899999999999999" customHeight="1">
      <c r="A1758" s="35"/>
      <c r="B1758" s="36"/>
      <c r="C1758" s="256" t="s">
        <v>1</v>
      </c>
      <c r="D1758" s="256" t="s">
        <v>1423</v>
      </c>
      <c r="E1758" s="18" t="s">
        <v>1</v>
      </c>
      <c r="F1758" s="257">
        <v>0</v>
      </c>
      <c r="G1758" s="35"/>
      <c r="H1758" s="36"/>
    </row>
    <row r="1759" spans="1:8" s="2" customFormat="1" ht="16.899999999999999" customHeight="1">
      <c r="A1759" s="35"/>
      <c r="B1759" s="36"/>
      <c r="C1759" s="256" t="s">
        <v>1065</v>
      </c>
      <c r="D1759" s="256" t="s">
        <v>1424</v>
      </c>
      <c r="E1759" s="18" t="s">
        <v>1</v>
      </c>
      <c r="F1759" s="257">
        <v>200</v>
      </c>
      <c r="G1759" s="35"/>
      <c r="H1759" s="36"/>
    </row>
    <row r="1760" spans="1:8" s="2" customFormat="1" ht="16.899999999999999" customHeight="1">
      <c r="A1760" s="35"/>
      <c r="B1760" s="36"/>
      <c r="C1760" s="258" t="s">
        <v>3748</v>
      </c>
      <c r="D1760" s="35"/>
      <c r="E1760" s="35"/>
      <c r="F1760" s="35"/>
      <c r="G1760" s="35"/>
      <c r="H1760" s="36"/>
    </row>
    <row r="1761" spans="1:8" s="2" customFormat="1" ht="16.899999999999999" customHeight="1">
      <c r="A1761" s="35"/>
      <c r="B1761" s="36"/>
      <c r="C1761" s="256" t="s">
        <v>1420</v>
      </c>
      <c r="D1761" s="256" t="s">
        <v>1421</v>
      </c>
      <c r="E1761" s="18" t="s">
        <v>201</v>
      </c>
      <c r="F1761" s="257">
        <v>200</v>
      </c>
      <c r="G1761" s="35"/>
      <c r="H1761" s="36"/>
    </row>
    <row r="1762" spans="1:8" s="2" customFormat="1" ht="16.899999999999999" customHeight="1">
      <c r="A1762" s="35"/>
      <c r="B1762" s="36"/>
      <c r="C1762" s="256" t="s">
        <v>1425</v>
      </c>
      <c r="D1762" s="256" t="s">
        <v>1426</v>
      </c>
      <c r="E1762" s="18" t="s">
        <v>201</v>
      </c>
      <c r="F1762" s="257">
        <v>200</v>
      </c>
      <c r="G1762" s="35"/>
      <c r="H1762" s="36"/>
    </row>
    <row r="1763" spans="1:8" s="2" customFormat="1" ht="16.899999999999999" customHeight="1">
      <c r="A1763" s="35"/>
      <c r="B1763" s="36"/>
      <c r="C1763" s="256" t="s">
        <v>1415</v>
      </c>
      <c r="D1763" s="256" t="s">
        <v>1416</v>
      </c>
      <c r="E1763" s="18" t="s">
        <v>201</v>
      </c>
      <c r="F1763" s="257">
        <v>100</v>
      </c>
      <c r="G1763" s="35"/>
      <c r="H1763" s="36"/>
    </row>
    <row r="1764" spans="1:8" s="2" customFormat="1" ht="16.899999999999999" customHeight="1">
      <c r="A1764" s="35"/>
      <c r="B1764" s="36"/>
      <c r="C1764" s="256" t="s">
        <v>1429</v>
      </c>
      <c r="D1764" s="256" t="s">
        <v>1430</v>
      </c>
      <c r="E1764" s="18" t="s">
        <v>1431</v>
      </c>
      <c r="F1764" s="257">
        <v>7</v>
      </c>
      <c r="G1764" s="35"/>
      <c r="H1764" s="36"/>
    </row>
    <row r="1765" spans="1:8" s="2" customFormat="1" ht="16.899999999999999" customHeight="1">
      <c r="A1765" s="35"/>
      <c r="B1765" s="36"/>
      <c r="C1765" s="252" t="s">
        <v>1067</v>
      </c>
      <c r="D1765" s="253" t="s">
        <v>1</v>
      </c>
      <c r="E1765" s="254" t="s">
        <v>1</v>
      </c>
      <c r="F1765" s="255">
        <v>564.322</v>
      </c>
      <c r="G1765" s="35"/>
      <c r="H1765" s="36"/>
    </row>
    <row r="1766" spans="1:8" s="2" customFormat="1" ht="16.899999999999999" customHeight="1">
      <c r="A1766" s="35"/>
      <c r="B1766" s="36"/>
      <c r="C1766" s="256" t="s">
        <v>1</v>
      </c>
      <c r="D1766" s="256" t="s">
        <v>3044</v>
      </c>
      <c r="E1766" s="18" t="s">
        <v>1</v>
      </c>
      <c r="F1766" s="257">
        <v>4.0970000000000004</v>
      </c>
      <c r="G1766" s="35"/>
      <c r="H1766" s="36"/>
    </row>
    <row r="1767" spans="1:8" s="2" customFormat="1" ht="16.899999999999999" customHeight="1">
      <c r="A1767" s="35"/>
      <c r="B1767" s="36"/>
      <c r="C1767" s="256" t="s">
        <v>1</v>
      </c>
      <c r="D1767" s="256" t="s">
        <v>3045</v>
      </c>
      <c r="E1767" s="18" t="s">
        <v>1</v>
      </c>
      <c r="F1767" s="257">
        <v>2.2759999999999998</v>
      </c>
      <c r="G1767" s="35"/>
      <c r="H1767" s="36"/>
    </row>
    <row r="1768" spans="1:8" s="2" customFormat="1" ht="16.899999999999999" customHeight="1">
      <c r="A1768" s="35"/>
      <c r="B1768" s="36"/>
      <c r="C1768" s="256" t="s">
        <v>1</v>
      </c>
      <c r="D1768" s="256" t="s">
        <v>3046</v>
      </c>
      <c r="E1768" s="18" t="s">
        <v>1</v>
      </c>
      <c r="F1768" s="257">
        <v>4.0730000000000004</v>
      </c>
      <c r="G1768" s="35"/>
      <c r="H1768" s="36"/>
    </row>
    <row r="1769" spans="1:8" s="2" customFormat="1" ht="16.899999999999999" customHeight="1">
      <c r="A1769" s="35"/>
      <c r="B1769" s="36"/>
      <c r="C1769" s="256" t="s">
        <v>1</v>
      </c>
      <c r="D1769" s="256" t="s">
        <v>3047</v>
      </c>
      <c r="E1769" s="18" t="s">
        <v>1</v>
      </c>
      <c r="F1769" s="257">
        <v>1.2</v>
      </c>
      <c r="G1769" s="35"/>
      <c r="H1769" s="36"/>
    </row>
    <row r="1770" spans="1:8" s="2" customFormat="1" ht="16.899999999999999" customHeight="1">
      <c r="A1770" s="35"/>
      <c r="B1770" s="36"/>
      <c r="C1770" s="256" t="s">
        <v>1</v>
      </c>
      <c r="D1770" s="256" t="s">
        <v>3048</v>
      </c>
      <c r="E1770" s="18" t="s">
        <v>1</v>
      </c>
      <c r="F1770" s="257">
        <v>25.186</v>
      </c>
      <c r="G1770" s="35"/>
      <c r="H1770" s="36"/>
    </row>
    <row r="1771" spans="1:8" s="2" customFormat="1" ht="16.899999999999999" customHeight="1">
      <c r="A1771" s="35"/>
      <c r="B1771" s="36"/>
      <c r="C1771" s="256" t="s">
        <v>1</v>
      </c>
      <c r="D1771" s="256" t="s">
        <v>3049</v>
      </c>
      <c r="E1771" s="18" t="s">
        <v>1</v>
      </c>
      <c r="F1771" s="257">
        <v>1.228</v>
      </c>
      <c r="G1771" s="35"/>
      <c r="H1771" s="36"/>
    </row>
    <row r="1772" spans="1:8" s="2" customFormat="1" ht="16.899999999999999" customHeight="1">
      <c r="A1772" s="35"/>
      <c r="B1772" s="36"/>
      <c r="C1772" s="256" t="s">
        <v>1</v>
      </c>
      <c r="D1772" s="256" t="s">
        <v>3050</v>
      </c>
      <c r="E1772" s="18" t="s">
        <v>1</v>
      </c>
      <c r="F1772" s="257">
        <v>44.204000000000001</v>
      </c>
      <c r="G1772" s="35"/>
      <c r="H1772" s="36"/>
    </row>
    <row r="1773" spans="1:8" s="2" customFormat="1" ht="16.899999999999999" customHeight="1">
      <c r="A1773" s="35"/>
      <c r="B1773" s="36"/>
      <c r="C1773" s="256" t="s">
        <v>1</v>
      </c>
      <c r="D1773" s="256" t="s">
        <v>3051</v>
      </c>
      <c r="E1773" s="18" t="s">
        <v>1</v>
      </c>
      <c r="F1773" s="257">
        <v>14.132999999999999</v>
      </c>
      <c r="G1773" s="35"/>
      <c r="H1773" s="36"/>
    </row>
    <row r="1774" spans="1:8" s="2" customFormat="1" ht="16.899999999999999" customHeight="1">
      <c r="A1774" s="35"/>
      <c r="B1774" s="36"/>
      <c r="C1774" s="256" t="s">
        <v>1</v>
      </c>
      <c r="D1774" s="256" t="s">
        <v>3052</v>
      </c>
      <c r="E1774" s="18" t="s">
        <v>1</v>
      </c>
      <c r="F1774" s="257">
        <v>1.639</v>
      </c>
      <c r="G1774" s="35"/>
      <c r="H1774" s="36"/>
    </row>
    <row r="1775" spans="1:8" s="2" customFormat="1" ht="16.899999999999999" customHeight="1">
      <c r="A1775" s="35"/>
      <c r="B1775" s="36"/>
      <c r="C1775" s="256" t="s">
        <v>1</v>
      </c>
      <c r="D1775" s="256" t="s">
        <v>3053</v>
      </c>
      <c r="E1775" s="18" t="s">
        <v>1</v>
      </c>
      <c r="F1775" s="257">
        <v>1.351</v>
      </c>
      <c r="G1775" s="35"/>
      <c r="H1775" s="36"/>
    </row>
    <row r="1776" spans="1:8" s="2" customFormat="1" ht="16.899999999999999" customHeight="1">
      <c r="A1776" s="35"/>
      <c r="B1776" s="36"/>
      <c r="C1776" s="256" t="s">
        <v>1</v>
      </c>
      <c r="D1776" s="256" t="s">
        <v>3054</v>
      </c>
      <c r="E1776" s="18" t="s">
        <v>1</v>
      </c>
      <c r="F1776" s="257">
        <v>52.048999999999999</v>
      </c>
      <c r="G1776" s="35"/>
      <c r="H1776" s="36"/>
    </row>
    <row r="1777" spans="1:8" s="2" customFormat="1" ht="16.899999999999999" customHeight="1">
      <c r="A1777" s="35"/>
      <c r="B1777" s="36"/>
      <c r="C1777" s="256" t="s">
        <v>1</v>
      </c>
      <c r="D1777" s="256" t="s">
        <v>3055</v>
      </c>
      <c r="E1777" s="18" t="s">
        <v>1</v>
      </c>
      <c r="F1777" s="257">
        <v>15.941000000000001</v>
      </c>
      <c r="G1777" s="35"/>
      <c r="H1777" s="36"/>
    </row>
    <row r="1778" spans="1:8" s="2" customFormat="1" ht="16.899999999999999" customHeight="1">
      <c r="A1778" s="35"/>
      <c r="B1778" s="36"/>
      <c r="C1778" s="256" t="s">
        <v>1</v>
      </c>
      <c r="D1778" s="256" t="s">
        <v>3056</v>
      </c>
      <c r="E1778" s="18" t="s">
        <v>1</v>
      </c>
      <c r="F1778" s="257">
        <v>40.902999999999999</v>
      </c>
      <c r="G1778" s="35"/>
      <c r="H1778" s="36"/>
    </row>
    <row r="1779" spans="1:8" s="2" customFormat="1" ht="16.899999999999999" customHeight="1">
      <c r="A1779" s="35"/>
      <c r="B1779" s="36"/>
      <c r="C1779" s="256" t="s">
        <v>1</v>
      </c>
      <c r="D1779" s="256" t="s">
        <v>3057</v>
      </c>
      <c r="E1779" s="18" t="s">
        <v>1</v>
      </c>
      <c r="F1779" s="257">
        <v>21.556999999999999</v>
      </c>
      <c r="G1779" s="35"/>
      <c r="H1779" s="36"/>
    </row>
    <row r="1780" spans="1:8" s="2" customFormat="1" ht="16.899999999999999" customHeight="1">
      <c r="A1780" s="35"/>
      <c r="B1780" s="36"/>
      <c r="C1780" s="256" t="s">
        <v>1</v>
      </c>
      <c r="D1780" s="256" t="s">
        <v>3058</v>
      </c>
      <c r="E1780" s="18" t="s">
        <v>1</v>
      </c>
      <c r="F1780" s="257">
        <v>1.3580000000000001</v>
      </c>
      <c r="G1780" s="35"/>
      <c r="H1780" s="36"/>
    </row>
    <row r="1781" spans="1:8" s="2" customFormat="1" ht="16.899999999999999" customHeight="1">
      <c r="A1781" s="35"/>
      <c r="B1781" s="36"/>
      <c r="C1781" s="256" t="s">
        <v>1</v>
      </c>
      <c r="D1781" s="256" t="s">
        <v>3059</v>
      </c>
      <c r="E1781" s="18" t="s">
        <v>1</v>
      </c>
      <c r="F1781" s="257">
        <v>14.401999999999999</v>
      </c>
      <c r="G1781" s="35"/>
      <c r="H1781" s="36"/>
    </row>
    <row r="1782" spans="1:8" s="2" customFormat="1" ht="16.899999999999999" customHeight="1">
      <c r="A1782" s="35"/>
      <c r="B1782" s="36"/>
      <c r="C1782" s="256" t="s">
        <v>1</v>
      </c>
      <c r="D1782" s="256" t="s">
        <v>3060</v>
      </c>
      <c r="E1782" s="18" t="s">
        <v>1</v>
      </c>
      <c r="F1782" s="257">
        <v>29.826000000000001</v>
      </c>
      <c r="G1782" s="35"/>
      <c r="H1782" s="36"/>
    </row>
    <row r="1783" spans="1:8" s="2" customFormat="1" ht="16.899999999999999" customHeight="1">
      <c r="A1783" s="35"/>
      <c r="B1783" s="36"/>
      <c r="C1783" s="256" t="s">
        <v>1</v>
      </c>
      <c r="D1783" s="256" t="s">
        <v>3061</v>
      </c>
      <c r="E1783" s="18" t="s">
        <v>1</v>
      </c>
      <c r="F1783" s="257">
        <v>13.141999999999999</v>
      </c>
      <c r="G1783" s="35"/>
      <c r="H1783" s="36"/>
    </row>
    <row r="1784" spans="1:8" s="2" customFormat="1" ht="16.899999999999999" customHeight="1">
      <c r="A1784" s="35"/>
      <c r="B1784" s="36"/>
      <c r="C1784" s="256" t="s">
        <v>1</v>
      </c>
      <c r="D1784" s="256" t="s">
        <v>3062</v>
      </c>
      <c r="E1784" s="18" t="s">
        <v>1</v>
      </c>
      <c r="F1784" s="257">
        <v>1.4330000000000001</v>
      </c>
      <c r="G1784" s="35"/>
      <c r="H1784" s="36"/>
    </row>
    <row r="1785" spans="1:8" s="2" customFormat="1" ht="16.899999999999999" customHeight="1">
      <c r="A1785" s="35"/>
      <c r="B1785" s="36"/>
      <c r="C1785" s="256" t="s">
        <v>1</v>
      </c>
      <c r="D1785" s="256" t="s">
        <v>3063</v>
      </c>
      <c r="E1785" s="18" t="s">
        <v>1</v>
      </c>
      <c r="F1785" s="257">
        <v>11.252000000000001</v>
      </c>
      <c r="G1785" s="35"/>
      <c r="H1785" s="36"/>
    </row>
    <row r="1786" spans="1:8" s="2" customFormat="1" ht="16.899999999999999" customHeight="1">
      <c r="A1786" s="35"/>
      <c r="B1786" s="36"/>
      <c r="C1786" s="256" t="s">
        <v>1</v>
      </c>
      <c r="D1786" s="256" t="s">
        <v>3064</v>
      </c>
      <c r="E1786" s="18" t="s">
        <v>1</v>
      </c>
      <c r="F1786" s="257">
        <v>1.325</v>
      </c>
      <c r="G1786" s="35"/>
      <c r="H1786" s="36"/>
    </row>
    <row r="1787" spans="1:8" s="2" customFormat="1" ht="16.899999999999999" customHeight="1">
      <c r="A1787" s="35"/>
      <c r="B1787" s="36"/>
      <c r="C1787" s="256" t="s">
        <v>1</v>
      </c>
      <c r="D1787" s="256" t="s">
        <v>3065</v>
      </c>
      <c r="E1787" s="18" t="s">
        <v>1</v>
      </c>
      <c r="F1787" s="257">
        <v>1.2889999999999999</v>
      </c>
      <c r="G1787" s="35"/>
      <c r="H1787" s="36"/>
    </row>
    <row r="1788" spans="1:8" s="2" customFormat="1" ht="16.899999999999999" customHeight="1">
      <c r="A1788" s="35"/>
      <c r="B1788" s="36"/>
      <c r="C1788" s="256" t="s">
        <v>1</v>
      </c>
      <c r="D1788" s="256" t="s">
        <v>3066</v>
      </c>
      <c r="E1788" s="18" t="s">
        <v>1</v>
      </c>
      <c r="F1788" s="257">
        <v>25.318999999999999</v>
      </c>
      <c r="G1788" s="35"/>
      <c r="H1788" s="36"/>
    </row>
    <row r="1789" spans="1:8" s="2" customFormat="1" ht="16.899999999999999" customHeight="1">
      <c r="A1789" s="35"/>
      <c r="B1789" s="36"/>
      <c r="C1789" s="256" t="s">
        <v>1</v>
      </c>
      <c r="D1789" s="256" t="s">
        <v>3067</v>
      </c>
      <c r="E1789" s="18" t="s">
        <v>1</v>
      </c>
      <c r="F1789" s="257">
        <v>18.265000000000001</v>
      </c>
      <c r="G1789" s="35"/>
      <c r="H1789" s="36"/>
    </row>
    <row r="1790" spans="1:8" s="2" customFormat="1" ht="16.899999999999999" customHeight="1">
      <c r="A1790" s="35"/>
      <c r="B1790" s="36"/>
      <c r="C1790" s="256" t="s">
        <v>1</v>
      </c>
      <c r="D1790" s="256" t="s">
        <v>3068</v>
      </c>
      <c r="E1790" s="18" t="s">
        <v>1</v>
      </c>
      <c r="F1790" s="257">
        <v>11.276999999999999</v>
      </c>
      <c r="G1790" s="35"/>
      <c r="H1790" s="36"/>
    </row>
    <row r="1791" spans="1:8" s="2" customFormat="1" ht="16.899999999999999" customHeight="1">
      <c r="A1791" s="35"/>
      <c r="B1791" s="36"/>
      <c r="C1791" s="256" t="s">
        <v>1</v>
      </c>
      <c r="D1791" s="256" t="s">
        <v>3069</v>
      </c>
      <c r="E1791" s="18" t="s">
        <v>1</v>
      </c>
      <c r="F1791" s="257">
        <v>1.3149999999999999</v>
      </c>
      <c r="G1791" s="35"/>
      <c r="H1791" s="36"/>
    </row>
    <row r="1792" spans="1:8" s="2" customFormat="1" ht="16.899999999999999" customHeight="1">
      <c r="A1792" s="35"/>
      <c r="B1792" s="36"/>
      <c r="C1792" s="256" t="s">
        <v>1</v>
      </c>
      <c r="D1792" s="256" t="s">
        <v>3070</v>
      </c>
      <c r="E1792" s="18" t="s">
        <v>1</v>
      </c>
      <c r="F1792" s="257">
        <v>1.35</v>
      </c>
      <c r="G1792" s="35"/>
      <c r="H1792" s="36"/>
    </row>
    <row r="1793" spans="1:8" s="2" customFormat="1" ht="16.899999999999999" customHeight="1">
      <c r="A1793" s="35"/>
      <c r="B1793" s="36"/>
      <c r="C1793" s="256" t="s">
        <v>1</v>
      </c>
      <c r="D1793" s="256" t="s">
        <v>3071</v>
      </c>
      <c r="E1793" s="18" t="s">
        <v>1</v>
      </c>
      <c r="F1793" s="257">
        <v>20.989000000000001</v>
      </c>
      <c r="G1793" s="35"/>
      <c r="H1793" s="36"/>
    </row>
    <row r="1794" spans="1:8" s="2" customFormat="1" ht="16.899999999999999" customHeight="1">
      <c r="A1794" s="35"/>
      <c r="B1794" s="36"/>
      <c r="C1794" s="256" t="s">
        <v>1</v>
      </c>
      <c r="D1794" s="256" t="s">
        <v>3072</v>
      </c>
      <c r="E1794" s="18" t="s">
        <v>1</v>
      </c>
      <c r="F1794" s="257">
        <v>9.8079999999999998</v>
      </c>
      <c r="G1794" s="35"/>
      <c r="H1794" s="36"/>
    </row>
    <row r="1795" spans="1:8" s="2" customFormat="1" ht="16.899999999999999" customHeight="1">
      <c r="A1795" s="35"/>
      <c r="B1795" s="36"/>
      <c r="C1795" s="256" t="s">
        <v>1</v>
      </c>
      <c r="D1795" s="256" t="s">
        <v>3073</v>
      </c>
      <c r="E1795" s="18" t="s">
        <v>1</v>
      </c>
      <c r="F1795" s="257">
        <v>1.3759999999999999</v>
      </c>
      <c r="G1795" s="35"/>
      <c r="H1795" s="36"/>
    </row>
    <row r="1796" spans="1:8" s="2" customFormat="1" ht="16.899999999999999" customHeight="1">
      <c r="A1796" s="35"/>
      <c r="B1796" s="36"/>
      <c r="C1796" s="256" t="s">
        <v>1</v>
      </c>
      <c r="D1796" s="256" t="s">
        <v>3074</v>
      </c>
      <c r="E1796" s="18" t="s">
        <v>1</v>
      </c>
      <c r="F1796" s="257">
        <v>21.984999999999999</v>
      </c>
      <c r="G1796" s="35"/>
      <c r="H1796" s="36"/>
    </row>
    <row r="1797" spans="1:8" s="2" customFormat="1" ht="16.899999999999999" customHeight="1">
      <c r="A1797" s="35"/>
      <c r="B1797" s="36"/>
      <c r="C1797" s="256" t="s">
        <v>1</v>
      </c>
      <c r="D1797" s="256" t="s">
        <v>3075</v>
      </c>
      <c r="E1797" s="18" t="s">
        <v>1</v>
      </c>
      <c r="F1797" s="257">
        <v>1.4159999999999999</v>
      </c>
      <c r="G1797" s="35"/>
      <c r="H1797" s="36"/>
    </row>
    <row r="1798" spans="1:8" s="2" customFormat="1" ht="16.899999999999999" customHeight="1">
      <c r="A1798" s="35"/>
      <c r="B1798" s="36"/>
      <c r="C1798" s="256" t="s">
        <v>1</v>
      </c>
      <c r="D1798" s="256" t="s">
        <v>3076</v>
      </c>
      <c r="E1798" s="18" t="s">
        <v>1</v>
      </c>
      <c r="F1798" s="257">
        <v>1.4079999999999999</v>
      </c>
      <c r="G1798" s="35"/>
      <c r="H1798" s="36"/>
    </row>
    <row r="1799" spans="1:8" s="2" customFormat="1" ht="16.899999999999999" customHeight="1">
      <c r="A1799" s="35"/>
      <c r="B1799" s="36"/>
      <c r="C1799" s="256" t="s">
        <v>1</v>
      </c>
      <c r="D1799" s="256" t="s">
        <v>3077</v>
      </c>
      <c r="E1799" s="18" t="s">
        <v>1</v>
      </c>
      <c r="F1799" s="257">
        <v>19.802</v>
      </c>
      <c r="G1799" s="35"/>
      <c r="H1799" s="36"/>
    </row>
    <row r="1800" spans="1:8" s="2" customFormat="1" ht="16.899999999999999" customHeight="1">
      <c r="A1800" s="35"/>
      <c r="B1800" s="36"/>
      <c r="C1800" s="256" t="s">
        <v>1</v>
      </c>
      <c r="D1800" s="256" t="s">
        <v>3078</v>
      </c>
      <c r="E1800" s="18" t="s">
        <v>1</v>
      </c>
      <c r="F1800" s="257">
        <v>20.55</v>
      </c>
      <c r="G1800" s="35"/>
      <c r="H1800" s="36"/>
    </row>
    <row r="1801" spans="1:8" s="2" customFormat="1" ht="16.899999999999999" customHeight="1">
      <c r="A1801" s="35"/>
      <c r="B1801" s="36"/>
      <c r="C1801" s="256" t="s">
        <v>1</v>
      </c>
      <c r="D1801" s="256" t="s">
        <v>3079</v>
      </c>
      <c r="E1801" s="18" t="s">
        <v>1</v>
      </c>
      <c r="F1801" s="257">
        <v>12.065</v>
      </c>
      <c r="G1801" s="35"/>
      <c r="H1801" s="36"/>
    </row>
    <row r="1802" spans="1:8" s="2" customFormat="1" ht="16.899999999999999" customHeight="1">
      <c r="A1802" s="35"/>
      <c r="B1802" s="36"/>
      <c r="C1802" s="256" t="s">
        <v>1</v>
      </c>
      <c r="D1802" s="256" t="s">
        <v>3080</v>
      </c>
      <c r="E1802" s="18" t="s">
        <v>1</v>
      </c>
      <c r="F1802" s="257">
        <v>1.361</v>
      </c>
      <c r="G1802" s="35"/>
      <c r="H1802" s="36"/>
    </row>
    <row r="1803" spans="1:8" s="2" customFormat="1" ht="16.899999999999999" customHeight="1">
      <c r="A1803" s="35"/>
      <c r="B1803" s="36"/>
      <c r="C1803" s="256" t="s">
        <v>1</v>
      </c>
      <c r="D1803" s="256" t="s">
        <v>3081</v>
      </c>
      <c r="E1803" s="18" t="s">
        <v>1</v>
      </c>
      <c r="F1803" s="257">
        <v>12.26</v>
      </c>
      <c r="G1803" s="35"/>
      <c r="H1803" s="36"/>
    </row>
    <row r="1804" spans="1:8" s="2" customFormat="1" ht="16.899999999999999" customHeight="1">
      <c r="A1804" s="35"/>
      <c r="B1804" s="36"/>
      <c r="C1804" s="256" t="s">
        <v>1</v>
      </c>
      <c r="D1804" s="256" t="s">
        <v>3082</v>
      </c>
      <c r="E1804" s="18" t="s">
        <v>1</v>
      </c>
      <c r="F1804" s="257">
        <v>20.233000000000001</v>
      </c>
      <c r="G1804" s="35"/>
      <c r="H1804" s="36"/>
    </row>
    <row r="1805" spans="1:8" s="2" customFormat="1" ht="16.899999999999999" customHeight="1">
      <c r="A1805" s="35"/>
      <c r="B1805" s="36"/>
      <c r="C1805" s="256" t="s">
        <v>1</v>
      </c>
      <c r="D1805" s="256" t="s">
        <v>3083</v>
      </c>
      <c r="E1805" s="18" t="s">
        <v>1</v>
      </c>
      <c r="F1805" s="257">
        <v>12.26</v>
      </c>
      <c r="G1805" s="35"/>
      <c r="H1805" s="36"/>
    </row>
    <row r="1806" spans="1:8" s="2" customFormat="1" ht="16.899999999999999" customHeight="1">
      <c r="A1806" s="35"/>
      <c r="B1806" s="36"/>
      <c r="C1806" s="256" t="s">
        <v>1</v>
      </c>
      <c r="D1806" s="256" t="s">
        <v>3084</v>
      </c>
      <c r="E1806" s="18" t="s">
        <v>1</v>
      </c>
      <c r="F1806" s="257">
        <v>17.428000000000001</v>
      </c>
      <c r="G1806" s="35"/>
      <c r="H1806" s="36"/>
    </row>
    <row r="1807" spans="1:8" s="2" customFormat="1" ht="16.899999999999999" customHeight="1">
      <c r="A1807" s="35"/>
      <c r="B1807" s="36"/>
      <c r="C1807" s="256" t="s">
        <v>1</v>
      </c>
      <c r="D1807" s="256" t="s">
        <v>3085</v>
      </c>
      <c r="E1807" s="18" t="s">
        <v>1</v>
      </c>
      <c r="F1807" s="257">
        <v>20.597000000000001</v>
      </c>
      <c r="G1807" s="35"/>
      <c r="H1807" s="36"/>
    </row>
    <row r="1808" spans="1:8" s="2" customFormat="1" ht="16.899999999999999" customHeight="1">
      <c r="A1808" s="35"/>
      <c r="B1808" s="36"/>
      <c r="C1808" s="256" t="s">
        <v>1</v>
      </c>
      <c r="D1808" s="256" t="s">
        <v>3086</v>
      </c>
      <c r="E1808" s="18" t="s">
        <v>1</v>
      </c>
      <c r="F1808" s="257">
        <v>17.34</v>
      </c>
      <c r="G1808" s="35"/>
      <c r="H1808" s="36"/>
    </row>
    <row r="1809" spans="1:8" s="2" customFormat="1" ht="16.899999999999999" customHeight="1">
      <c r="A1809" s="35"/>
      <c r="B1809" s="36"/>
      <c r="C1809" s="256" t="s">
        <v>1</v>
      </c>
      <c r="D1809" s="256" t="s">
        <v>3087</v>
      </c>
      <c r="E1809" s="18" t="s">
        <v>1</v>
      </c>
      <c r="F1809" s="257">
        <v>17.780999999999999</v>
      </c>
      <c r="G1809" s="35"/>
      <c r="H1809" s="36"/>
    </row>
    <row r="1810" spans="1:8" s="2" customFormat="1" ht="16.899999999999999" customHeight="1">
      <c r="A1810" s="35"/>
      <c r="B1810" s="36"/>
      <c r="C1810" s="256" t="s">
        <v>1</v>
      </c>
      <c r="D1810" s="256" t="s">
        <v>3088</v>
      </c>
      <c r="E1810" s="18" t="s">
        <v>1</v>
      </c>
      <c r="F1810" s="257">
        <v>11.618</v>
      </c>
      <c r="G1810" s="35"/>
      <c r="H1810" s="36"/>
    </row>
    <row r="1811" spans="1:8" s="2" customFormat="1" ht="16.899999999999999" customHeight="1">
      <c r="A1811" s="35"/>
      <c r="B1811" s="36"/>
      <c r="C1811" s="256" t="s">
        <v>1</v>
      </c>
      <c r="D1811" s="256" t="s">
        <v>3089</v>
      </c>
      <c r="E1811" s="18" t="s">
        <v>1</v>
      </c>
      <c r="F1811" s="257">
        <v>17.428000000000001</v>
      </c>
      <c r="G1811" s="35"/>
      <c r="H1811" s="36"/>
    </row>
    <row r="1812" spans="1:8" s="2" customFormat="1" ht="16.899999999999999" customHeight="1">
      <c r="A1812" s="35"/>
      <c r="B1812" s="36"/>
      <c r="C1812" s="256" t="s">
        <v>1</v>
      </c>
      <c r="D1812" s="256" t="s">
        <v>3090</v>
      </c>
      <c r="E1812" s="18" t="s">
        <v>1</v>
      </c>
      <c r="F1812" s="257">
        <v>11.56</v>
      </c>
      <c r="G1812" s="35"/>
      <c r="H1812" s="36"/>
    </row>
    <row r="1813" spans="1:8" s="2" customFormat="1" ht="16.899999999999999" customHeight="1">
      <c r="A1813" s="35"/>
      <c r="B1813" s="36"/>
      <c r="C1813" s="256" t="s">
        <v>1</v>
      </c>
      <c r="D1813" s="256" t="s">
        <v>3091</v>
      </c>
      <c r="E1813" s="18" t="s">
        <v>1</v>
      </c>
      <c r="F1813" s="257">
        <v>17.516999999999999</v>
      </c>
      <c r="G1813" s="35"/>
      <c r="H1813" s="36"/>
    </row>
    <row r="1814" spans="1:8" s="2" customFormat="1" ht="16.899999999999999" customHeight="1">
      <c r="A1814" s="35"/>
      <c r="B1814" s="36"/>
      <c r="C1814" s="256" t="s">
        <v>1</v>
      </c>
      <c r="D1814" s="256" t="s">
        <v>3092</v>
      </c>
      <c r="E1814" s="18" t="s">
        <v>1</v>
      </c>
      <c r="F1814" s="257">
        <v>11.618</v>
      </c>
      <c r="G1814" s="35"/>
      <c r="H1814" s="36"/>
    </row>
    <row r="1815" spans="1:8" s="2" customFormat="1" ht="16.899999999999999" customHeight="1">
      <c r="A1815" s="35"/>
      <c r="B1815" s="36"/>
      <c r="C1815" s="256" t="s">
        <v>1</v>
      </c>
      <c r="D1815" s="256" t="s">
        <v>3093</v>
      </c>
      <c r="E1815" s="18" t="s">
        <v>1</v>
      </c>
      <c r="F1815" s="257">
        <v>17.516999999999999</v>
      </c>
      <c r="G1815" s="35"/>
      <c r="H1815" s="36"/>
    </row>
    <row r="1816" spans="1:8" s="2" customFormat="1" ht="16.899999999999999" customHeight="1">
      <c r="A1816" s="35"/>
      <c r="B1816" s="36"/>
      <c r="C1816" s="256" t="s">
        <v>1</v>
      </c>
      <c r="D1816" s="256" t="s">
        <v>3094</v>
      </c>
      <c r="E1816" s="18" t="s">
        <v>1</v>
      </c>
      <c r="F1816" s="257">
        <v>11.618</v>
      </c>
      <c r="G1816" s="35"/>
      <c r="H1816" s="36"/>
    </row>
    <row r="1817" spans="1:8" s="2" customFormat="1" ht="16.899999999999999" customHeight="1">
      <c r="A1817" s="35"/>
      <c r="B1817" s="36"/>
      <c r="C1817" s="256" t="s">
        <v>1</v>
      </c>
      <c r="D1817" s="256" t="s">
        <v>3095</v>
      </c>
      <c r="E1817" s="18" t="s">
        <v>1</v>
      </c>
      <c r="F1817" s="257">
        <v>17.516999999999999</v>
      </c>
      <c r="G1817" s="35"/>
      <c r="H1817" s="36"/>
    </row>
    <row r="1818" spans="1:8" s="2" customFormat="1" ht="16.899999999999999" customHeight="1">
      <c r="A1818" s="35"/>
      <c r="B1818" s="36"/>
      <c r="C1818" s="256" t="s">
        <v>1</v>
      </c>
      <c r="D1818" s="256" t="s">
        <v>3096</v>
      </c>
      <c r="E1818" s="18" t="s">
        <v>1</v>
      </c>
      <c r="F1818" s="257">
        <v>11.56</v>
      </c>
      <c r="G1818" s="35"/>
      <c r="H1818" s="36"/>
    </row>
    <row r="1819" spans="1:8" s="2" customFormat="1" ht="16.899999999999999" customHeight="1">
      <c r="A1819" s="35"/>
      <c r="B1819" s="36"/>
      <c r="C1819" s="256" t="s">
        <v>1</v>
      </c>
      <c r="D1819" s="256" t="s">
        <v>3097</v>
      </c>
      <c r="E1819" s="18" t="s">
        <v>1</v>
      </c>
      <c r="F1819" s="257">
        <v>17.516999999999999</v>
      </c>
      <c r="G1819" s="35"/>
      <c r="H1819" s="36"/>
    </row>
    <row r="1820" spans="1:8" s="2" customFormat="1" ht="16.899999999999999" customHeight="1">
      <c r="A1820" s="35"/>
      <c r="B1820" s="36"/>
      <c r="C1820" s="256" t="s">
        <v>1</v>
      </c>
      <c r="D1820" s="256" t="s">
        <v>3098</v>
      </c>
      <c r="E1820" s="18" t="s">
        <v>1</v>
      </c>
      <c r="F1820" s="257">
        <v>12.385999999999999</v>
      </c>
      <c r="G1820" s="35"/>
      <c r="H1820" s="36"/>
    </row>
    <row r="1821" spans="1:8" s="2" customFormat="1" ht="16.899999999999999" customHeight="1">
      <c r="A1821" s="35"/>
      <c r="B1821" s="36"/>
      <c r="C1821" s="256" t="s">
        <v>1</v>
      </c>
      <c r="D1821" s="256" t="s">
        <v>3099</v>
      </c>
      <c r="E1821" s="18" t="s">
        <v>1</v>
      </c>
      <c r="F1821" s="257">
        <v>17.297000000000001</v>
      </c>
      <c r="G1821" s="35"/>
      <c r="H1821" s="36"/>
    </row>
    <row r="1822" spans="1:8" s="2" customFormat="1" ht="16.899999999999999" customHeight="1">
      <c r="A1822" s="35"/>
      <c r="B1822" s="36"/>
      <c r="C1822" s="256" t="s">
        <v>1</v>
      </c>
      <c r="D1822" s="256" t="s">
        <v>3100</v>
      </c>
      <c r="E1822" s="18" t="s">
        <v>1</v>
      </c>
      <c r="F1822" s="257">
        <v>1.224</v>
      </c>
      <c r="G1822" s="35"/>
      <c r="H1822" s="36"/>
    </row>
    <row r="1823" spans="1:8" s="2" customFormat="1" ht="16.899999999999999" customHeight="1">
      <c r="A1823" s="35"/>
      <c r="B1823" s="36"/>
      <c r="C1823" s="256" t="s">
        <v>1</v>
      </c>
      <c r="D1823" s="256" t="s">
        <v>3101</v>
      </c>
      <c r="E1823" s="18" t="s">
        <v>1</v>
      </c>
      <c r="F1823" s="257">
        <v>25.018999999999998</v>
      </c>
      <c r="G1823" s="35"/>
      <c r="H1823" s="36"/>
    </row>
    <row r="1824" spans="1:8" s="2" customFormat="1" ht="16.899999999999999" customHeight="1">
      <c r="A1824" s="35"/>
      <c r="B1824" s="36"/>
      <c r="C1824" s="256" t="s">
        <v>1</v>
      </c>
      <c r="D1824" s="256" t="s">
        <v>3102</v>
      </c>
      <c r="E1824" s="18" t="s">
        <v>1</v>
      </c>
      <c r="F1824" s="257">
        <v>18.891999999999999</v>
      </c>
      <c r="G1824" s="35"/>
      <c r="H1824" s="36"/>
    </row>
    <row r="1825" spans="1:8" s="2" customFormat="1" ht="16.899999999999999" customHeight="1">
      <c r="A1825" s="35"/>
      <c r="B1825" s="36"/>
      <c r="C1825" s="256" t="s">
        <v>1</v>
      </c>
      <c r="D1825" s="256" t="s">
        <v>3103</v>
      </c>
      <c r="E1825" s="18" t="s">
        <v>1</v>
      </c>
      <c r="F1825" s="257">
        <v>28.207000000000001</v>
      </c>
      <c r="G1825" s="35"/>
      <c r="H1825" s="36"/>
    </row>
    <row r="1826" spans="1:8" s="2" customFormat="1" ht="16.899999999999999" customHeight="1">
      <c r="A1826" s="35"/>
      <c r="B1826" s="36"/>
      <c r="C1826" s="256" t="s">
        <v>1</v>
      </c>
      <c r="D1826" s="256" t="s">
        <v>3104</v>
      </c>
      <c r="E1826" s="18" t="s">
        <v>1</v>
      </c>
      <c r="F1826" s="257">
        <v>1.1639999999999999</v>
      </c>
      <c r="G1826" s="35"/>
      <c r="H1826" s="36"/>
    </row>
    <row r="1827" spans="1:8" s="2" customFormat="1" ht="16.899999999999999" customHeight="1">
      <c r="A1827" s="35"/>
      <c r="B1827" s="36"/>
      <c r="C1827" s="256" t="s">
        <v>1</v>
      </c>
      <c r="D1827" s="256" t="s">
        <v>3105</v>
      </c>
      <c r="E1827" s="18" t="s">
        <v>1</v>
      </c>
      <c r="F1827" s="257">
        <v>29.524000000000001</v>
      </c>
      <c r="G1827" s="35"/>
      <c r="H1827" s="36"/>
    </row>
    <row r="1828" spans="1:8" s="2" customFormat="1" ht="16.899999999999999" customHeight="1">
      <c r="A1828" s="35"/>
      <c r="B1828" s="36"/>
      <c r="C1828" s="256" t="s">
        <v>1</v>
      </c>
      <c r="D1828" s="256" t="s">
        <v>3106</v>
      </c>
      <c r="E1828" s="18" t="s">
        <v>1</v>
      </c>
      <c r="F1828" s="257">
        <v>1.1779999999999999</v>
      </c>
      <c r="G1828" s="35"/>
      <c r="H1828" s="36"/>
    </row>
    <row r="1829" spans="1:8" s="2" customFormat="1" ht="16.899999999999999" customHeight="1">
      <c r="A1829" s="35"/>
      <c r="B1829" s="36"/>
      <c r="C1829" s="256" t="s">
        <v>1</v>
      </c>
      <c r="D1829" s="256" t="s">
        <v>3107</v>
      </c>
      <c r="E1829" s="18" t="s">
        <v>1</v>
      </c>
      <c r="F1829" s="257">
        <v>1.214</v>
      </c>
      <c r="G1829" s="35"/>
      <c r="H1829" s="36"/>
    </row>
    <row r="1830" spans="1:8" s="2" customFormat="1" ht="16.899999999999999" customHeight="1">
      <c r="A1830" s="35"/>
      <c r="B1830" s="36"/>
      <c r="C1830" s="256" t="s">
        <v>1</v>
      </c>
      <c r="D1830" s="256" t="s">
        <v>3108</v>
      </c>
      <c r="E1830" s="18" t="s">
        <v>1</v>
      </c>
      <c r="F1830" s="257">
        <v>1.2070000000000001</v>
      </c>
      <c r="G1830" s="35"/>
      <c r="H1830" s="36"/>
    </row>
    <row r="1831" spans="1:8" s="2" customFormat="1" ht="16.899999999999999" customHeight="1">
      <c r="A1831" s="35"/>
      <c r="B1831" s="36"/>
      <c r="C1831" s="256" t="s">
        <v>1</v>
      </c>
      <c r="D1831" s="256" t="s">
        <v>3109</v>
      </c>
      <c r="E1831" s="18" t="s">
        <v>1</v>
      </c>
      <c r="F1831" s="257">
        <v>1.2070000000000001</v>
      </c>
      <c r="G1831" s="35"/>
      <c r="H1831" s="36"/>
    </row>
    <row r="1832" spans="1:8" s="2" customFormat="1" ht="16.899999999999999" customHeight="1">
      <c r="A1832" s="35"/>
      <c r="B1832" s="36"/>
      <c r="C1832" s="256" t="s">
        <v>1</v>
      </c>
      <c r="D1832" s="256" t="s">
        <v>3110</v>
      </c>
      <c r="E1832" s="18" t="s">
        <v>1</v>
      </c>
      <c r="F1832" s="257">
        <v>24.696000000000002</v>
      </c>
      <c r="G1832" s="35"/>
      <c r="H1832" s="36"/>
    </row>
    <row r="1833" spans="1:8" s="2" customFormat="1" ht="16.899999999999999" customHeight="1">
      <c r="A1833" s="35"/>
      <c r="B1833" s="36"/>
      <c r="C1833" s="256" t="s">
        <v>1</v>
      </c>
      <c r="D1833" s="256" t="s">
        <v>3111</v>
      </c>
      <c r="E1833" s="18" t="s">
        <v>1</v>
      </c>
      <c r="F1833" s="257">
        <v>21.956</v>
      </c>
      <c r="G1833" s="35"/>
      <c r="H1833" s="36"/>
    </row>
    <row r="1834" spans="1:8" s="2" customFormat="1" ht="16.899999999999999" customHeight="1">
      <c r="A1834" s="35"/>
      <c r="B1834" s="36"/>
      <c r="C1834" s="256" t="s">
        <v>1</v>
      </c>
      <c r="D1834" s="256" t="s">
        <v>3112</v>
      </c>
      <c r="E1834" s="18" t="s">
        <v>1</v>
      </c>
      <c r="F1834" s="257">
        <v>1.38</v>
      </c>
      <c r="G1834" s="35"/>
      <c r="H1834" s="36"/>
    </row>
    <row r="1835" spans="1:8" s="2" customFormat="1" ht="16.899999999999999" customHeight="1">
      <c r="A1835" s="35"/>
      <c r="B1835" s="36"/>
      <c r="C1835" s="256" t="s">
        <v>1</v>
      </c>
      <c r="D1835" s="256" t="s">
        <v>3113</v>
      </c>
      <c r="E1835" s="18" t="s">
        <v>1</v>
      </c>
      <c r="F1835" s="257">
        <v>1.3720000000000001</v>
      </c>
      <c r="G1835" s="35"/>
      <c r="H1835" s="36"/>
    </row>
    <row r="1836" spans="1:8" s="2" customFormat="1" ht="16.899999999999999" customHeight="1">
      <c r="A1836" s="35"/>
      <c r="B1836" s="36"/>
      <c r="C1836" s="256" t="s">
        <v>1</v>
      </c>
      <c r="D1836" s="256" t="s">
        <v>1279</v>
      </c>
      <c r="E1836" s="18" t="s">
        <v>1</v>
      </c>
      <c r="F1836" s="257">
        <v>0</v>
      </c>
      <c r="G1836" s="35"/>
      <c r="H1836" s="36"/>
    </row>
    <row r="1837" spans="1:8" s="2" customFormat="1" ht="16.899999999999999" customHeight="1">
      <c r="A1837" s="35"/>
      <c r="B1837" s="36"/>
      <c r="C1837" s="256" t="s">
        <v>1</v>
      </c>
      <c r="D1837" s="256" t="s">
        <v>1280</v>
      </c>
      <c r="E1837" s="18" t="s">
        <v>1</v>
      </c>
      <c r="F1837" s="257">
        <v>0</v>
      </c>
      <c r="G1837" s="35"/>
      <c r="H1837" s="36"/>
    </row>
    <row r="1838" spans="1:8" s="2" customFormat="1" ht="16.899999999999999" customHeight="1">
      <c r="A1838" s="35"/>
      <c r="B1838" s="36"/>
      <c r="C1838" s="256" t="s">
        <v>1</v>
      </c>
      <c r="D1838" s="256" t="s">
        <v>1281</v>
      </c>
      <c r="E1838" s="18" t="s">
        <v>1</v>
      </c>
      <c r="F1838" s="257">
        <v>-7.5</v>
      </c>
      <c r="G1838" s="35"/>
      <c r="H1838" s="36"/>
    </row>
    <row r="1839" spans="1:8" s="2" customFormat="1" ht="16.899999999999999" customHeight="1">
      <c r="A1839" s="35"/>
      <c r="B1839" s="36"/>
      <c r="C1839" s="256" t="s">
        <v>1</v>
      </c>
      <c r="D1839" s="256" t="s">
        <v>1282</v>
      </c>
      <c r="E1839" s="18" t="s">
        <v>1</v>
      </c>
      <c r="F1839" s="257">
        <v>0</v>
      </c>
      <c r="G1839" s="35"/>
      <c r="H1839" s="36"/>
    </row>
    <row r="1840" spans="1:8" s="2" customFormat="1" ht="16.899999999999999" customHeight="1">
      <c r="A1840" s="35"/>
      <c r="B1840" s="36"/>
      <c r="C1840" s="256" t="s">
        <v>1</v>
      </c>
      <c r="D1840" s="256" t="s">
        <v>1283</v>
      </c>
      <c r="E1840" s="18" t="s">
        <v>1</v>
      </c>
      <c r="F1840" s="257">
        <v>-19.600000000000001</v>
      </c>
      <c r="G1840" s="35"/>
      <c r="H1840" s="36"/>
    </row>
    <row r="1841" spans="1:8" s="2" customFormat="1" ht="16.899999999999999" customHeight="1">
      <c r="A1841" s="35"/>
      <c r="B1841" s="36"/>
      <c r="C1841" s="256" t="s">
        <v>1</v>
      </c>
      <c r="D1841" s="256" t="s">
        <v>1284</v>
      </c>
      <c r="E1841" s="18" t="s">
        <v>1</v>
      </c>
      <c r="F1841" s="257">
        <v>-10</v>
      </c>
      <c r="G1841" s="35"/>
      <c r="H1841" s="36"/>
    </row>
    <row r="1842" spans="1:8" s="2" customFormat="1" ht="16.899999999999999" customHeight="1">
      <c r="A1842" s="35"/>
      <c r="B1842" s="36"/>
      <c r="C1842" s="256" t="s">
        <v>1</v>
      </c>
      <c r="D1842" s="256" t="s">
        <v>1285</v>
      </c>
      <c r="E1842" s="18" t="s">
        <v>1</v>
      </c>
      <c r="F1842" s="257">
        <v>0</v>
      </c>
      <c r="G1842" s="35"/>
      <c r="H1842" s="36"/>
    </row>
    <row r="1843" spans="1:8" s="2" customFormat="1" ht="16.899999999999999" customHeight="1">
      <c r="A1843" s="35"/>
      <c r="B1843" s="36"/>
      <c r="C1843" s="256" t="s">
        <v>1</v>
      </c>
      <c r="D1843" s="256" t="s">
        <v>3114</v>
      </c>
      <c r="E1843" s="18" t="s">
        <v>1</v>
      </c>
      <c r="F1843" s="257">
        <v>-15.282999999999999</v>
      </c>
      <c r="G1843" s="35"/>
      <c r="H1843" s="36"/>
    </row>
    <row r="1844" spans="1:8" s="2" customFormat="1" ht="16.899999999999999" customHeight="1">
      <c r="A1844" s="35"/>
      <c r="B1844" s="36"/>
      <c r="C1844" s="256" t="s">
        <v>1</v>
      </c>
      <c r="D1844" s="256" t="s">
        <v>1402</v>
      </c>
      <c r="E1844" s="18" t="s">
        <v>1</v>
      </c>
      <c r="F1844" s="257">
        <v>0</v>
      </c>
      <c r="G1844" s="35"/>
      <c r="H1844" s="36"/>
    </row>
    <row r="1845" spans="1:8" s="2" customFormat="1" ht="16.899999999999999" customHeight="1">
      <c r="A1845" s="35"/>
      <c r="B1845" s="36"/>
      <c r="C1845" s="256" t="s">
        <v>1</v>
      </c>
      <c r="D1845" s="256" t="s">
        <v>1403</v>
      </c>
      <c r="E1845" s="18" t="s">
        <v>1</v>
      </c>
      <c r="F1845" s="257">
        <v>-0.92</v>
      </c>
      <c r="G1845" s="35"/>
      <c r="H1845" s="36"/>
    </row>
    <row r="1846" spans="1:8" s="2" customFormat="1" ht="16.899999999999999" customHeight="1">
      <c r="A1846" s="35"/>
      <c r="B1846" s="36"/>
      <c r="C1846" s="256" t="s">
        <v>1</v>
      </c>
      <c r="D1846" s="256" t="s">
        <v>1289</v>
      </c>
      <c r="E1846" s="18" t="s">
        <v>1</v>
      </c>
      <c r="F1846" s="257">
        <v>0</v>
      </c>
      <c r="G1846" s="35"/>
      <c r="H1846" s="36"/>
    </row>
    <row r="1847" spans="1:8" s="2" customFormat="1" ht="16.899999999999999" customHeight="1">
      <c r="A1847" s="35"/>
      <c r="B1847" s="36"/>
      <c r="C1847" s="256" t="s">
        <v>1</v>
      </c>
      <c r="D1847" s="256" t="s">
        <v>1290</v>
      </c>
      <c r="E1847" s="18" t="s">
        <v>1</v>
      </c>
      <c r="F1847" s="257">
        <v>-16.91</v>
      </c>
      <c r="G1847" s="35"/>
      <c r="H1847" s="36"/>
    </row>
    <row r="1848" spans="1:8" s="2" customFormat="1" ht="16.899999999999999" customHeight="1">
      <c r="A1848" s="35"/>
      <c r="B1848" s="36"/>
      <c r="C1848" s="256" t="s">
        <v>1</v>
      </c>
      <c r="D1848" s="256" t="s">
        <v>1291</v>
      </c>
      <c r="E1848" s="18" t="s">
        <v>1</v>
      </c>
      <c r="F1848" s="257">
        <v>0</v>
      </c>
      <c r="G1848" s="35"/>
      <c r="H1848" s="36"/>
    </row>
    <row r="1849" spans="1:8" s="2" customFormat="1" ht="16.899999999999999" customHeight="1">
      <c r="A1849" s="35"/>
      <c r="B1849" s="36"/>
      <c r="C1849" s="256" t="s">
        <v>1</v>
      </c>
      <c r="D1849" s="256" t="s">
        <v>1292</v>
      </c>
      <c r="E1849" s="18" t="s">
        <v>1</v>
      </c>
      <c r="F1849" s="257">
        <v>-2.25</v>
      </c>
      <c r="G1849" s="35"/>
      <c r="H1849" s="36"/>
    </row>
    <row r="1850" spans="1:8" s="2" customFormat="1" ht="16.899999999999999" customHeight="1">
      <c r="A1850" s="35"/>
      <c r="B1850" s="36"/>
      <c r="C1850" s="256" t="s">
        <v>1</v>
      </c>
      <c r="D1850" s="256" t="s">
        <v>3115</v>
      </c>
      <c r="E1850" s="18" t="s">
        <v>1</v>
      </c>
      <c r="F1850" s="257">
        <v>-1</v>
      </c>
      <c r="G1850" s="35"/>
      <c r="H1850" s="36"/>
    </row>
    <row r="1851" spans="1:8" s="2" customFormat="1" ht="16.899999999999999" customHeight="1">
      <c r="A1851" s="35"/>
      <c r="B1851" s="36"/>
      <c r="C1851" s="256" t="s">
        <v>1</v>
      </c>
      <c r="D1851" s="256" t="s">
        <v>1293</v>
      </c>
      <c r="E1851" s="18" t="s">
        <v>1</v>
      </c>
      <c r="F1851" s="257">
        <v>0</v>
      </c>
      <c r="G1851" s="35"/>
      <c r="H1851" s="36"/>
    </row>
    <row r="1852" spans="1:8" s="2" customFormat="1" ht="16.899999999999999" customHeight="1">
      <c r="A1852" s="35"/>
      <c r="B1852" s="36"/>
      <c r="C1852" s="256" t="s">
        <v>1</v>
      </c>
      <c r="D1852" s="256" t="s">
        <v>1925</v>
      </c>
      <c r="E1852" s="18" t="s">
        <v>1</v>
      </c>
      <c r="F1852" s="257">
        <v>-0.128</v>
      </c>
      <c r="G1852" s="35"/>
      <c r="H1852" s="36"/>
    </row>
    <row r="1853" spans="1:8" s="2" customFormat="1" ht="16.899999999999999" customHeight="1">
      <c r="A1853" s="35"/>
      <c r="B1853" s="36"/>
      <c r="C1853" s="256" t="s">
        <v>1</v>
      </c>
      <c r="D1853" s="256" t="s">
        <v>1926</v>
      </c>
      <c r="E1853" s="18" t="s">
        <v>1</v>
      </c>
      <c r="F1853" s="257">
        <v>-7.5999999999999998E-2</v>
      </c>
      <c r="G1853" s="35"/>
      <c r="H1853" s="36"/>
    </row>
    <row r="1854" spans="1:8" s="2" customFormat="1" ht="16.899999999999999" customHeight="1">
      <c r="A1854" s="35"/>
      <c r="B1854" s="36"/>
      <c r="C1854" s="256" t="s">
        <v>1</v>
      </c>
      <c r="D1854" s="256" t="s">
        <v>1927</v>
      </c>
      <c r="E1854" s="18" t="s">
        <v>1</v>
      </c>
      <c r="F1854" s="257">
        <v>-0.38700000000000001</v>
      </c>
      <c r="G1854" s="35"/>
      <c r="H1854" s="36"/>
    </row>
    <row r="1855" spans="1:8" s="2" customFormat="1" ht="16.899999999999999" customHeight="1">
      <c r="A1855" s="35"/>
      <c r="B1855" s="36"/>
      <c r="C1855" s="256" t="s">
        <v>1</v>
      </c>
      <c r="D1855" s="256" t="s">
        <v>384</v>
      </c>
      <c r="E1855" s="18" t="s">
        <v>1</v>
      </c>
      <c r="F1855" s="257">
        <v>0</v>
      </c>
      <c r="G1855" s="35"/>
      <c r="H1855" s="36"/>
    </row>
    <row r="1856" spans="1:8" s="2" customFormat="1" ht="16.899999999999999" customHeight="1">
      <c r="A1856" s="35"/>
      <c r="B1856" s="36"/>
      <c r="C1856" s="256" t="s">
        <v>1</v>
      </c>
      <c r="D1856" s="256" t="s">
        <v>385</v>
      </c>
      <c r="E1856" s="18" t="s">
        <v>1</v>
      </c>
      <c r="F1856" s="257">
        <v>-285.06599999999997</v>
      </c>
      <c r="G1856" s="35"/>
      <c r="H1856" s="36"/>
    </row>
    <row r="1857" spans="1:8" s="2" customFormat="1" ht="16.899999999999999" customHeight="1">
      <c r="A1857" s="35"/>
      <c r="B1857" s="36"/>
      <c r="C1857" s="256" t="s">
        <v>1067</v>
      </c>
      <c r="D1857" s="256" t="s">
        <v>225</v>
      </c>
      <c r="E1857" s="18" t="s">
        <v>1</v>
      </c>
      <c r="F1857" s="257">
        <v>564.322</v>
      </c>
      <c r="G1857" s="35"/>
      <c r="H1857" s="36"/>
    </row>
    <row r="1858" spans="1:8" s="2" customFormat="1" ht="16.899999999999999" customHeight="1">
      <c r="A1858" s="35"/>
      <c r="B1858" s="36"/>
      <c r="C1858" s="258" t="s">
        <v>3748</v>
      </c>
      <c r="D1858" s="35"/>
      <c r="E1858" s="35"/>
      <c r="F1858" s="35"/>
      <c r="G1858" s="35"/>
      <c r="H1858" s="36"/>
    </row>
    <row r="1859" spans="1:8" s="2" customFormat="1" ht="16.899999999999999" customHeight="1">
      <c r="A1859" s="35"/>
      <c r="B1859" s="36"/>
      <c r="C1859" s="256" t="s">
        <v>3042</v>
      </c>
      <c r="D1859" s="256" t="s">
        <v>3043</v>
      </c>
      <c r="E1859" s="18" t="s">
        <v>327</v>
      </c>
      <c r="F1859" s="257">
        <v>169.297</v>
      </c>
      <c r="G1859" s="35"/>
      <c r="H1859" s="36"/>
    </row>
    <row r="1860" spans="1:8" s="2" customFormat="1" ht="16.899999999999999" customHeight="1">
      <c r="A1860" s="35"/>
      <c r="B1860" s="36"/>
      <c r="C1860" s="256" t="s">
        <v>3117</v>
      </c>
      <c r="D1860" s="256" t="s">
        <v>3118</v>
      </c>
      <c r="E1860" s="18" t="s">
        <v>327</v>
      </c>
      <c r="F1860" s="257">
        <v>395.02499999999998</v>
      </c>
      <c r="G1860" s="35"/>
      <c r="H1860" s="36"/>
    </row>
    <row r="1861" spans="1:8" s="2" customFormat="1" ht="16.899999999999999" customHeight="1">
      <c r="A1861" s="35"/>
      <c r="B1861" s="36"/>
      <c r="C1861" s="256" t="s">
        <v>1382</v>
      </c>
      <c r="D1861" s="256" t="s">
        <v>1383</v>
      </c>
      <c r="E1861" s="18" t="s">
        <v>327</v>
      </c>
      <c r="F1861" s="257">
        <v>310.37700000000001</v>
      </c>
      <c r="G1861" s="35"/>
      <c r="H1861" s="36"/>
    </row>
    <row r="1862" spans="1:8" s="2" customFormat="1" ht="16.899999999999999" customHeight="1">
      <c r="A1862" s="35"/>
      <c r="B1862" s="36"/>
      <c r="C1862" s="256" t="s">
        <v>451</v>
      </c>
      <c r="D1862" s="256" t="s">
        <v>452</v>
      </c>
      <c r="E1862" s="18" t="s">
        <v>327</v>
      </c>
      <c r="F1862" s="257">
        <v>849.38800000000003</v>
      </c>
      <c r="G1862" s="35"/>
      <c r="H1862" s="36"/>
    </row>
    <row r="1863" spans="1:8" s="2" customFormat="1" ht="16.899999999999999" customHeight="1">
      <c r="A1863" s="35"/>
      <c r="B1863" s="36"/>
      <c r="C1863" s="252" t="s">
        <v>156</v>
      </c>
      <c r="D1863" s="253" t="s">
        <v>1</v>
      </c>
      <c r="E1863" s="254" t="s">
        <v>1</v>
      </c>
      <c r="F1863" s="255">
        <v>923.44200000000001</v>
      </c>
      <c r="G1863" s="35"/>
      <c r="H1863" s="36"/>
    </row>
    <row r="1864" spans="1:8" s="2" customFormat="1" ht="16.899999999999999" customHeight="1">
      <c r="A1864" s="35"/>
      <c r="B1864" s="36"/>
      <c r="C1864" s="256" t="s">
        <v>1</v>
      </c>
      <c r="D1864" s="256" t="s">
        <v>3044</v>
      </c>
      <c r="E1864" s="18" t="s">
        <v>1</v>
      </c>
      <c r="F1864" s="257">
        <v>4.0970000000000004</v>
      </c>
      <c r="G1864" s="35"/>
      <c r="H1864" s="36"/>
    </row>
    <row r="1865" spans="1:8" s="2" customFormat="1" ht="16.899999999999999" customHeight="1">
      <c r="A1865" s="35"/>
      <c r="B1865" s="36"/>
      <c r="C1865" s="256" t="s">
        <v>1</v>
      </c>
      <c r="D1865" s="256" t="s">
        <v>3045</v>
      </c>
      <c r="E1865" s="18" t="s">
        <v>1</v>
      </c>
      <c r="F1865" s="257">
        <v>2.2759999999999998</v>
      </c>
      <c r="G1865" s="35"/>
      <c r="H1865" s="36"/>
    </row>
    <row r="1866" spans="1:8" s="2" customFormat="1" ht="16.899999999999999" customHeight="1">
      <c r="A1866" s="35"/>
      <c r="B1866" s="36"/>
      <c r="C1866" s="256" t="s">
        <v>1</v>
      </c>
      <c r="D1866" s="256" t="s">
        <v>3046</v>
      </c>
      <c r="E1866" s="18" t="s">
        <v>1</v>
      </c>
      <c r="F1866" s="257">
        <v>4.0730000000000004</v>
      </c>
      <c r="G1866" s="35"/>
      <c r="H1866" s="36"/>
    </row>
    <row r="1867" spans="1:8" s="2" customFormat="1" ht="16.899999999999999" customHeight="1">
      <c r="A1867" s="35"/>
      <c r="B1867" s="36"/>
      <c r="C1867" s="256" t="s">
        <v>1</v>
      </c>
      <c r="D1867" s="256" t="s">
        <v>3047</v>
      </c>
      <c r="E1867" s="18" t="s">
        <v>1</v>
      </c>
      <c r="F1867" s="257">
        <v>1.2</v>
      </c>
      <c r="G1867" s="35"/>
      <c r="H1867" s="36"/>
    </row>
    <row r="1868" spans="1:8" s="2" customFormat="1" ht="16.899999999999999" customHeight="1">
      <c r="A1868" s="35"/>
      <c r="B1868" s="36"/>
      <c r="C1868" s="256" t="s">
        <v>1</v>
      </c>
      <c r="D1868" s="256" t="s">
        <v>3048</v>
      </c>
      <c r="E1868" s="18" t="s">
        <v>1</v>
      </c>
      <c r="F1868" s="257">
        <v>25.186</v>
      </c>
      <c r="G1868" s="35"/>
      <c r="H1868" s="36"/>
    </row>
    <row r="1869" spans="1:8" s="2" customFormat="1" ht="16.899999999999999" customHeight="1">
      <c r="A1869" s="35"/>
      <c r="B1869" s="36"/>
      <c r="C1869" s="256" t="s">
        <v>1</v>
      </c>
      <c r="D1869" s="256" t="s">
        <v>3049</v>
      </c>
      <c r="E1869" s="18" t="s">
        <v>1</v>
      </c>
      <c r="F1869" s="257">
        <v>1.228</v>
      </c>
      <c r="G1869" s="35"/>
      <c r="H1869" s="36"/>
    </row>
    <row r="1870" spans="1:8" s="2" customFormat="1" ht="16.899999999999999" customHeight="1">
      <c r="A1870" s="35"/>
      <c r="B1870" s="36"/>
      <c r="C1870" s="256" t="s">
        <v>1</v>
      </c>
      <c r="D1870" s="256" t="s">
        <v>3050</v>
      </c>
      <c r="E1870" s="18" t="s">
        <v>1</v>
      </c>
      <c r="F1870" s="257">
        <v>44.204000000000001</v>
      </c>
      <c r="G1870" s="35"/>
      <c r="H1870" s="36"/>
    </row>
    <row r="1871" spans="1:8" s="2" customFormat="1" ht="16.899999999999999" customHeight="1">
      <c r="A1871" s="35"/>
      <c r="B1871" s="36"/>
      <c r="C1871" s="256" t="s">
        <v>1</v>
      </c>
      <c r="D1871" s="256" t="s">
        <v>3051</v>
      </c>
      <c r="E1871" s="18" t="s">
        <v>1</v>
      </c>
      <c r="F1871" s="257">
        <v>14.132999999999999</v>
      </c>
      <c r="G1871" s="35"/>
      <c r="H1871" s="36"/>
    </row>
    <row r="1872" spans="1:8" s="2" customFormat="1" ht="16.899999999999999" customHeight="1">
      <c r="A1872" s="35"/>
      <c r="B1872" s="36"/>
      <c r="C1872" s="256" t="s">
        <v>1</v>
      </c>
      <c r="D1872" s="256" t="s">
        <v>3052</v>
      </c>
      <c r="E1872" s="18" t="s">
        <v>1</v>
      </c>
      <c r="F1872" s="257">
        <v>1.639</v>
      </c>
      <c r="G1872" s="35"/>
      <c r="H1872" s="36"/>
    </row>
    <row r="1873" spans="1:8" s="2" customFormat="1" ht="16.899999999999999" customHeight="1">
      <c r="A1873" s="35"/>
      <c r="B1873" s="36"/>
      <c r="C1873" s="256" t="s">
        <v>1</v>
      </c>
      <c r="D1873" s="256" t="s">
        <v>3053</v>
      </c>
      <c r="E1873" s="18" t="s">
        <v>1</v>
      </c>
      <c r="F1873" s="257">
        <v>1.351</v>
      </c>
      <c r="G1873" s="35"/>
      <c r="H1873" s="36"/>
    </row>
    <row r="1874" spans="1:8" s="2" customFormat="1" ht="16.899999999999999" customHeight="1">
      <c r="A1874" s="35"/>
      <c r="B1874" s="36"/>
      <c r="C1874" s="256" t="s">
        <v>1</v>
      </c>
      <c r="D1874" s="256" t="s">
        <v>3054</v>
      </c>
      <c r="E1874" s="18" t="s">
        <v>1</v>
      </c>
      <c r="F1874" s="257">
        <v>52.048999999999999</v>
      </c>
      <c r="G1874" s="35"/>
      <c r="H1874" s="36"/>
    </row>
    <row r="1875" spans="1:8" s="2" customFormat="1" ht="16.899999999999999" customHeight="1">
      <c r="A1875" s="35"/>
      <c r="B1875" s="36"/>
      <c r="C1875" s="256" t="s">
        <v>1</v>
      </c>
      <c r="D1875" s="256" t="s">
        <v>3055</v>
      </c>
      <c r="E1875" s="18" t="s">
        <v>1</v>
      </c>
      <c r="F1875" s="257">
        <v>15.941000000000001</v>
      </c>
      <c r="G1875" s="35"/>
      <c r="H1875" s="36"/>
    </row>
    <row r="1876" spans="1:8" s="2" customFormat="1" ht="16.899999999999999" customHeight="1">
      <c r="A1876" s="35"/>
      <c r="B1876" s="36"/>
      <c r="C1876" s="256" t="s">
        <v>1</v>
      </c>
      <c r="D1876" s="256" t="s">
        <v>3056</v>
      </c>
      <c r="E1876" s="18" t="s">
        <v>1</v>
      </c>
      <c r="F1876" s="257">
        <v>40.902999999999999</v>
      </c>
      <c r="G1876" s="35"/>
      <c r="H1876" s="36"/>
    </row>
    <row r="1877" spans="1:8" s="2" customFormat="1" ht="16.899999999999999" customHeight="1">
      <c r="A1877" s="35"/>
      <c r="B1877" s="36"/>
      <c r="C1877" s="256" t="s">
        <v>1</v>
      </c>
      <c r="D1877" s="256" t="s">
        <v>3057</v>
      </c>
      <c r="E1877" s="18" t="s">
        <v>1</v>
      </c>
      <c r="F1877" s="257">
        <v>21.556999999999999</v>
      </c>
      <c r="G1877" s="35"/>
      <c r="H1877" s="36"/>
    </row>
    <row r="1878" spans="1:8" s="2" customFormat="1" ht="16.899999999999999" customHeight="1">
      <c r="A1878" s="35"/>
      <c r="B1878" s="36"/>
      <c r="C1878" s="256" t="s">
        <v>1</v>
      </c>
      <c r="D1878" s="256" t="s">
        <v>3058</v>
      </c>
      <c r="E1878" s="18" t="s">
        <v>1</v>
      </c>
      <c r="F1878" s="257">
        <v>1.3580000000000001</v>
      </c>
      <c r="G1878" s="35"/>
      <c r="H1878" s="36"/>
    </row>
    <row r="1879" spans="1:8" s="2" customFormat="1" ht="16.899999999999999" customHeight="1">
      <c r="A1879" s="35"/>
      <c r="B1879" s="36"/>
      <c r="C1879" s="256" t="s">
        <v>1</v>
      </c>
      <c r="D1879" s="256" t="s">
        <v>3059</v>
      </c>
      <c r="E1879" s="18" t="s">
        <v>1</v>
      </c>
      <c r="F1879" s="257">
        <v>14.401999999999999</v>
      </c>
      <c r="G1879" s="35"/>
      <c r="H1879" s="36"/>
    </row>
    <row r="1880" spans="1:8" s="2" customFormat="1" ht="16.899999999999999" customHeight="1">
      <c r="A1880" s="35"/>
      <c r="B1880" s="36"/>
      <c r="C1880" s="256" t="s">
        <v>1</v>
      </c>
      <c r="D1880" s="256" t="s">
        <v>3060</v>
      </c>
      <c r="E1880" s="18" t="s">
        <v>1</v>
      </c>
      <c r="F1880" s="257">
        <v>29.826000000000001</v>
      </c>
      <c r="G1880" s="35"/>
      <c r="H1880" s="36"/>
    </row>
    <row r="1881" spans="1:8" s="2" customFormat="1" ht="16.899999999999999" customHeight="1">
      <c r="A1881" s="35"/>
      <c r="B1881" s="36"/>
      <c r="C1881" s="256" t="s">
        <v>1</v>
      </c>
      <c r="D1881" s="256" t="s">
        <v>3061</v>
      </c>
      <c r="E1881" s="18" t="s">
        <v>1</v>
      </c>
      <c r="F1881" s="257">
        <v>13.141999999999999</v>
      </c>
      <c r="G1881" s="35"/>
      <c r="H1881" s="36"/>
    </row>
    <row r="1882" spans="1:8" s="2" customFormat="1" ht="16.899999999999999" customHeight="1">
      <c r="A1882" s="35"/>
      <c r="B1882" s="36"/>
      <c r="C1882" s="256" t="s">
        <v>1</v>
      </c>
      <c r="D1882" s="256" t="s">
        <v>3062</v>
      </c>
      <c r="E1882" s="18" t="s">
        <v>1</v>
      </c>
      <c r="F1882" s="257">
        <v>1.4330000000000001</v>
      </c>
      <c r="G1882" s="35"/>
      <c r="H1882" s="36"/>
    </row>
    <row r="1883" spans="1:8" s="2" customFormat="1" ht="16.899999999999999" customHeight="1">
      <c r="A1883" s="35"/>
      <c r="B1883" s="36"/>
      <c r="C1883" s="256" t="s">
        <v>1</v>
      </c>
      <c r="D1883" s="256" t="s">
        <v>3063</v>
      </c>
      <c r="E1883" s="18" t="s">
        <v>1</v>
      </c>
      <c r="F1883" s="257">
        <v>11.252000000000001</v>
      </c>
      <c r="G1883" s="35"/>
      <c r="H1883" s="36"/>
    </row>
    <row r="1884" spans="1:8" s="2" customFormat="1" ht="16.899999999999999" customHeight="1">
      <c r="A1884" s="35"/>
      <c r="B1884" s="36"/>
      <c r="C1884" s="256" t="s">
        <v>1</v>
      </c>
      <c r="D1884" s="256" t="s">
        <v>3064</v>
      </c>
      <c r="E1884" s="18" t="s">
        <v>1</v>
      </c>
      <c r="F1884" s="257">
        <v>1.325</v>
      </c>
      <c r="G1884" s="35"/>
      <c r="H1884" s="36"/>
    </row>
    <row r="1885" spans="1:8" s="2" customFormat="1" ht="16.899999999999999" customHeight="1">
      <c r="A1885" s="35"/>
      <c r="B1885" s="36"/>
      <c r="C1885" s="256" t="s">
        <v>1</v>
      </c>
      <c r="D1885" s="256" t="s">
        <v>3065</v>
      </c>
      <c r="E1885" s="18" t="s">
        <v>1</v>
      </c>
      <c r="F1885" s="257">
        <v>1.2889999999999999</v>
      </c>
      <c r="G1885" s="35"/>
      <c r="H1885" s="36"/>
    </row>
    <row r="1886" spans="1:8" s="2" customFormat="1" ht="16.899999999999999" customHeight="1">
      <c r="A1886" s="35"/>
      <c r="B1886" s="36"/>
      <c r="C1886" s="256" t="s">
        <v>1</v>
      </c>
      <c r="D1886" s="256" t="s">
        <v>3066</v>
      </c>
      <c r="E1886" s="18" t="s">
        <v>1</v>
      </c>
      <c r="F1886" s="257">
        <v>25.318999999999999</v>
      </c>
      <c r="G1886" s="35"/>
      <c r="H1886" s="36"/>
    </row>
    <row r="1887" spans="1:8" s="2" customFormat="1" ht="16.899999999999999" customHeight="1">
      <c r="A1887" s="35"/>
      <c r="B1887" s="36"/>
      <c r="C1887" s="256" t="s">
        <v>1</v>
      </c>
      <c r="D1887" s="256" t="s">
        <v>3067</v>
      </c>
      <c r="E1887" s="18" t="s">
        <v>1</v>
      </c>
      <c r="F1887" s="257">
        <v>18.265000000000001</v>
      </c>
      <c r="G1887" s="35"/>
      <c r="H1887" s="36"/>
    </row>
    <row r="1888" spans="1:8" s="2" customFormat="1" ht="16.899999999999999" customHeight="1">
      <c r="A1888" s="35"/>
      <c r="B1888" s="36"/>
      <c r="C1888" s="256" t="s">
        <v>1</v>
      </c>
      <c r="D1888" s="256" t="s">
        <v>3068</v>
      </c>
      <c r="E1888" s="18" t="s">
        <v>1</v>
      </c>
      <c r="F1888" s="257">
        <v>11.276999999999999</v>
      </c>
      <c r="G1888" s="35"/>
      <c r="H1888" s="36"/>
    </row>
    <row r="1889" spans="1:8" s="2" customFormat="1" ht="16.899999999999999" customHeight="1">
      <c r="A1889" s="35"/>
      <c r="B1889" s="36"/>
      <c r="C1889" s="256" t="s">
        <v>1</v>
      </c>
      <c r="D1889" s="256" t="s">
        <v>3069</v>
      </c>
      <c r="E1889" s="18" t="s">
        <v>1</v>
      </c>
      <c r="F1889" s="257">
        <v>1.3149999999999999</v>
      </c>
      <c r="G1889" s="35"/>
      <c r="H1889" s="36"/>
    </row>
    <row r="1890" spans="1:8" s="2" customFormat="1" ht="16.899999999999999" customHeight="1">
      <c r="A1890" s="35"/>
      <c r="B1890" s="36"/>
      <c r="C1890" s="256" t="s">
        <v>1</v>
      </c>
      <c r="D1890" s="256" t="s">
        <v>3070</v>
      </c>
      <c r="E1890" s="18" t="s">
        <v>1</v>
      </c>
      <c r="F1890" s="257">
        <v>1.35</v>
      </c>
      <c r="G1890" s="35"/>
      <c r="H1890" s="36"/>
    </row>
    <row r="1891" spans="1:8" s="2" customFormat="1" ht="16.899999999999999" customHeight="1">
      <c r="A1891" s="35"/>
      <c r="B1891" s="36"/>
      <c r="C1891" s="256" t="s">
        <v>1</v>
      </c>
      <c r="D1891" s="256" t="s">
        <v>3071</v>
      </c>
      <c r="E1891" s="18" t="s">
        <v>1</v>
      </c>
      <c r="F1891" s="257">
        <v>20.989000000000001</v>
      </c>
      <c r="G1891" s="35"/>
      <c r="H1891" s="36"/>
    </row>
    <row r="1892" spans="1:8" s="2" customFormat="1" ht="16.899999999999999" customHeight="1">
      <c r="A1892" s="35"/>
      <c r="B1892" s="36"/>
      <c r="C1892" s="256" t="s">
        <v>1</v>
      </c>
      <c r="D1892" s="256" t="s">
        <v>3072</v>
      </c>
      <c r="E1892" s="18" t="s">
        <v>1</v>
      </c>
      <c r="F1892" s="257">
        <v>9.8079999999999998</v>
      </c>
      <c r="G1892" s="35"/>
      <c r="H1892" s="36"/>
    </row>
    <row r="1893" spans="1:8" s="2" customFormat="1" ht="16.899999999999999" customHeight="1">
      <c r="A1893" s="35"/>
      <c r="B1893" s="36"/>
      <c r="C1893" s="256" t="s">
        <v>1</v>
      </c>
      <c r="D1893" s="256" t="s">
        <v>3073</v>
      </c>
      <c r="E1893" s="18" t="s">
        <v>1</v>
      </c>
      <c r="F1893" s="257">
        <v>1.3759999999999999</v>
      </c>
      <c r="G1893" s="35"/>
      <c r="H1893" s="36"/>
    </row>
    <row r="1894" spans="1:8" s="2" customFormat="1" ht="16.899999999999999" customHeight="1">
      <c r="A1894" s="35"/>
      <c r="B1894" s="36"/>
      <c r="C1894" s="256" t="s">
        <v>1</v>
      </c>
      <c r="D1894" s="256" t="s">
        <v>3074</v>
      </c>
      <c r="E1894" s="18" t="s">
        <v>1</v>
      </c>
      <c r="F1894" s="257">
        <v>21.984999999999999</v>
      </c>
      <c r="G1894" s="35"/>
      <c r="H1894" s="36"/>
    </row>
    <row r="1895" spans="1:8" s="2" customFormat="1" ht="16.899999999999999" customHeight="1">
      <c r="A1895" s="35"/>
      <c r="B1895" s="36"/>
      <c r="C1895" s="256" t="s">
        <v>1</v>
      </c>
      <c r="D1895" s="256" t="s">
        <v>3075</v>
      </c>
      <c r="E1895" s="18" t="s">
        <v>1</v>
      </c>
      <c r="F1895" s="257">
        <v>1.4159999999999999</v>
      </c>
      <c r="G1895" s="35"/>
      <c r="H1895" s="36"/>
    </row>
    <row r="1896" spans="1:8" s="2" customFormat="1" ht="16.899999999999999" customHeight="1">
      <c r="A1896" s="35"/>
      <c r="B1896" s="36"/>
      <c r="C1896" s="256" t="s">
        <v>1</v>
      </c>
      <c r="D1896" s="256" t="s">
        <v>3076</v>
      </c>
      <c r="E1896" s="18" t="s">
        <v>1</v>
      </c>
      <c r="F1896" s="257">
        <v>1.4079999999999999</v>
      </c>
      <c r="G1896" s="35"/>
      <c r="H1896" s="36"/>
    </row>
    <row r="1897" spans="1:8" s="2" customFormat="1" ht="16.899999999999999" customHeight="1">
      <c r="A1897" s="35"/>
      <c r="B1897" s="36"/>
      <c r="C1897" s="256" t="s">
        <v>1</v>
      </c>
      <c r="D1897" s="256" t="s">
        <v>3077</v>
      </c>
      <c r="E1897" s="18" t="s">
        <v>1</v>
      </c>
      <c r="F1897" s="257">
        <v>19.802</v>
      </c>
      <c r="G1897" s="35"/>
      <c r="H1897" s="36"/>
    </row>
    <row r="1898" spans="1:8" s="2" customFormat="1" ht="16.899999999999999" customHeight="1">
      <c r="A1898" s="35"/>
      <c r="B1898" s="36"/>
      <c r="C1898" s="256" t="s">
        <v>1</v>
      </c>
      <c r="D1898" s="256" t="s">
        <v>3078</v>
      </c>
      <c r="E1898" s="18" t="s">
        <v>1</v>
      </c>
      <c r="F1898" s="257">
        <v>20.55</v>
      </c>
      <c r="G1898" s="35"/>
      <c r="H1898" s="36"/>
    </row>
    <row r="1899" spans="1:8" s="2" customFormat="1" ht="16.899999999999999" customHeight="1">
      <c r="A1899" s="35"/>
      <c r="B1899" s="36"/>
      <c r="C1899" s="256" t="s">
        <v>1</v>
      </c>
      <c r="D1899" s="256" t="s">
        <v>3079</v>
      </c>
      <c r="E1899" s="18" t="s">
        <v>1</v>
      </c>
      <c r="F1899" s="257">
        <v>12.065</v>
      </c>
      <c r="G1899" s="35"/>
      <c r="H1899" s="36"/>
    </row>
    <row r="1900" spans="1:8" s="2" customFormat="1" ht="16.899999999999999" customHeight="1">
      <c r="A1900" s="35"/>
      <c r="B1900" s="36"/>
      <c r="C1900" s="256" t="s">
        <v>1</v>
      </c>
      <c r="D1900" s="256" t="s">
        <v>3080</v>
      </c>
      <c r="E1900" s="18" t="s">
        <v>1</v>
      </c>
      <c r="F1900" s="257">
        <v>1.361</v>
      </c>
      <c r="G1900" s="35"/>
      <c r="H1900" s="36"/>
    </row>
    <row r="1901" spans="1:8" s="2" customFormat="1" ht="16.899999999999999" customHeight="1">
      <c r="A1901" s="35"/>
      <c r="B1901" s="36"/>
      <c r="C1901" s="256" t="s">
        <v>1</v>
      </c>
      <c r="D1901" s="256" t="s">
        <v>3081</v>
      </c>
      <c r="E1901" s="18" t="s">
        <v>1</v>
      </c>
      <c r="F1901" s="257">
        <v>12.26</v>
      </c>
      <c r="G1901" s="35"/>
      <c r="H1901" s="36"/>
    </row>
    <row r="1902" spans="1:8" s="2" customFormat="1" ht="16.899999999999999" customHeight="1">
      <c r="A1902" s="35"/>
      <c r="B1902" s="36"/>
      <c r="C1902" s="256" t="s">
        <v>1</v>
      </c>
      <c r="D1902" s="256" t="s">
        <v>3082</v>
      </c>
      <c r="E1902" s="18" t="s">
        <v>1</v>
      </c>
      <c r="F1902" s="257">
        <v>20.233000000000001</v>
      </c>
      <c r="G1902" s="35"/>
      <c r="H1902" s="36"/>
    </row>
    <row r="1903" spans="1:8" s="2" customFormat="1" ht="16.899999999999999" customHeight="1">
      <c r="A1903" s="35"/>
      <c r="B1903" s="36"/>
      <c r="C1903" s="256" t="s">
        <v>1</v>
      </c>
      <c r="D1903" s="256" t="s">
        <v>3083</v>
      </c>
      <c r="E1903" s="18" t="s">
        <v>1</v>
      </c>
      <c r="F1903" s="257">
        <v>12.26</v>
      </c>
      <c r="G1903" s="35"/>
      <c r="H1903" s="36"/>
    </row>
    <row r="1904" spans="1:8" s="2" customFormat="1" ht="16.899999999999999" customHeight="1">
      <c r="A1904" s="35"/>
      <c r="B1904" s="36"/>
      <c r="C1904" s="256" t="s">
        <v>1</v>
      </c>
      <c r="D1904" s="256" t="s">
        <v>3084</v>
      </c>
      <c r="E1904" s="18" t="s">
        <v>1</v>
      </c>
      <c r="F1904" s="257">
        <v>17.428000000000001</v>
      </c>
      <c r="G1904" s="35"/>
      <c r="H1904" s="36"/>
    </row>
    <row r="1905" spans="1:8" s="2" customFormat="1" ht="16.899999999999999" customHeight="1">
      <c r="A1905" s="35"/>
      <c r="B1905" s="36"/>
      <c r="C1905" s="256" t="s">
        <v>1</v>
      </c>
      <c r="D1905" s="256" t="s">
        <v>3085</v>
      </c>
      <c r="E1905" s="18" t="s">
        <v>1</v>
      </c>
      <c r="F1905" s="257">
        <v>20.597000000000001</v>
      </c>
      <c r="G1905" s="35"/>
      <c r="H1905" s="36"/>
    </row>
    <row r="1906" spans="1:8" s="2" customFormat="1" ht="16.899999999999999" customHeight="1">
      <c r="A1906" s="35"/>
      <c r="B1906" s="36"/>
      <c r="C1906" s="256" t="s">
        <v>1</v>
      </c>
      <c r="D1906" s="256" t="s">
        <v>3086</v>
      </c>
      <c r="E1906" s="18" t="s">
        <v>1</v>
      </c>
      <c r="F1906" s="257">
        <v>17.34</v>
      </c>
      <c r="G1906" s="35"/>
      <c r="H1906" s="36"/>
    </row>
    <row r="1907" spans="1:8" s="2" customFormat="1" ht="16.899999999999999" customHeight="1">
      <c r="A1907" s="35"/>
      <c r="B1907" s="36"/>
      <c r="C1907" s="256" t="s">
        <v>1</v>
      </c>
      <c r="D1907" s="256" t="s">
        <v>3087</v>
      </c>
      <c r="E1907" s="18" t="s">
        <v>1</v>
      </c>
      <c r="F1907" s="257">
        <v>17.780999999999999</v>
      </c>
      <c r="G1907" s="35"/>
      <c r="H1907" s="36"/>
    </row>
    <row r="1908" spans="1:8" s="2" customFormat="1" ht="16.899999999999999" customHeight="1">
      <c r="A1908" s="35"/>
      <c r="B1908" s="36"/>
      <c r="C1908" s="256" t="s">
        <v>1</v>
      </c>
      <c r="D1908" s="256" t="s">
        <v>3088</v>
      </c>
      <c r="E1908" s="18" t="s">
        <v>1</v>
      </c>
      <c r="F1908" s="257">
        <v>11.618</v>
      </c>
      <c r="G1908" s="35"/>
      <c r="H1908" s="36"/>
    </row>
    <row r="1909" spans="1:8" s="2" customFormat="1" ht="16.899999999999999" customHeight="1">
      <c r="A1909" s="35"/>
      <c r="B1909" s="36"/>
      <c r="C1909" s="256" t="s">
        <v>1</v>
      </c>
      <c r="D1909" s="256" t="s">
        <v>3089</v>
      </c>
      <c r="E1909" s="18" t="s">
        <v>1</v>
      </c>
      <c r="F1909" s="257">
        <v>17.428000000000001</v>
      </c>
      <c r="G1909" s="35"/>
      <c r="H1909" s="36"/>
    </row>
    <row r="1910" spans="1:8" s="2" customFormat="1" ht="16.899999999999999" customHeight="1">
      <c r="A1910" s="35"/>
      <c r="B1910" s="36"/>
      <c r="C1910" s="256" t="s">
        <v>1</v>
      </c>
      <c r="D1910" s="256" t="s">
        <v>3090</v>
      </c>
      <c r="E1910" s="18" t="s">
        <v>1</v>
      </c>
      <c r="F1910" s="257">
        <v>11.56</v>
      </c>
      <c r="G1910" s="35"/>
      <c r="H1910" s="36"/>
    </row>
    <row r="1911" spans="1:8" s="2" customFormat="1" ht="16.899999999999999" customHeight="1">
      <c r="A1911" s="35"/>
      <c r="B1911" s="36"/>
      <c r="C1911" s="256" t="s">
        <v>1</v>
      </c>
      <c r="D1911" s="256" t="s">
        <v>3091</v>
      </c>
      <c r="E1911" s="18" t="s">
        <v>1</v>
      </c>
      <c r="F1911" s="257">
        <v>17.516999999999999</v>
      </c>
      <c r="G1911" s="35"/>
      <c r="H1911" s="36"/>
    </row>
    <row r="1912" spans="1:8" s="2" customFormat="1" ht="16.899999999999999" customHeight="1">
      <c r="A1912" s="35"/>
      <c r="B1912" s="36"/>
      <c r="C1912" s="256" t="s">
        <v>1</v>
      </c>
      <c r="D1912" s="256" t="s">
        <v>3092</v>
      </c>
      <c r="E1912" s="18" t="s">
        <v>1</v>
      </c>
      <c r="F1912" s="257">
        <v>11.618</v>
      </c>
      <c r="G1912" s="35"/>
      <c r="H1912" s="36"/>
    </row>
    <row r="1913" spans="1:8" s="2" customFormat="1" ht="16.899999999999999" customHeight="1">
      <c r="A1913" s="35"/>
      <c r="B1913" s="36"/>
      <c r="C1913" s="256" t="s">
        <v>1</v>
      </c>
      <c r="D1913" s="256" t="s">
        <v>3093</v>
      </c>
      <c r="E1913" s="18" t="s">
        <v>1</v>
      </c>
      <c r="F1913" s="257">
        <v>17.516999999999999</v>
      </c>
      <c r="G1913" s="35"/>
      <c r="H1913" s="36"/>
    </row>
    <row r="1914" spans="1:8" s="2" customFormat="1" ht="16.899999999999999" customHeight="1">
      <c r="A1914" s="35"/>
      <c r="B1914" s="36"/>
      <c r="C1914" s="256" t="s">
        <v>1</v>
      </c>
      <c r="D1914" s="256" t="s">
        <v>3094</v>
      </c>
      <c r="E1914" s="18" t="s">
        <v>1</v>
      </c>
      <c r="F1914" s="257">
        <v>11.618</v>
      </c>
      <c r="G1914" s="35"/>
      <c r="H1914" s="36"/>
    </row>
    <row r="1915" spans="1:8" s="2" customFormat="1" ht="16.899999999999999" customHeight="1">
      <c r="A1915" s="35"/>
      <c r="B1915" s="36"/>
      <c r="C1915" s="256" t="s">
        <v>1</v>
      </c>
      <c r="D1915" s="256" t="s">
        <v>3095</v>
      </c>
      <c r="E1915" s="18" t="s">
        <v>1</v>
      </c>
      <c r="F1915" s="257">
        <v>17.516999999999999</v>
      </c>
      <c r="G1915" s="35"/>
      <c r="H1915" s="36"/>
    </row>
    <row r="1916" spans="1:8" s="2" customFormat="1" ht="16.899999999999999" customHeight="1">
      <c r="A1916" s="35"/>
      <c r="B1916" s="36"/>
      <c r="C1916" s="256" t="s">
        <v>1</v>
      </c>
      <c r="D1916" s="256" t="s">
        <v>3096</v>
      </c>
      <c r="E1916" s="18" t="s">
        <v>1</v>
      </c>
      <c r="F1916" s="257">
        <v>11.56</v>
      </c>
      <c r="G1916" s="35"/>
      <c r="H1916" s="36"/>
    </row>
    <row r="1917" spans="1:8" s="2" customFormat="1" ht="16.899999999999999" customHeight="1">
      <c r="A1917" s="35"/>
      <c r="B1917" s="36"/>
      <c r="C1917" s="256" t="s">
        <v>1</v>
      </c>
      <c r="D1917" s="256" t="s">
        <v>3097</v>
      </c>
      <c r="E1917" s="18" t="s">
        <v>1</v>
      </c>
      <c r="F1917" s="257">
        <v>17.516999999999999</v>
      </c>
      <c r="G1917" s="35"/>
      <c r="H1917" s="36"/>
    </row>
    <row r="1918" spans="1:8" s="2" customFormat="1" ht="16.899999999999999" customHeight="1">
      <c r="A1918" s="35"/>
      <c r="B1918" s="36"/>
      <c r="C1918" s="256" t="s">
        <v>1</v>
      </c>
      <c r="D1918" s="256" t="s">
        <v>3098</v>
      </c>
      <c r="E1918" s="18" t="s">
        <v>1</v>
      </c>
      <c r="F1918" s="257">
        <v>12.385999999999999</v>
      </c>
      <c r="G1918" s="35"/>
      <c r="H1918" s="36"/>
    </row>
    <row r="1919" spans="1:8" s="2" customFormat="1" ht="16.899999999999999" customHeight="1">
      <c r="A1919" s="35"/>
      <c r="B1919" s="36"/>
      <c r="C1919" s="256" t="s">
        <v>1</v>
      </c>
      <c r="D1919" s="256" t="s">
        <v>3099</v>
      </c>
      <c r="E1919" s="18" t="s">
        <v>1</v>
      </c>
      <c r="F1919" s="257">
        <v>17.297000000000001</v>
      </c>
      <c r="G1919" s="35"/>
      <c r="H1919" s="36"/>
    </row>
    <row r="1920" spans="1:8" s="2" customFormat="1" ht="16.899999999999999" customHeight="1">
      <c r="A1920" s="35"/>
      <c r="B1920" s="36"/>
      <c r="C1920" s="256" t="s">
        <v>1</v>
      </c>
      <c r="D1920" s="256" t="s">
        <v>3100</v>
      </c>
      <c r="E1920" s="18" t="s">
        <v>1</v>
      </c>
      <c r="F1920" s="257">
        <v>1.224</v>
      </c>
      <c r="G1920" s="35"/>
      <c r="H1920" s="36"/>
    </row>
    <row r="1921" spans="1:8" s="2" customFormat="1" ht="16.899999999999999" customHeight="1">
      <c r="A1921" s="35"/>
      <c r="B1921" s="36"/>
      <c r="C1921" s="256" t="s">
        <v>1</v>
      </c>
      <c r="D1921" s="256" t="s">
        <v>3101</v>
      </c>
      <c r="E1921" s="18" t="s">
        <v>1</v>
      </c>
      <c r="F1921" s="257">
        <v>25.018999999999998</v>
      </c>
      <c r="G1921" s="35"/>
      <c r="H1921" s="36"/>
    </row>
    <row r="1922" spans="1:8" s="2" customFormat="1" ht="16.899999999999999" customHeight="1">
      <c r="A1922" s="35"/>
      <c r="B1922" s="36"/>
      <c r="C1922" s="256" t="s">
        <v>1</v>
      </c>
      <c r="D1922" s="256" t="s">
        <v>3102</v>
      </c>
      <c r="E1922" s="18" t="s">
        <v>1</v>
      </c>
      <c r="F1922" s="257">
        <v>18.891999999999999</v>
      </c>
      <c r="G1922" s="35"/>
      <c r="H1922" s="36"/>
    </row>
    <row r="1923" spans="1:8" s="2" customFormat="1" ht="16.899999999999999" customHeight="1">
      <c r="A1923" s="35"/>
      <c r="B1923" s="36"/>
      <c r="C1923" s="256" t="s">
        <v>1</v>
      </c>
      <c r="D1923" s="256" t="s">
        <v>3103</v>
      </c>
      <c r="E1923" s="18" t="s">
        <v>1</v>
      </c>
      <c r="F1923" s="257">
        <v>28.207000000000001</v>
      </c>
      <c r="G1923" s="35"/>
      <c r="H1923" s="36"/>
    </row>
    <row r="1924" spans="1:8" s="2" customFormat="1" ht="16.899999999999999" customHeight="1">
      <c r="A1924" s="35"/>
      <c r="B1924" s="36"/>
      <c r="C1924" s="256" t="s">
        <v>1</v>
      </c>
      <c r="D1924" s="256" t="s">
        <v>3104</v>
      </c>
      <c r="E1924" s="18" t="s">
        <v>1</v>
      </c>
      <c r="F1924" s="257">
        <v>1.1639999999999999</v>
      </c>
      <c r="G1924" s="35"/>
      <c r="H1924" s="36"/>
    </row>
    <row r="1925" spans="1:8" s="2" customFormat="1" ht="16.899999999999999" customHeight="1">
      <c r="A1925" s="35"/>
      <c r="B1925" s="36"/>
      <c r="C1925" s="256" t="s">
        <v>1</v>
      </c>
      <c r="D1925" s="256" t="s">
        <v>3105</v>
      </c>
      <c r="E1925" s="18" t="s">
        <v>1</v>
      </c>
      <c r="F1925" s="257">
        <v>29.524000000000001</v>
      </c>
      <c r="G1925" s="35"/>
      <c r="H1925" s="36"/>
    </row>
    <row r="1926" spans="1:8" s="2" customFormat="1" ht="16.899999999999999" customHeight="1">
      <c r="A1926" s="35"/>
      <c r="B1926" s="36"/>
      <c r="C1926" s="256" t="s">
        <v>1</v>
      </c>
      <c r="D1926" s="256" t="s">
        <v>3106</v>
      </c>
      <c r="E1926" s="18" t="s">
        <v>1</v>
      </c>
      <c r="F1926" s="257">
        <v>1.1779999999999999</v>
      </c>
      <c r="G1926" s="35"/>
      <c r="H1926" s="36"/>
    </row>
    <row r="1927" spans="1:8" s="2" customFormat="1" ht="16.899999999999999" customHeight="1">
      <c r="A1927" s="35"/>
      <c r="B1927" s="36"/>
      <c r="C1927" s="256" t="s">
        <v>1</v>
      </c>
      <c r="D1927" s="256" t="s">
        <v>3107</v>
      </c>
      <c r="E1927" s="18" t="s">
        <v>1</v>
      </c>
      <c r="F1927" s="257">
        <v>1.214</v>
      </c>
      <c r="G1927" s="35"/>
      <c r="H1927" s="36"/>
    </row>
    <row r="1928" spans="1:8" s="2" customFormat="1" ht="16.899999999999999" customHeight="1">
      <c r="A1928" s="35"/>
      <c r="B1928" s="36"/>
      <c r="C1928" s="256" t="s">
        <v>1</v>
      </c>
      <c r="D1928" s="256" t="s">
        <v>3108</v>
      </c>
      <c r="E1928" s="18" t="s">
        <v>1</v>
      </c>
      <c r="F1928" s="257">
        <v>1.2070000000000001</v>
      </c>
      <c r="G1928" s="35"/>
      <c r="H1928" s="36"/>
    </row>
    <row r="1929" spans="1:8" s="2" customFormat="1" ht="16.899999999999999" customHeight="1">
      <c r="A1929" s="35"/>
      <c r="B1929" s="36"/>
      <c r="C1929" s="256" t="s">
        <v>1</v>
      </c>
      <c r="D1929" s="256" t="s">
        <v>3109</v>
      </c>
      <c r="E1929" s="18" t="s">
        <v>1</v>
      </c>
      <c r="F1929" s="257">
        <v>1.2070000000000001</v>
      </c>
      <c r="G1929" s="35"/>
      <c r="H1929" s="36"/>
    </row>
    <row r="1930" spans="1:8" s="2" customFormat="1" ht="16.899999999999999" customHeight="1">
      <c r="A1930" s="35"/>
      <c r="B1930" s="36"/>
      <c r="C1930" s="256" t="s">
        <v>1</v>
      </c>
      <c r="D1930" s="256" t="s">
        <v>3110</v>
      </c>
      <c r="E1930" s="18" t="s">
        <v>1</v>
      </c>
      <c r="F1930" s="257">
        <v>24.696000000000002</v>
      </c>
      <c r="G1930" s="35"/>
      <c r="H1930" s="36"/>
    </row>
    <row r="1931" spans="1:8" s="2" customFormat="1" ht="16.899999999999999" customHeight="1">
      <c r="A1931" s="35"/>
      <c r="B1931" s="36"/>
      <c r="C1931" s="256" t="s">
        <v>1</v>
      </c>
      <c r="D1931" s="256" t="s">
        <v>3111</v>
      </c>
      <c r="E1931" s="18" t="s">
        <v>1</v>
      </c>
      <c r="F1931" s="257">
        <v>21.956</v>
      </c>
      <c r="G1931" s="35"/>
      <c r="H1931" s="36"/>
    </row>
    <row r="1932" spans="1:8" s="2" customFormat="1" ht="16.899999999999999" customHeight="1">
      <c r="A1932" s="35"/>
      <c r="B1932" s="36"/>
      <c r="C1932" s="256" t="s">
        <v>1</v>
      </c>
      <c r="D1932" s="256" t="s">
        <v>3112</v>
      </c>
      <c r="E1932" s="18" t="s">
        <v>1</v>
      </c>
      <c r="F1932" s="257">
        <v>1.38</v>
      </c>
      <c r="G1932" s="35"/>
      <c r="H1932" s="36"/>
    </row>
    <row r="1933" spans="1:8" s="2" customFormat="1" ht="16.899999999999999" customHeight="1">
      <c r="A1933" s="35"/>
      <c r="B1933" s="36"/>
      <c r="C1933" s="256" t="s">
        <v>1</v>
      </c>
      <c r="D1933" s="256" t="s">
        <v>3113</v>
      </c>
      <c r="E1933" s="18" t="s">
        <v>1</v>
      </c>
      <c r="F1933" s="257">
        <v>1.3720000000000001</v>
      </c>
      <c r="G1933" s="35"/>
      <c r="H1933" s="36"/>
    </row>
    <row r="1934" spans="1:8" s="2" customFormat="1" ht="16.899999999999999" customHeight="1">
      <c r="A1934" s="35"/>
      <c r="B1934" s="36"/>
      <c r="C1934" s="256" t="s">
        <v>156</v>
      </c>
      <c r="D1934" s="256" t="s">
        <v>368</v>
      </c>
      <c r="E1934" s="18" t="s">
        <v>1</v>
      </c>
      <c r="F1934" s="257">
        <v>923.44200000000001</v>
      </c>
      <c r="G1934" s="35"/>
      <c r="H1934" s="36"/>
    </row>
    <row r="1935" spans="1:8" s="2" customFormat="1" ht="16.899999999999999" customHeight="1">
      <c r="A1935" s="35"/>
      <c r="B1935" s="36"/>
      <c r="C1935" s="258" t="s">
        <v>3748</v>
      </c>
      <c r="D1935" s="35"/>
      <c r="E1935" s="35"/>
      <c r="F1935" s="35"/>
      <c r="G1935" s="35"/>
      <c r="H1935" s="36"/>
    </row>
    <row r="1936" spans="1:8" s="2" customFormat="1" ht="16.899999999999999" customHeight="1">
      <c r="A1936" s="35"/>
      <c r="B1936" s="36"/>
      <c r="C1936" s="256" t="s">
        <v>3042</v>
      </c>
      <c r="D1936" s="256" t="s">
        <v>3043</v>
      </c>
      <c r="E1936" s="18" t="s">
        <v>327</v>
      </c>
      <c r="F1936" s="257">
        <v>169.297</v>
      </c>
      <c r="G1936" s="35"/>
      <c r="H1936" s="36"/>
    </row>
    <row r="1937" spans="1:8" s="2" customFormat="1" ht="16.899999999999999" customHeight="1">
      <c r="A1937" s="35"/>
      <c r="B1937" s="36"/>
      <c r="C1937" s="256" t="s">
        <v>469</v>
      </c>
      <c r="D1937" s="256" t="s">
        <v>470</v>
      </c>
      <c r="E1937" s="18" t="s">
        <v>327</v>
      </c>
      <c r="F1937" s="257">
        <v>642.38099999999997</v>
      </c>
      <c r="G1937" s="35"/>
      <c r="H1937" s="36"/>
    </row>
    <row r="1938" spans="1:8" s="2" customFormat="1" ht="16.899999999999999" customHeight="1">
      <c r="A1938" s="35"/>
      <c r="B1938" s="36"/>
      <c r="C1938" s="252" t="s">
        <v>160</v>
      </c>
      <c r="D1938" s="253" t="s">
        <v>1</v>
      </c>
      <c r="E1938" s="254" t="s">
        <v>1</v>
      </c>
      <c r="F1938" s="255">
        <v>285.06599999999997</v>
      </c>
      <c r="G1938" s="35"/>
      <c r="H1938" s="36"/>
    </row>
    <row r="1939" spans="1:8" s="2" customFormat="1" ht="16.899999999999999" customHeight="1">
      <c r="A1939" s="35"/>
      <c r="B1939" s="36"/>
      <c r="C1939" s="256" t="s">
        <v>1</v>
      </c>
      <c r="D1939" s="256" t="s">
        <v>329</v>
      </c>
      <c r="E1939" s="18" t="s">
        <v>1</v>
      </c>
      <c r="F1939" s="257">
        <v>102.816</v>
      </c>
      <c r="G1939" s="35"/>
      <c r="H1939" s="36"/>
    </row>
    <row r="1940" spans="1:8" s="2" customFormat="1" ht="16.899999999999999" customHeight="1">
      <c r="A1940" s="35"/>
      <c r="B1940" s="36"/>
      <c r="C1940" s="256" t="s">
        <v>1</v>
      </c>
      <c r="D1940" s="256" t="s">
        <v>331</v>
      </c>
      <c r="E1940" s="18" t="s">
        <v>1</v>
      </c>
      <c r="F1940" s="257">
        <v>182.25</v>
      </c>
      <c r="G1940" s="35"/>
      <c r="H1940" s="36"/>
    </row>
    <row r="1941" spans="1:8" s="2" customFormat="1" ht="16.899999999999999" customHeight="1">
      <c r="A1941" s="35"/>
      <c r="B1941" s="36"/>
      <c r="C1941" s="256" t="s">
        <v>160</v>
      </c>
      <c r="D1941" s="256" t="s">
        <v>225</v>
      </c>
      <c r="E1941" s="18" t="s">
        <v>1</v>
      </c>
      <c r="F1941" s="257">
        <v>285.06599999999997</v>
      </c>
      <c r="G1941" s="35"/>
      <c r="H1941" s="36"/>
    </row>
    <row r="1942" spans="1:8" s="2" customFormat="1" ht="16.899999999999999" customHeight="1">
      <c r="A1942" s="35"/>
      <c r="B1942" s="36"/>
      <c r="C1942" s="258" t="s">
        <v>3748</v>
      </c>
      <c r="D1942" s="35"/>
      <c r="E1942" s="35"/>
      <c r="F1942" s="35"/>
      <c r="G1942" s="35"/>
      <c r="H1942" s="36"/>
    </row>
    <row r="1943" spans="1:8" s="2" customFormat="1" ht="16.899999999999999" customHeight="1">
      <c r="A1943" s="35"/>
      <c r="B1943" s="36"/>
      <c r="C1943" s="256" t="s">
        <v>325</v>
      </c>
      <c r="D1943" s="256" t="s">
        <v>326</v>
      </c>
      <c r="E1943" s="18" t="s">
        <v>327</v>
      </c>
      <c r="F1943" s="257">
        <v>285.06599999999997</v>
      </c>
      <c r="G1943" s="35"/>
      <c r="H1943" s="36"/>
    </row>
    <row r="1944" spans="1:8" s="2" customFormat="1" ht="16.899999999999999" customHeight="1">
      <c r="A1944" s="35"/>
      <c r="B1944" s="36"/>
      <c r="C1944" s="256" t="s">
        <v>3042</v>
      </c>
      <c r="D1944" s="256" t="s">
        <v>3043</v>
      </c>
      <c r="E1944" s="18" t="s">
        <v>327</v>
      </c>
      <c r="F1944" s="257">
        <v>169.297</v>
      </c>
      <c r="G1944" s="35"/>
      <c r="H1944" s="36"/>
    </row>
    <row r="1945" spans="1:8" s="2" customFormat="1" ht="16.899999999999999" customHeight="1">
      <c r="A1945" s="35"/>
      <c r="B1945" s="36"/>
      <c r="C1945" s="256" t="s">
        <v>393</v>
      </c>
      <c r="D1945" s="256" t="s">
        <v>394</v>
      </c>
      <c r="E1945" s="18" t="s">
        <v>327</v>
      </c>
      <c r="F1945" s="257">
        <v>85.52</v>
      </c>
      <c r="G1945" s="35"/>
      <c r="H1945" s="36"/>
    </row>
    <row r="1946" spans="1:8" s="2" customFormat="1" ht="16.899999999999999" customHeight="1">
      <c r="A1946" s="35"/>
      <c r="B1946" s="36"/>
      <c r="C1946" s="256" t="s">
        <v>398</v>
      </c>
      <c r="D1946" s="256" t="s">
        <v>399</v>
      </c>
      <c r="E1946" s="18" t="s">
        <v>327</v>
      </c>
      <c r="F1946" s="257">
        <v>199.54599999999999</v>
      </c>
      <c r="G1946" s="35"/>
      <c r="H1946" s="36"/>
    </row>
    <row r="1947" spans="1:8" s="2" customFormat="1" ht="16.899999999999999" customHeight="1">
      <c r="A1947" s="35"/>
      <c r="B1947" s="36"/>
      <c r="C1947" s="256" t="s">
        <v>451</v>
      </c>
      <c r="D1947" s="256" t="s">
        <v>452</v>
      </c>
      <c r="E1947" s="18" t="s">
        <v>327</v>
      </c>
      <c r="F1947" s="257">
        <v>849.38800000000003</v>
      </c>
      <c r="G1947" s="35"/>
      <c r="H1947" s="36"/>
    </row>
    <row r="1948" spans="1:8" s="2" customFormat="1" ht="16.899999999999999" customHeight="1">
      <c r="A1948" s="35"/>
      <c r="B1948" s="36"/>
      <c r="C1948" s="252" t="s">
        <v>1071</v>
      </c>
      <c r="D1948" s="253" t="s">
        <v>1</v>
      </c>
      <c r="E1948" s="254" t="s">
        <v>1</v>
      </c>
      <c r="F1948" s="255">
        <v>4</v>
      </c>
      <c r="G1948" s="35"/>
      <c r="H1948" s="36"/>
    </row>
    <row r="1949" spans="1:8" s="2" customFormat="1" ht="16.899999999999999" customHeight="1">
      <c r="A1949" s="35"/>
      <c r="B1949" s="36"/>
      <c r="C1949" s="256" t="s">
        <v>1</v>
      </c>
      <c r="D1949" s="256" t="s">
        <v>3016</v>
      </c>
      <c r="E1949" s="18" t="s">
        <v>1</v>
      </c>
      <c r="F1949" s="257">
        <v>4</v>
      </c>
      <c r="G1949" s="35"/>
      <c r="H1949" s="36"/>
    </row>
    <row r="1950" spans="1:8" s="2" customFormat="1" ht="16.899999999999999" customHeight="1">
      <c r="A1950" s="35"/>
      <c r="B1950" s="36"/>
      <c r="C1950" s="256" t="s">
        <v>1071</v>
      </c>
      <c r="D1950" s="256" t="s">
        <v>368</v>
      </c>
      <c r="E1950" s="18" t="s">
        <v>1</v>
      </c>
      <c r="F1950" s="257">
        <v>4</v>
      </c>
      <c r="G1950" s="35"/>
      <c r="H1950" s="36"/>
    </row>
    <row r="1951" spans="1:8" s="2" customFormat="1" ht="16.899999999999999" customHeight="1">
      <c r="A1951" s="35"/>
      <c r="B1951" s="36"/>
      <c r="C1951" s="258" t="s">
        <v>3748</v>
      </c>
      <c r="D1951" s="35"/>
      <c r="E1951" s="35"/>
      <c r="F1951" s="35"/>
      <c r="G1951" s="35"/>
      <c r="H1951" s="36"/>
    </row>
    <row r="1952" spans="1:8" s="2" customFormat="1" ht="16.899999999999999" customHeight="1">
      <c r="A1952" s="35"/>
      <c r="B1952" s="36"/>
      <c r="C1952" s="256" t="s">
        <v>1098</v>
      </c>
      <c r="D1952" s="256" t="s">
        <v>1099</v>
      </c>
      <c r="E1952" s="18" t="s">
        <v>201</v>
      </c>
      <c r="F1952" s="257">
        <v>4</v>
      </c>
      <c r="G1952" s="35"/>
      <c r="H1952" s="36"/>
    </row>
    <row r="1953" spans="1:8" s="2" customFormat="1" ht="16.899999999999999" customHeight="1">
      <c r="A1953" s="35"/>
      <c r="B1953" s="36"/>
      <c r="C1953" s="256" t="s">
        <v>1150</v>
      </c>
      <c r="D1953" s="256" t="s">
        <v>1151</v>
      </c>
      <c r="E1953" s="18" t="s">
        <v>201</v>
      </c>
      <c r="F1953" s="257">
        <v>80.415000000000006</v>
      </c>
      <c r="G1953" s="35"/>
      <c r="H1953" s="36"/>
    </row>
    <row r="1954" spans="1:8" s="2" customFormat="1" ht="16.899999999999999" customHeight="1">
      <c r="A1954" s="35"/>
      <c r="B1954" s="36"/>
      <c r="C1954" s="256" t="s">
        <v>3042</v>
      </c>
      <c r="D1954" s="256" t="s">
        <v>3043</v>
      </c>
      <c r="E1954" s="18" t="s">
        <v>327</v>
      </c>
      <c r="F1954" s="257">
        <v>169.297</v>
      </c>
      <c r="G1954" s="35"/>
      <c r="H1954" s="36"/>
    </row>
    <row r="1955" spans="1:8" s="2" customFormat="1" ht="16.899999999999999" customHeight="1">
      <c r="A1955" s="35"/>
      <c r="B1955" s="36"/>
      <c r="C1955" s="256" t="s">
        <v>469</v>
      </c>
      <c r="D1955" s="256" t="s">
        <v>470</v>
      </c>
      <c r="E1955" s="18" t="s">
        <v>327</v>
      </c>
      <c r="F1955" s="257">
        <v>642.38099999999997</v>
      </c>
      <c r="G1955" s="35"/>
      <c r="H1955" s="36"/>
    </row>
    <row r="1956" spans="1:8" s="2" customFormat="1" ht="16.899999999999999" customHeight="1">
      <c r="A1956" s="35"/>
      <c r="B1956" s="36"/>
      <c r="C1956" s="256" t="s">
        <v>1493</v>
      </c>
      <c r="D1956" s="256" t="s">
        <v>1494</v>
      </c>
      <c r="E1956" s="18" t="s">
        <v>201</v>
      </c>
      <c r="F1956" s="257">
        <v>80.608999999999995</v>
      </c>
      <c r="G1956" s="35"/>
      <c r="H1956" s="36"/>
    </row>
    <row r="1957" spans="1:8" s="2" customFormat="1" ht="16.899999999999999" customHeight="1">
      <c r="A1957" s="35"/>
      <c r="B1957" s="36"/>
      <c r="C1957" s="256" t="s">
        <v>1509</v>
      </c>
      <c r="D1957" s="256" t="s">
        <v>1510</v>
      </c>
      <c r="E1957" s="18" t="s">
        <v>201</v>
      </c>
      <c r="F1957" s="257">
        <v>4</v>
      </c>
      <c r="G1957" s="35"/>
      <c r="H1957" s="36"/>
    </row>
    <row r="1958" spans="1:8" s="2" customFormat="1" ht="16.899999999999999" customHeight="1">
      <c r="A1958" s="35"/>
      <c r="B1958" s="36"/>
      <c r="C1958" s="252" t="s">
        <v>162</v>
      </c>
      <c r="D1958" s="253" t="s">
        <v>1</v>
      </c>
      <c r="E1958" s="254" t="s">
        <v>1</v>
      </c>
      <c r="F1958" s="255">
        <v>642.38099999999997</v>
      </c>
      <c r="G1958" s="35"/>
      <c r="H1958" s="36"/>
    </row>
    <row r="1959" spans="1:8" s="2" customFormat="1" ht="16.899999999999999" customHeight="1">
      <c r="A1959" s="35"/>
      <c r="B1959" s="36"/>
      <c r="C1959" s="256" t="s">
        <v>1</v>
      </c>
      <c r="D1959" s="256" t="s">
        <v>472</v>
      </c>
      <c r="E1959" s="18" t="s">
        <v>1</v>
      </c>
      <c r="F1959" s="257">
        <v>0</v>
      </c>
      <c r="G1959" s="35"/>
      <c r="H1959" s="36"/>
    </row>
    <row r="1960" spans="1:8" s="2" customFormat="1" ht="16.899999999999999" customHeight="1">
      <c r="A1960" s="35"/>
      <c r="B1960" s="36"/>
      <c r="C1960" s="256" t="s">
        <v>1</v>
      </c>
      <c r="D1960" s="256" t="s">
        <v>1393</v>
      </c>
      <c r="E1960" s="18" t="s">
        <v>1</v>
      </c>
      <c r="F1960" s="257">
        <v>923.44200000000001</v>
      </c>
      <c r="G1960" s="35"/>
      <c r="H1960" s="36"/>
    </row>
    <row r="1961" spans="1:8" s="2" customFormat="1" ht="16.899999999999999" customHeight="1">
      <c r="A1961" s="35"/>
      <c r="B1961" s="36"/>
      <c r="C1961" s="256" t="s">
        <v>1</v>
      </c>
      <c r="D1961" s="256" t="s">
        <v>3198</v>
      </c>
      <c r="E1961" s="18" t="s">
        <v>1</v>
      </c>
      <c r="F1961" s="257">
        <v>0</v>
      </c>
      <c r="G1961" s="35"/>
      <c r="H1961" s="36"/>
    </row>
    <row r="1962" spans="1:8" s="2" customFormat="1" ht="16.899999999999999" customHeight="1">
      <c r="A1962" s="35"/>
      <c r="B1962" s="36"/>
      <c r="C1962" s="256" t="s">
        <v>1</v>
      </c>
      <c r="D1962" s="256" t="s">
        <v>3199</v>
      </c>
      <c r="E1962" s="18" t="s">
        <v>1</v>
      </c>
      <c r="F1962" s="257">
        <v>-161.50800000000001</v>
      </c>
      <c r="G1962" s="35"/>
      <c r="H1962" s="36"/>
    </row>
    <row r="1963" spans="1:8" s="2" customFormat="1" ht="16.899999999999999" customHeight="1">
      <c r="A1963" s="35"/>
      <c r="B1963" s="36"/>
      <c r="C1963" s="256" t="s">
        <v>1</v>
      </c>
      <c r="D1963" s="256" t="s">
        <v>3200</v>
      </c>
      <c r="E1963" s="18" t="s">
        <v>1</v>
      </c>
      <c r="F1963" s="257">
        <v>-27.126000000000001</v>
      </c>
      <c r="G1963" s="35"/>
      <c r="H1963" s="36"/>
    </row>
    <row r="1964" spans="1:8" s="2" customFormat="1" ht="16.899999999999999" customHeight="1">
      <c r="A1964" s="35"/>
      <c r="B1964" s="36"/>
      <c r="C1964" s="256" t="s">
        <v>1</v>
      </c>
      <c r="D1964" s="256" t="s">
        <v>3201</v>
      </c>
      <c r="E1964" s="18" t="s">
        <v>1</v>
      </c>
      <c r="F1964" s="257">
        <v>-17.172000000000001</v>
      </c>
      <c r="G1964" s="35"/>
      <c r="H1964" s="36"/>
    </row>
    <row r="1965" spans="1:8" s="2" customFormat="1" ht="16.899999999999999" customHeight="1">
      <c r="A1965" s="35"/>
      <c r="B1965" s="36"/>
      <c r="C1965" s="256" t="s">
        <v>1</v>
      </c>
      <c r="D1965" s="256" t="s">
        <v>3202</v>
      </c>
      <c r="E1965" s="18" t="s">
        <v>1</v>
      </c>
      <c r="F1965" s="257">
        <v>-7.7919999999999998</v>
      </c>
      <c r="G1965" s="35"/>
      <c r="H1965" s="36"/>
    </row>
    <row r="1966" spans="1:8" s="2" customFormat="1" ht="16.899999999999999" customHeight="1">
      <c r="A1966" s="35"/>
      <c r="B1966" s="36"/>
      <c r="C1966" s="256" t="s">
        <v>1</v>
      </c>
      <c r="D1966" s="256" t="s">
        <v>1279</v>
      </c>
      <c r="E1966" s="18" t="s">
        <v>1</v>
      </c>
      <c r="F1966" s="257">
        <v>0</v>
      </c>
      <c r="G1966" s="35"/>
      <c r="H1966" s="36"/>
    </row>
    <row r="1967" spans="1:8" s="2" customFormat="1" ht="16.899999999999999" customHeight="1">
      <c r="A1967" s="35"/>
      <c r="B1967" s="36"/>
      <c r="C1967" s="256" t="s">
        <v>1</v>
      </c>
      <c r="D1967" s="256" t="s">
        <v>1399</v>
      </c>
      <c r="E1967" s="18" t="s">
        <v>1</v>
      </c>
      <c r="F1967" s="257">
        <v>0</v>
      </c>
      <c r="G1967" s="35"/>
      <c r="H1967" s="36"/>
    </row>
    <row r="1968" spans="1:8" s="2" customFormat="1" ht="16.899999999999999" customHeight="1">
      <c r="A1968" s="35"/>
      <c r="B1968" s="36"/>
      <c r="C1968" s="256" t="s">
        <v>1</v>
      </c>
      <c r="D1968" s="256" t="s">
        <v>1400</v>
      </c>
      <c r="E1968" s="18" t="s">
        <v>1</v>
      </c>
      <c r="F1968" s="257">
        <v>-21.1</v>
      </c>
      <c r="G1968" s="35"/>
      <c r="H1968" s="36"/>
    </row>
    <row r="1969" spans="1:8" s="2" customFormat="1" ht="16.899999999999999" customHeight="1">
      <c r="A1969" s="35"/>
      <c r="B1969" s="36"/>
      <c r="C1969" s="256" t="s">
        <v>1</v>
      </c>
      <c r="D1969" s="256" t="s">
        <v>1284</v>
      </c>
      <c r="E1969" s="18" t="s">
        <v>1</v>
      </c>
      <c r="F1969" s="257">
        <v>-10</v>
      </c>
      <c r="G1969" s="35"/>
      <c r="H1969" s="36"/>
    </row>
    <row r="1970" spans="1:8" s="2" customFormat="1" ht="16.899999999999999" customHeight="1">
      <c r="A1970" s="35"/>
      <c r="B1970" s="36"/>
      <c r="C1970" s="256" t="s">
        <v>1</v>
      </c>
      <c r="D1970" s="256" t="s">
        <v>1285</v>
      </c>
      <c r="E1970" s="18" t="s">
        <v>1</v>
      </c>
      <c r="F1970" s="257">
        <v>0</v>
      </c>
      <c r="G1970" s="35"/>
      <c r="H1970" s="36"/>
    </row>
    <row r="1971" spans="1:8" s="2" customFormat="1" ht="16.899999999999999" customHeight="1">
      <c r="A1971" s="35"/>
      <c r="B1971" s="36"/>
      <c r="C1971" s="256" t="s">
        <v>1</v>
      </c>
      <c r="D1971" s="256" t="s">
        <v>3114</v>
      </c>
      <c r="E1971" s="18" t="s">
        <v>1</v>
      </c>
      <c r="F1971" s="257">
        <v>-15.282999999999999</v>
      </c>
      <c r="G1971" s="35"/>
      <c r="H1971" s="36"/>
    </row>
    <row r="1972" spans="1:8" s="2" customFormat="1" ht="16.899999999999999" customHeight="1">
      <c r="A1972" s="35"/>
      <c r="B1972" s="36"/>
      <c r="C1972" s="256" t="s">
        <v>1</v>
      </c>
      <c r="D1972" s="256" t="s">
        <v>1402</v>
      </c>
      <c r="E1972" s="18" t="s">
        <v>1</v>
      </c>
      <c r="F1972" s="257">
        <v>0</v>
      </c>
      <c r="G1972" s="35"/>
      <c r="H1972" s="36"/>
    </row>
    <row r="1973" spans="1:8" s="2" customFormat="1" ht="16.899999999999999" customHeight="1">
      <c r="A1973" s="35"/>
      <c r="B1973" s="36"/>
      <c r="C1973" s="256" t="s">
        <v>1</v>
      </c>
      <c r="D1973" s="256" t="s">
        <v>1403</v>
      </c>
      <c r="E1973" s="18" t="s">
        <v>1</v>
      </c>
      <c r="F1973" s="257">
        <v>-0.92</v>
      </c>
      <c r="G1973" s="35"/>
      <c r="H1973" s="36"/>
    </row>
    <row r="1974" spans="1:8" s="2" customFormat="1" ht="16.899999999999999" customHeight="1">
      <c r="A1974" s="35"/>
      <c r="B1974" s="36"/>
      <c r="C1974" s="256" t="s">
        <v>1</v>
      </c>
      <c r="D1974" s="256" t="s">
        <v>1289</v>
      </c>
      <c r="E1974" s="18" t="s">
        <v>1</v>
      </c>
      <c r="F1974" s="257">
        <v>0</v>
      </c>
      <c r="G1974" s="35"/>
      <c r="H1974" s="36"/>
    </row>
    <row r="1975" spans="1:8" s="2" customFormat="1" ht="16.899999999999999" customHeight="1">
      <c r="A1975" s="35"/>
      <c r="B1975" s="36"/>
      <c r="C1975" s="256" t="s">
        <v>1</v>
      </c>
      <c r="D1975" s="256" t="s">
        <v>1290</v>
      </c>
      <c r="E1975" s="18" t="s">
        <v>1</v>
      </c>
      <c r="F1975" s="257">
        <v>-16.91</v>
      </c>
      <c r="G1975" s="35"/>
      <c r="H1975" s="36"/>
    </row>
    <row r="1976" spans="1:8" s="2" customFormat="1" ht="16.899999999999999" customHeight="1">
      <c r="A1976" s="35"/>
      <c r="B1976" s="36"/>
      <c r="C1976" s="256" t="s">
        <v>1</v>
      </c>
      <c r="D1976" s="256" t="s">
        <v>1291</v>
      </c>
      <c r="E1976" s="18" t="s">
        <v>1</v>
      </c>
      <c r="F1976" s="257">
        <v>0</v>
      </c>
      <c r="G1976" s="35"/>
      <c r="H1976" s="36"/>
    </row>
    <row r="1977" spans="1:8" s="2" customFormat="1" ht="16.899999999999999" customHeight="1">
      <c r="A1977" s="35"/>
      <c r="B1977" s="36"/>
      <c r="C1977" s="256" t="s">
        <v>1</v>
      </c>
      <c r="D1977" s="256" t="s">
        <v>1292</v>
      </c>
      <c r="E1977" s="18" t="s">
        <v>1</v>
      </c>
      <c r="F1977" s="257">
        <v>-2.25</v>
      </c>
      <c r="G1977" s="35"/>
      <c r="H1977" s="36"/>
    </row>
    <row r="1978" spans="1:8" s="2" customFormat="1" ht="16.899999999999999" customHeight="1">
      <c r="A1978" s="35"/>
      <c r="B1978" s="36"/>
      <c r="C1978" s="256" t="s">
        <v>1</v>
      </c>
      <c r="D1978" s="256" t="s">
        <v>3115</v>
      </c>
      <c r="E1978" s="18" t="s">
        <v>1</v>
      </c>
      <c r="F1978" s="257">
        <v>-1</v>
      </c>
      <c r="G1978" s="35"/>
      <c r="H1978" s="36"/>
    </row>
    <row r="1979" spans="1:8" s="2" customFormat="1" ht="16.899999999999999" customHeight="1">
      <c r="A1979" s="35"/>
      <c r="B1979" s="36"/>
      <c r="C1979" s="256" t="s">
        <v>162</v>
      </c>
      <c r="D1979" s="256" t="s">
        <v>225</v>
      </c>
      <c r="E1979" s="18" t="s">
        <v>1</v>
      </c>
      <c r="F1979" s="257">
        <v>642.38099999999997</v>
      </c>
      <c r="G1979" s="35"/>
      <c r="H1979" s="36"/>
    </row>
    <row r="1980" spans="1:8" s="2" customFormat="1" ht="16.899999999999999" customHeight="1">
      <c r="A1980" s="35"/>
      <c r="B1980" s="36"/>
      <c r="C1980" s="258" t="s">
        <v>3748</v>
      </c>
      <c r="D1980" s="35"/>
      <c r="E1980" s="35"/>
      <c r="F1980" s="35"/>
      <c r="G1980" s="35"/>
      <c r="H1980" s="36"/>
    </row>
    <row r="1981" spans="1:8" s="2" customFormat="1" ht="16.899999999999999" customHeight="1">
      <c r="A1981" s="35"/>
      <c r="B1981" s="36"/>
      <c r="C1981" s="256" t="s">
        <v>469</v>
      </c>
      <c r="D1981" s="256" t="s">
        <v>470</v>
      </c>
      <c r="E1981" s="18" t="s">
        <v>327</v>
      </c>
      <c r="F1981" s="257">
        <v>642.38099999999997</v>
      </c>
      <c r="G1981" s="35"/>
      <c r="H1981" s="36"/>
    </row>
    <row r="1982" spans="1:8" s="2" customFormat="1" ht="16.899999999999999" customHeight="1">
      <c r="A1982" s="35"/>
      <c r="B1982" s="36"/>
      <c r="C1982" s="256" t="s">
        <v>506</v>
      </c>
      <c r="D1982" s="256" t="s">
        <v>507</v>
      </c>
      <c r="E1982" s="18" t="s">
        <v>327</v>
      </c>
      <c r="F1982" s="257">
        <v>674.5</v>
      </c>
      <c r="G1982" s="35"/>
      <c r="H1982" s="36"/>
    </row>
    <row r="1983" spans="1:8" s="2" customFormat="1" ht="16.899999999999999" customHeight="1">
      <c r="A1983" s="35"/>
      <c r="B1983" s="36"/>
      <c r="C1983" s="256" t="s">
        <v>501</v>
      </c>
      <c r="D1983" s="256" t="s">
        <v>502</v>
      </c>
      <c r="E1983" s="18" t="s">
        <v>327</v>
      </c>
      <c r="F1983" s="257">
        <v>674.5</v>
      </c>
      <c r="G1983" s="35"/>
      <c r="H1983" s="36"/>
    </row>
    <row r="1984" spans="1:8" s="2" customFormat="1" ht="16.899999999999999" customHeight="1">
      <c r="A1984" s="35"/>
      <c r="B1984" s="36"/>
      <c r="C1984" s="252" t="s">
        <v>1074</v>
      </c>
      <c r="D1984" s="253" t="s">
        <v>1</v>
      </c>
      <c r="E1984" s="254" t="s">
        <v>1</v>
      </c>
      <c r="F1984" s="255">
        <v>34.32</v>
      </c>
      <c r="G1984" s="35"/>
      <c r="H1984" s="36"/>
    </row>
    <row r="1985" spans="1:8" s="2" customFormat="1" ht="16.899999999999999" customHeight="1">
      <c r="A1985" s="35"/>
      <c r="B1985" s="36"/>
      <c r="C1985" s="256" t="s">
        <v>1</v>
      </c>
      <c r="D1985" s="256" t="s">
        <v>3019</v>
      </c>
      <c r="E1985" s="18" t="s">
        <v>1</v>
      </c>
      <c r="F1985" s="257">
        <v>32.56</v>
      </c>
      <c r="G1985" s="35"/>
      <c r="H1985" s="36"/>
    </row>
    <row r="1986" spans="1:8" s="2" customFormat="1" ht="16.899999999999999" customHeight="1">
      <c r="A1986" s="35"/>
      <c r="B1986" s="36"/>
      <c r="C1986" s="256" t="s">
        <v>1</v>
      </c>
      <c r="D1986" s="256" t="s">
        <v>3020</v>
      </c>
      <c r="E1986" s="18" t="s">
        <v>1</v>
      </c>
      <c r="F1986" s="257">
        <v>1.76</v>
      </c>
      <c r="G1986" s="35"/>
      <c r="H1986" s="36"/>
    </row>
    <row r="1987" spans="1:8" s="2" customFormat="1" ht="16.899999999999999" customHeight="1">
      <c r="A1987" s="35"/>
      <c r="B1987" s="36"/>
      <c r="C1987" s="256" t="s">
        <v>1074</v>
      </c>
      <c r="D1987" s="256" t="s">
        <v>225</v>
      </c>
      <c r="E1987" s="18" t="s">
        <v>1</v>
      </c>
      <c r="F1987" s="257">
        <v>34.32</v>
      </c>
      <c r="G1987" s="35"/>
      <c r="H1987" s="36"/>
    </row>
    <row r="1988" spans="1:8" s="2" customFormat="1" ht="16.899999999999999" customHeight="1">
      <c r="A1988" s="35"/>
      <c r="B1988" s="36"/>
      <c r="C1988" s="258" t="s">
        <v>3748</v>
      </c>
      <c r="D1988" s="35"/>
      <c r="E1988" s="35"/>
      <c r="F1988" s="35"/>
      <c r="G1988" s="35"/>
      <c r="H1988" s="36"/>
    </row>
    <row r="1989" spans="1:8" s="2" customFormat="1" ht="16.899999999999999" customHeight="1">
      <c r="A1989" s="35"/>
      <c r="B1989" s="36"/>
      <c r="C1989" s="256" t="s">
        <v>1114</v>
      </c>
      <c r="D1989" s="256" t="s">
        <v>1115</v>
      </c>
      <c r="E1989" s="18" t="s">
        <v>229</v>
      </c>
      <c r="F1989" s="257">
        <v>34.32</v>
      </c>
      <c r="G1989" s="35"/>
      <c r="H1989" s="36"/>
    </row>
    <row r="1990" spans="1:8" s="2" customFormat="1" ht="16.899999999999999" customHeight="1">
      <c r="A1990" s="35"/>
      <c r="B1990" s="36"/>
      <c r="C1990" s="256" t="s">
        <v>1095</v>
      </c>
      <c r="D1990" s="256" t="s">
        <v>1096</v>
      </c>
      <c r="E1990" s="18" t="s">
        <v>201</v>
      </c>
      <c r="F1990" s="257">
        <v>3.7749999999999999</v>
      </c>
      <c r="G1990" s="35"/>
      <c r="H1990" s="36"/>
    </row>
    <row r="1991" spans="1:8" s="2" customFormat="1" ht="26.45" customHeight="1">
      <c r="A1991" s="35"/>
      <c r="B1991" s="36"/>
      <c r="C1991" s="251" t="s">
        <v>3756</v>
      </c>
      <c r="D1991" s="251" t="s">
        <v>106</v>
      </c>
      <c r="E1991" s="35"/>
      <c r="F1991" s="35"/>
      <c r="G1991" s="35"/>
      <c r="H1991" s="36"/>
    </row>
    <row r="1992" spans="1:8" s="2" customFormat="1" ht="16.899999999999999" customHeight="1">
      <c r="A1992" s="35"/>
      <c r="B1992" s="36"/>
      <c r="C1992" s="252" t="s">
        <v>1031</v>
      </c>
      <c r="D1992" s="253" t="s">
        <v>1</v>
      </c>
      <c r="E1992" s="254" t="s">
        <v>1</v>
      </c>
      <c r="F1992" s="255">
        <v>251</v>
      </c>
      <c r="G1992" s="35"/>
      <c r="H1992" s="36"/>
    </row>
    <row r="1993" spans="1:8" s="2" customFormat="1" ht="16.899999999999999" customHeight="1">
      <c r="A1993" s="35"/>
      <c r="B1993" s="36"/>
      <c r="C1993" s="256" t="s">
        <v>1</v>
      </c>
      <c r="D1993" s="256" t="s">
        <v>1792</v>
      </c>
      <c r="E1993" s="18" t="s">
        <v>1</v>
      </c>
      <c r="F1993" s="257">
        <v>0</v>
      </c>
      <c r="G1993" s="35"/>
      <c r="H1993" s="36"/>
    </row>
    <row r="1994" spans="1:8" s="2" customFormat="1" ht="16.899999999999999" customHeight="1">
      <c r="A1994" s="35"/>
      <c r="B1994" s="36"/>
      <c r="C1994" s="256" t="s">
        <v>1</v>
      </c>
      <c r="D1994" s="256" t="s">
        <v>3364</v>
      </c>
      <c r="E1994" s="18" t="s">
        <v>1</v>
      </c>
      <c r="F1994" s="257">
        <v>251</v>
      </c>
      <c r="G1994" s="35"/>
      <c r="H1994" s="36"/>
    </row>
    <row r="1995" spans="1:8" s="2" customFormat="1" ht="16.899999999999999" customHeight="1">
      <c r="A1995" s="35"/>
      <c r="B1995" s="36"/>
      <c r="C1995" s="256" t="s">
        <v>1031</v>
      </c>
      <c r="D1995" s="256" t="s">
        <v>225</v>
      </c>
      <c r="E1995" s="18" t="s">
        <v>1</v>
      </c>
      <c r="F1995" s="257">
        <v>251</v>
      </c>
      <c r="G1995" s="35"/>
      <c r="H1995" s="36"/>
    </row>
    <row r="1996" spans="1:8" s="2" customFormat="1" ht="16.899999999999999" customHeight="1">
      <c r="A1996" s="35"/>
      <c r="B1996" s="36"/>
      <c r="C1996" s="258" t="s">
        <v>3748</v>
      </c>
      <c r="D1996" s="35"/>
      <c r="E1996" s="35"/>
      <c r="F1996" s="35"/>
      <c r="G1996" s="35"/>
      <c r="H1996" s="36"/>
    </row>
    <row r="1997" spans="1:8" s="2" customFormat="1" ht="16.899999999999999" customHeight="1">
      <c r="A1997" s="35"/>
      <c r="B1997" s="36"/>
      <c r="C1997" s="256" t="s">
        <v>247</v>
      </c>
      <c r="D1997" s="256" t="s">
        <v>248</v>
      </c>
      <c r="E1997" s="18" t="s">
        <v>201</v>
      </c>
      <c r="F1997" s="257">
        <v>251</v>
      </c>
      <c r="G1997" s="35"/>
      <c r="H1997" s="36"/>
    </row>
    <row r="1998" spans="1:8" s="2" customFormat="1" ht="16.899999999999999" customHeight="1">
      <c r="A1998" s="35"/>
      <c r="B1998" s="36"/>
      <c r="C1998" s="256" t="s">
        <v>199</v>
      </c>
      <c r="D1998" s="256" t="s">
        <v>200</v>
      </c>
      <c r="E1998" s="18" t="s">
        <v>201</v>
      </c>
      <c r="F1998" s="257">
        <v>251</v>
      </c>
      <c r="G1998" s="35"/>
      <c r="H1998" s="36"/>
    </row>
    <row r="1999" spans="1:8" s="2" customFormat="1" ht="16.899999999999999" customHeight="1">
      <c r="A1999" s="35"/>
      <c r="B1999" s="36"/>
      <c r="C1999" s="256" t="s">
        <v>333</v>
      </c>
      <c r="D1999" s="256" t="s">
        <v>334</v>
      </c>
      <c r="E1999" s="18" t="s">
        <v>327</v>
      </c>
      <c r="F1999" s="257">
        <v>33.189</v>
      </c>
      <c r="G1999" s="35"/>
      <c r="H1999" s="36"/>
    </row>
    <row r="2000" spans="1:8" s="2" customFormat="1" ht="16.899999999999999" customHeight="1">
      <c r="A2000" s="35"/>
      <c r="B2000" s="36"/>
      <c r="C2000" s="256" t="s">
        <v>1453</v>
      </c>
      <c r="D2000" s="256" t="s">
        <v>1454</v>
      </c>
      <c r="E2000" s="18" t="s">
        <v>327</v>
      </c>
      <c r="F2000" s="257">
        <v>25.1</v>
      </c>
      <c r="G2000" s="35"/>
      <c r="H2000" s="36"/>
    </row>
    <row r="2001" spans="1:8" s="2" customFormat="1" ht="16.899999999999999" customHeight="1">
      <c r="A2001" s="35"/>
      <c r="B2001" s="36"/>
      <c r="C2001" s="256" t="s">
        <v>469</v>
      </c>
      <c r="D2001" s="256" t="s">
        <v>470</v>
      </c>
      <c r="E2001" s="18" t="s">
        <v>327</v>
      </c>
      <c r="F2001" s="257">
        <v>170.392</v>
      </c>
      <c r="G2001" s="35"/>
      <c r="H2001" s="36"/>
    </row>
    <row r="2002" spans="1:8" s="2" customFormat="1" ht="16.899999999999999" customHeight="1">
      <c r="A2002" s="35"/>
      <c r="B2002" s="36"/>
      <c r="C2002" s="256" t="s">
        <v>666</v>
      </c>
      <c r="D2002" s="256" t="s">
        <v>667</v>
      </c>
      <c r="E2002" s="18" t="s">
        <v>201</v>
      </c>
      <c r="F2002" s="257">
        <v>251</v>
      </c>
      <c r="G2002" s="35"/>
      <c r="H2002" s="36"/>
    </row>
    <row r="2003" spans="1:8" s="2" customFormat="1" ht="16.899999999999999" customHeight="1">
      <c r="A2003" s="35"/>
      <c r="B2003" s="36"/>
      <c r="C2003" s="252" t="s">
        <v>3333</v>
      </c>
      <c r="D2003" s="253" t="s">
        <v>1</v>
      </c>
      <c r="E2003" s="254" t="s">
        <v>1</v>
      </c>
      <c r="F2003" s="255">
        <v>12</v>
      </c>
      <c r="G2003" s="35"/>
      <c r="H2003" s="36"/>
    </row>
    <row r="2004" spans="1:8" s="2" customFormat="1" ht="16.899999999999999" customHeight="1">
      <c r="A2004" s="35"/>
      <c r="B2004" s="36"/>
      <c r="C2004" s="256" t="s">
        <v>1</v>
      </c>
      <c r="D2004" s="256" t="s">
        <v>3465</v>
      </c>
      <c r="E2004" s="18" t="s">
        <v>1</v>
      </c>
      <c r="F2004" s="257">
        <v>12</v>
      </c>
      <c r="G2004" s="35"/>
      <c r="H2004" s="36"/>
    </row>
    <row r="2005" spans="1:8" s="2" customFormat="1" ht="16.899999999999999" customHeight="1">
      <c r="A2005" s="35"/>
      <c r="B2005" s="36"/>
      <c r="C2005" s="256" t="s">
        <v>3333</v>
      </c>
      <c r="D2005" s="256" t="s">
        <v>225</v>
      </c>
      <c r="E2005" s="18" t="s">
        <v>1</v>
      </c>
      <c r="F2005" s="257">
        <v>12</v>
      </c>
      <c r="G2005" s="35"/>
      <c r="H2005" s="36"/>
    </row>
    <row r="2006" spans="1:8" s="2" customFormat="1" ht="16.899999999999999" customHeight="1">
      <c r="A2006" s="35"/>
      <c r="B2006" s="36"/>
      <c r="C2006" s="258" t="s">
        <v>3748</v>
      </c>
      <c r="D2006" s="35"/>
      <c r="E2006" s="35"/>
      <c r="F2006" s="35"/>
      <c r="G2006" s="35"/>
      <c r="H2006" s="36"/>
    </row>
    <row r="2007" spans="1:8" s="2" customFormat="1" ht="16.899999999999999" customHeight="1">
      <c r="A2007" s="35"/>
      <c r="B2007" s="36"/>
      <c r="C2007" s="256" t="s">
        <v>3470</v>
      </c>
      <c r="D2007" s="256" t="s">
        <v>3471</v>
      </c>
      <c r="E2007" s="18" t="s">
        <v>229</v>
      </c>
      <c r="F2007" s="257">
        <v>12</v>
      </c>
      <c r="G2007" s="35"/>
      <c r="H2007" s="36"/>
    </row>
    <row r="2008" spans="1:8" s="2" customFormat="1" ht="16.899999999999999" customHeight="1">
      <c r="A2008" s="35"/>
      <c r="B2008" s="36"/>
      <c r="C2008" s="256" t="s">
        <v>469</v>
      </c>
      <c r="D2008" s="256" t="s">
        <v>470</v>
      </c>
      <c r="E2008" s="18" t="s">
        <v>327</v>
      </c>
      <c r="F2008" s="257">
        <v>170.392</v>
      </c>
      <c r="G2008" s="35"/>
      <c r="H2008" s="36"/>
    </row>
    <row r="2009" spans="1:8" s="2" customFormat="1" ht="16.899999999999999" customHeight="1">
      <c r="A2009" s="35"/>
      <c r="B2009" s="36"/>
      <c r="C2009" s="256" t="s">
        <v>2063</v>
      </c>
      <c r="D2009" s="256" t="s">
        <v>2064</v>
      </c>
      <c r="E2009" s="18" t="s">
        <v>327</v>
      </c>
      <c r="F2009" s="257">
        <v>132.684</v>
      </c>
      <c r="G2009" s="35"/>
      <c r="H2009" s="36"/>
    </row>
    <row r="2010" spans="1:8" s="2" customFormat="1" ht="16.899999999999999" customHeight="1">
      <c r="A2010" s="35"/>
      <c r="B2010" s="36"/>
      <c r="C2010" s="256" t="s">
        <v>1448</v>
      </c>
      <c r="D2010" s="256" t="s">
        <v>1449</v>
      </c>
      <c r="E2010" s="18" t="s">
        <v>327</v>
      </c>
      <c r="F2010" s="257">
        <v>31.92</v>
      </c>
      <c r="G2010" s="35"/>
      <c r="H2010" s="36"/>
    </row>
    <row r="2011" spans="1:8" s="2" customFormat="1" ht="16.899999999999999" customHeight="1">
      <c r="A2011" s="35"/>
      <c r="B2011" s="36"/>
      <c r="C2011" s="256" t="s">
        <v>1013</v>
      </c>
      <c r="D2011" s="256" t="s">
        <v>1014</v>
      </c>
      <c r="E2011" s="18" t="s">
        <v>229</v>
      </c>
      <c r="F2011" s="257">
        <v>356</v>
      </c>
      <c r="G2011" s="35"/>
      <c r="H2011" s="36"/>
    </row>
    <row r="2012" spans="1:8" s="2" customFormat="1" ht="16.899999999999999" customHeight="1">
      <c r="A2012" s="35"/>
      <c r="B2012" s="36"/>
      <c r="C2012" s="252" t="s">
        <v>3334</v>
      </c>
      <c r="D2012" s="253" t="s">
        <v>1</v>
      </c>
      <c r="E2012" s="254" t="s">
        <v>1</v>
      </c>
      <c r="F2012" s="255">
        <v>234</v>
      </c>
      <c r="G2012" s="35"/>
      <c r="H2012" s="36"/>
    </row>
    <row r="2013" spans="1:8" s="2" customFormat="1" ht="16.899999999999999" customHeight="1">
      <c r="A2013" s="35"/>
      <c r="B2013" s="36"/>
      <c r="C2013" s="256" t="s">
        <v>1</v>
      </c>
      <c r="D2013" s="256" t="s">
        <v>2648</v>
      </c>
      <c r="E2013" s="18" t="s">
        <v>1</v>
      </c>
      <c r="F2013" s="257">
        <v>234</v>
      </c>
      <c r="G2013" s="35"/>
      <c r="H2013" s="36"/>
    </row>
    <row r="2014" spans="1:8" s="2" customFormat="1" ht="16.899999999999999" customHeight="1">
      <c r="A2014" s="35"/>
      <c r="B2014" s="36"/>
      <c r="C2014" s="256" t="s">
        <v>3334</v>
      </c>
      <c r="D2014" s="256" t="s">
        <v>225</v>
      </c>
      <c r="E2014" s="18" t="s">
        <v>1</v>
      </c>
      <c r="F2014" s="257">
        <v>234</v>
      </c>
      <c r="G2014" s="35"/>
      <c r="H2014" s="36"/>
    </row>
    <row r="2015" spans="1:8" s="2" customFormat="1" ht="16.899999999999999" customHeight="1">
      <c r="A2015" s="35"/>
      <c r="B2015" s="36"/>
      <c r="C2015" s="258" t="s">
        <v>3748</v>
      </c>
      <c r="D2015" s="35"/>
      <c r="E2015" s="35"/>
      <c r="F2015" s="35"/>
      <c r="G2015" s="35"/>
      <c r="H2015" s="36"/>
    </row>
    <row r="2016" spans="1:8" s="2" customFormat="1" ht="16.899999999999999" customHeight="1">
      <c r="A2016" s="35"/>
      <c r="B2016" s="36"/>
      <c r="C2016" s="256" t="s">
        <v>3476</v>
      </c>
      <c r="D2016" s="256" t="s">
        <v>3477</v>
      </c>
      <c r="E2016" s="18" t="s">
        <v>229</v>
      </c>
      <c r="F2016" s="257">
        <v>234</v>
      </c>
      <c r="G2016" s="35"/>
      <c r="H2016" s="36"/>
    </row>
    <row r="2017" spans="1:8" s="2" customFormat="1" ht="16.899999999999999" customHeight="1">
      <c r="A2017" s="35"/>
      <c r="B2017" s="36"/>
      <c r="C2017" s="256" t="s">
        <v>469</v>
      </c>
      <c r="D2017" s="256" t="s">
        <v>470</v>
      </c>
      <c r="E2017" s="18" t="s">
        <v>327</v>
      </c>
      <c r="F2017" s="257">
        <v>170.392</v>
      </c>
      <c r="G2017" s="35"/>
      <c r="H2017" s="36"/>
    </row>
    <row r="2018" spans="1:8" s="2" customFormat="1" ht="16.899999999999999" customHeight="1">
      <c r="A2018" s="35"/>
      <c r="B2018" s="36"/>
      <c r="C2018" s="256" t="s">
        <v>2063</v>
      </c>
      <c r="D2018" s="256" t="s">
        <v>2064</v>
      </c>
      <c r="E2018" s="18" t="s">
        <v>327</v>
      </c>
      <c r="F2018" s="257">
        <v>132.684</v>
      </c>
      <c r="G2018" s="35"/>
      <c r="H2018" s="36"/>
    </row>
    <row r="2019" spans="1:8" s="2" customFormat="1" ht="16.899999999999999" customHeight="1">
      <c r="A2019" s="35"/>
      <c r="B2019" s="36"/>
      <c r="C2019" s="256" t="s">
        <v>1448</v>
      </c>
      <c r="D2019" s="256" t="s">
        <v>1449</v>
      </c>
      <c r="E2019" s="18" t="s">
        <v>327</v>
      </c>
      <c r="F2019" s="257">
        <v>31.92</v>
      </c>
      <c r="G2019" s="35"/>
      <c r="H2019" s="36"/>
    </row>
    <row r="2020" spans="1:8" s="2" customFormat="1" ht="16.899999999999999" customHeight="1">
      <c r="A2020" s="35"/>
      <c r="B2020" s="36"/>
      <c r="C2020" s="256" t="s">
        <v>1013</v>
      </c>
      <c r="D2020" s="256" t="s">
        <v>1014</v>
      </c>
      <c r="E2020" s="18" t="s">
        <v>229</v>
      </c>
      <c r="F2020" s="257">
        <v>356</v>
      </c>
      <c r="G2020" s="35"/>
      <c r="H2020" s="36"/>
    </row>
    <row r="2021" spans="1:8" s="2" customFormat="1" ht="16.899999999999999" customHeight="1">
      <c r="A2021" s="35"/>
      <c r="B2021" s="36"/>
      <c r="C2021" s="252" t="s">
        <v>3335</v>
      </c>
      <c r="D2021" s="253" t="s">
        <v>1</v>
      </c>
      <c r="E2021" s="254" t="s">
        <v>1</v>
      </c>
      <c r="F2021" s="255">
        <v>48</v>
      </c>
      <c r="G2021" s="35"/>
      <c r="H2021" s="36"/>
    </row>
    <row r="2022" spans="1:8" s="2" customFormat="1" ht="16.899999999999999" customHeight="1">
      <c r="A2022" s="35"/>
      <c r="B2022" s="36"/>
      <c r="C2022" s="256" t="s">
        <v>1</v>
      </c>
      <c r="D2022" s="256" t="s">
        <v>3457</v>
      </c>
      <c r="E2022" s="18" t="s">
        <v>1</v>
      </c>
      <c r="F2022" s="257">
        <v>48</v>
      </c>
      <c r="G2022" s="35"/>
      <c r="H2022" s="36"/>
    </row>
    <row r="2023" spans="1:8" s="2" customFormat="1" ht="16.899999999999999" customHeight="1">
      <c r="A2023" s="35"/>
      <c r="B2023" s="36"/>
      <c r="C2023" s="256" t="s">
        <v>3335</v>
      </c>
      <c r="D2023" s="256" t="s">
        <v>225</v>
      </c>
      <c r="E2023" s="18" t="s">
        <v>1</v>
      </c>
      <c r="F2023" s="257">
        <v>48</v>
      </c>
      <c r="G2023" s="35"/>
      <c r="H2023" s="36"/>
    </row>
    <row r="2024" spans="1:8" s="2" customFormat="1" ht="16.899999999999999" customHeight="1">
      <c r="A2024" s="35"/>
      <c r="B2024" s="36"/>
      <c r="C2024" s="258" t="s">
        <v>3748</v>
      </c>
      <c r="D2024" s="35"/>
      <c r="E2024" s="35"/>
      <c r="F2024" s="35"/>
      <c r="G2024" s="35"/>
      <c r="H2024" s="36"/>
    </row>
    <row r="2025" spans="1:8" s="2" customFormat="1" ht="16.899999999999999" customHeight="1">
      <c r="A2025" s="35"/>
      <c r="B2025" s="36"/>
      <c r="C2025" s="256" t="s">
        <v>3454</v>
      </c>
      <c r="D2025" s="256" t="s">
        <v>3455</v>
      </c>
      <c r="E2025" s="18" t="s">
        <v>229</v>
      </c>
      <c r="F2025" s="257">
        <v>48</v>
      </c>
      <c r="G2025" s="35"/>
      <c r="H2025" s="36"/>
    </row>
    <row r="2026" spans="1:8" s="2" customFormat="1" ht="16.899999999999999" customHeight="1">
      <c r="A2026" s="35"/>
      <c r="B2026" s="36"/>
      <c r="C2026" s="256" t="s">
        <v>469</v>
      </c>
      <c r="D2026" s="256" t="s">
        <v>470</v>
      </c>
      <c r="E2026" s="18" t="s">
        <v>327</v>
      </c>
      <c r="F2026" s="257">
        <v>170.392</v>
      </c>
      <c r="G2026" s="35"/>
      <c r="H2026" s="36"/>
    </row>
    <row r="2027" spans="1:8" s="2" customFormat="1" ht="16.899999999999999" customHeight="1">
      <c r="A2027" s="35"/>
      <c r="B2027" s="36"/>
      <c r="C2027" s="256" t="s">
        <v>2063</v>
      </c>
      <c r="D2027" s="256" t="s">
        <v>2064</v>
      </c>
      <c r="E2027" s="18" t="s">
        <v>327</v>
      </c>
      <c r="F2027" s="257">
        <v>132.684</v>
      </c>
      <c r="G2027" s="35"/>
      <c r="H2027" s="36"/>
    </row>
    <row r="2028" spans="1:8" s="2" customFormat="1" ht="16.899999999999999" customHeight="1">
      <c r="A2028" s="35"/>
      <c r="B2028" s="36"/>
      <c r="C2028" s="256" t="s">
        <v>1448</v>
      </c>
      <c r="D2028" s="256" t="s">
        <v>1449</v>
      </c>
      <c r="E2028" s="18" t="s">
        <v>327</v>
      </c>
      <c r="F2028" s="257">
        <v>31.92</v>
      </c>
      <c r="G2028" s="35"/>
      <c r="H2028" s="36"/>
    </row>
    <row r="2029" spans="1:8" s="2" customFormat="1" ht="16.899999999999999" customHeight="1">
      <c r="A2029" s="35"/>
      <c r="B2029" s="36"/>
      <c r="C2029" s="256" t="s">
        <v>1013</v>
      </c>
      <c r="D2029" s="256" t="s">
        <v>1014</v>
      </c>
      <c r="E2029" s="18" t="s">
        <v>229</v>
      </c>
      <c r="F2029" s="257">
        <v>356</v>
      </c>
      <c r="G2029" s="35"/>
      <c r="H2029" s="36"/>
    </row>
    <row r="2030" spans="1:8" s="2" customFormat="1" ht="16.899999999999999" customHeight="1">
      <c r="A2030" s="35"/>
      <c r="B2030" s="36"/>
      <c r="C2030" s="252" t="s">
        <v>3336</v>
      </c>
      <c r="D2030" s="253" t="s">
        <v>1</v>
      </c>
      <c r="E2030" s="254" t="s">
        <v>1</v>
      </c>
      <c r="F2030" s="255">
        <v>12</v>
      </c>
      <c r="G2030" s="35"/>
      <c r="H2030" s="36"/>
    </row>
    <row r="2031" spans="1:8" s="2" customFormat="1" ht="16.899999999999999" customHeight="1">
      <c r="A2031" s="35"/>
      <c r="B2031" s="36"/>
      <c r="C2031" s="256" t="s">
        <v>1</v>
      </c>
      <c r="D2031" s="256" t="s">
        <v>3465</v>
      </c>
      <c r="E2031" s="18" t="s">
        <v>1</v>
      </c>
      <c r="F2031" s="257">
        <v>12</v>
      </c>
      <c r="G2031" s="35"/>
      <c r="H2031" s="36"/>
    </row>
    <row r="2032" spans="1:8" s="2" customFormat="1" ht="16.899999999999999" customHeight="1">
      <c r="A2032" s="35"/>
      <c r="B2032" s="36"/>
      <c r="C2032" s="256" t="s">
        <v>3336</v>
      </c>
      <c r="D2032" s="256" t="s">
        <v>225</v>
      </c>
      <c r="E2032" s="18" t="s">
        <v>1</v>
      </c>
      <c r="F2032" s="257">
        <v>12</v>
      </c>
      <c r="G2032" s="35"/>
      <c r="H2032" s="36"/>
    </row>
    <row r="2033" spans="1:8" s="2" customFormat="1" ht="16.899999999999999" customHeight="1">
      <c r="A2033" s="35"/>
      <c r="B2033" s="36"/>
      <c r="C2033" s="258" t="s">
        <v>3748</v>
      </c>
      <c r="D2033" s="35"/>
      <c r="E2033" s="35"/>
      <c r="F2033" s="35"/>
      <c r="G2033" s="35"/>
      <c r="H2033" s="36"/>
    </row>
    <row r="2034" spans="1:8" s="2" customFormat="1" ht="16.899999999999999" customHeight="1">
      <c r="A2034" s="35"/>
      <c r="B2034" s="36"/>
      <c r="C2034" s="256" t="s">
        <v>3462</v>
      </c>
      <c r="D2034" s="256" t="s">
        <v>3463</v>
      </c>
      <c r="E2034" s="18" t="s">
        <v>229</v>
      </c>
      <c r="F2034" s="257">
        <v>12</v>
      </c>
      <c r="G2034" s="35"/>
      <c r="H2034" s="36"/>
    </row>
    <row r="2035" spans="1:8" s="2" customFormat="1" ht="16.899999999999999" customHeight="1">
      <c r="A2035" s="35"/>
      <c r="B2035" s="36"/>
      <c r="C2035" s="256" t="s">
        <v>469</v>
      </c>
      <c r="D2035" s="256" t="s">
        <v>470</v>
      </c>
      <c r="E2035" s="18" t="s">
        <v>327</v>
      </c>
      <c r="F2035" s="257">
        <v>170.392</v>
      </c>
      <c r="G2035" s="35"/>
      <c r="H2035" s="36"/>
    </row>
    <row r="2036" spans="1:8" s="2" customFormat="1" ht="16.899999999999999" customHeight="1">
      <c r="A2036" s="35"/>
      <c r="B2036" s="36"/>
      <c r="C2036" s="256" t="s">
        <v>2063</v>
      </c>
      <c r="D2036" s="256" t="s">
        <v>2064</v>
      </c>
      <c r="E2036" s="18" t="s">
        <v>327</v>
      </c>
      <c r="F2036" s="257">
        <v>132.684</v>
      </c>
      <c r="G2036" s="35"/>
      <c r="H2036" s="36"/>
    </row>
    <row r="2037" spans="1:8" s="2" customFormat="1" ht="16.899999999999999" customHeight="1">
      <c r="A2037" s="35"/>
      <c r="B2037" s="36"/>
      <c r="C2037" s="256" t="s">
        <v>1448</v>
      </c>
      <c r="D2037" s="256" t="s">
        <v>1449</v>
      </c>
      <c r="E2037" s="18" t="s">
        <v>327</v>
      </c>
      <c r="F2037" s="257">
        <v>31.92</v>
      </c>
      <c r="G2037" s="35"/>
      <c r="H2037" s="36"/>
    </row>
    <row r="2038" spans="1:8" s="2" customFormat="1" ht="16.899999999999999" customHeight="1">
      <c r="A2038" s="35"/>
      <c r="B2038" s="36"/>
      <c r="C2038" s="256" t="s">
        <v>1013</v>
      </c>
      <c r="D2038" s="256" t="s">
        <v>1014</v>
      </c>
      <c r="E2038" s="18" t="s">
        <v>229</v>
      </c>
      <c r="F2038" s="257">
        <v>356</v>
      </c>
      <c r="G2038" s="35"/>
      <c r="H2038" s="36"/>
    </row>
    <row r="2039" spans="1:8" s="2" customFormat="1" ht="16.899999999999999" customHeight="1">
      <c r="A2039" s="35"/>
      <c r="B2039" s="36"/>
      <c r="C2039" s="252" t="s">
        <v>146</v>
      </c>
      <c r="D2039" s="253" t="s">
        <v>1</v>
      </c>
      <c r="E2039" s="254" t="s">
        <v>1</v>
      </c>
      <c r="F2039" s="255">
        <v>14</v>
      </c>
      <c r="G2039" s="35"/>
      <c r="H2039" s="36"/>
    </row>
    <row r="2040" spans="1:8" s="2" customFormat="1" ht="16.899999999999999" customHeight="1">
      <c r="A2040" s="35"/>
      <c r="B2040" s="36"/>
      <c r="C2040" s="256" t="s">
        <v>1</v>
      </c>
      <c r="D2040" s="256" t="s">
        <v>3375</v>
      </c>
      <c r="E2040" s="18" t="s">
        <v>1</v>
      </c>
      <c r="F2040" s="257">
        <v>14</v>
      </c>
      <c r="G2040" s="35"/>
      <c r="H2040" s="36"/>
    </row>
    <row r="2041" spans="1:8" s="2" customFormat="1" ht="16.899999999999999" customHeight="1">
      <c r="A2041" s="35"/>
      <c r="B2041" s="36"/>
      <c r="C2041" s="256" t="s">
        <v>146</v>
      </c>
      <c r="D2041" s="256" t="s">
        <v>225</v>
      </c>
      <c r="E2041" s="18" t="s">
        <v>1</v>
      </c>
      <c r="F2041" s="257">
        <v>14</v>
      </c>
      <c r="G2041" s="35"/>
      <c r="H2041" s="36"/>
    </row>
    <row r="2042" spans="1:8" s="2" customFormat="1" ht="16.899999999999999" customHeight="1">
      <c r="A2042" s="35"/>
      <c r="B2042" s="36"/>
      <c r="C2042" s="258" t="s">
        <v>3748</v>
      </c>
      <c r="D2042" s="35"/>
      <c r="E2042" s="35"/>
      <c r="F2042" s="35"/>
      <c r="G2042" s="35"/>
      <c r="H2042" s="36"/>
    </row>
    <row r="2043" spans="1:8" s="2" customFormat="1" ht="16.899999999999999" customHeight="1">
      <c r="A2043" s="35"/>
      <c r="B2043" s="36"/>
      <c r="C2043" s="256" t="s">
        <v>320</v>
      </c>
      <c r="D2043" s="256" t="s">
        <v>321</v>
      </c>
      <c r="E2043" s="18" t="s">
        <v>229</v>
      </c>
      <c r="F2043" s="257">
        <v>14</v>
      </c>
      <c r="G2043" s="35"/>
      <c r="H2043" s="36"/>
    </row>
    <row r="2044" spans="1:8" s="2" customFormat="1" ht="16.899999999999999" customHeight="1">
      <c r="A2044" s="35"/>
      <c r="B2044" s="36"/>
      <c r="C2044" s="256" t="s">
        <v>325</v>
      </c>
      <c r="D2044" s="256" t="s">
        <v>326</v>
      </c>
      <c r="E2044" s="18" t="s">
        <v>327</v>
      </c>
      <c r="F2044" s="257">
        <v>139.32</v>
      </c>
      <c r="G2044" s="35"/>
      <c r="H2044" s="36"/>
    </row>
    <row r="2045" spans="1:8" s="2" customFormat="1" ht="16.899999999999999" customHeight="1">
      <c r="A2045" s="35"/>
      <c r="B2045" s="36"/>
      <c r="C2045" s="256" t="s">
        <v>1013</v>
      </c>
      <c r="D2045" s="256" t="s">
        <v>1014</v>
      </c>
      <c r="E2045" s="18" t="s">
        <v>229</v>
      </c>
      <c r="F2045" s="257">
        <v>356</v>
      </c>
      <c r="G2045" s="35"/>
      <c r="H2045" s="36"/>
    </row>
    <row r="2046" spans="1:8" s="2" customFormat="1" ht="16.899999999999999" customHeight="1">
      <c r="A2046" s="35"/>
      <c r="B2046" s="36"/>
      <c r="C2046" s="256" t="s">
        <v>1653</v>
      </c>
      <c r="D2046" s="256" t="s">
        <v>1020</v>
      </c>
      <c r="E2046" s="18" t="s">
        <v>229</v>
      </c>
      <c r="F2046" s="257">
        <v>14</v>
      </c>
      <c r="G2046" s="35"/>
      <c r="H2046" s="36"/>
    </row>
    <row r="2047" spans="1:8" s="2" customFormat="1" ht="16.899999999999999" customHeight="1">
      <c r="A2047" s="35"/>
      <c r="B2047" s="36"/>
      <c r="C2047" s="252" t="s">
        <v>1712</v>
      </c>
      <c r="D2047" s="253" t="s">
        <v>1</v>
      </c>
      <c r="E2047" s="254" t="s">
        <v>1</v>
      </c>
      <c r="F2047" s="255">
        <v>31.92</v>
      </c>
      <c r="G2047" s="35"/>
      <c r="H2047" s="36"/>
    </row>
    <row r="2048" spans="1:8" s="2" customFormat="1" ht="16.899999999999999" customHeight="1">
      <c r="A2048" s="35"/>
      <c r="B2048" s="36"/>
      <c r="C2048" s="256" t="s">
        <v>1</v>
      </c>
      <c r="D2048" s="256" t="s">
        <v>1451</v>
      </c>
      <c r="E2048" s="18" t="s">
        <v>1</v>
      </c>
      <c r="F2048" s="257">
        <v>0</v>
      </c>
      <c r="G2048" s="35"/>
      <c r="H2048" s="36"/>
    </row>
    <row r="2049" spans="1:8" s="2" customFormat="1" ht="16.899999999999999" customHeight="1">
      <c r="A2049" s="35"/>
      <c r="B2049" s="36"/>
      <c r="C2049" s="256" t="s">
        <v>1</v>
      </c>
      <c r="D2049" s="256" t="s">
        <v>3431</v>
      </c>
      <c r="E2049" s="18" t="s">
        <v>1</v>
      </c>
      <c r="F2049" s="257">
        <v>5.64</v>
      </c>
      <c r="G2049" s="35"/>
      <c r="H2049" s="36"/>
    </row>
    <row r="2050" spans="1:8" s="2" customFormat="1" ht="16.899999999999999" customHeight="1">
      <c r="A2050" s="35"/>
      <c r="B2050" s="36"/>
      <c r="C2050" s="256" t="s">
        <v>1</v>
      </c>
      <c r="D2050" s="256" t="s">
        <v>3432</v>
      </c>
      <c r="E2050" s="18" t="s">
        <v>1</v>
      </c>
      <c r="F2050" s="257">
        <v>1.34</v>
      </c>
      <c r="G2050" s="35"/>
      <c r="H2050" s="36"/>
    </row>
    <row r="2051" spans="1:8" s="2" customFormat="1" ht="16.899999999999999" customHeight="1">
      <c r="A2051" s="35"/>
      <c r="B2051" s="36"/>
      <c r="C2051" s="256" t="s">
        <v>1</v>
      </c>
      <c r="D2051" s="256" t="s">
        <v>3433</v>
      </c>
      <c r="E2051" s="18" t="s">
        <v>1</v>
      </c>
      <c r="F2051" s="257">
        <v>1.34</v>
      </c>
      <c r="G2051" s="35"/>
      <c r="H2051" s="36"/>
    </row>
    <row r="2052" spans="1:8" s="2" customFormat="1" ht="16.899999999999999" customHeight="1">
      <c r="A2052" s="35"/>
      <c r="B2052" s="36"/>
      <c r="C2052" s="256" t="s">
        <v>1</v>
      </c>
      <c r="D2052" s="256" t="s">
        <v>3434</v>
      </c>
      <c r="E2052" s="18" t="s">
        <v>1</v>
      </c>
      <c r="F2052" s="257">
        <v>23.6</v>
      </c>
      <c r="G2052" s="35"/>
      <c r="H2052" s="36"/>
    </row>
    <row r="2053" spans="1:8" s="2" customFormat="1" ht="16.899999999999999" customHeight="1">
      <c r="A2053" s="35"/>
      <c r="B2053" s="36"/>
      <c r="C2053" s="256" t="s">
        <v>1712</v>
      </c>
      <c r="D2053" s="256" t="s">
        <v>225</v>
      </c>
      <c r="E2053" s="18" t="s">
        <v>1</v>
      </c>
      <c r="F2053" s="257">
        <v>31.92</v>
      </c>
      <c r="G2053" s="35"/>
      <c r="H2053" s="36"/>
    </row>
    <row r="2054" spans="1:8" s="2" customFormat="1" ht="16.899999999999999" customHeight="1">
      <c r="A2054" s="35"/>
      <c r="B2054" s="36"/>
      <c r="C2054" s="258" t="s">
        <v>3748</v>
      </c>
      <c r="D2054" s="35"/>
      <c r="E2054" s="35"/>
      <c r="F2054" s="35"/>
      <c r="G2054" s="35"/>
      <c r="H2054" s="36"/>
    </row>
    <row r="2055" spans="1:8" s="2" customFormat="1" ht="16.899999999999999" customHeight="1">
      <c r="A2055" s="35"/>
      <c r="B2055" s="36"/>
      <c r="C2055" s="256" t="s">
        <v>1448</v>
      </c>
      <c r="D2055" s="256" t="s">
        <v>1449</v>
      </c>
      <c r="E2055" s="18" t="s">
        <v>327</v>
      </c>
      <c r="F2055" s="257">
        <v>31.92</v>
      </c>
      <c r="G2055" s="35"/>
      <c r="H2055" s="36"/>
    </row>
    <row r="2056" spans="1:8" s="2" customFormat="1" ht="16.899999999999999" customHeight="1">
      <c r="A2056" s="35"/>
      <c r="B2056" s="36"/>
      <c r="C2056" s="256" t="s">
        <v>1453</v>
      </c>
      <c r="D2056" s="256" t="s">
        <v>1454</v>
      </c>
      <c r="E2056" s="18" t="s">
        <v>327</v>
      </c>
      <c r="F2056" s="257">
        <v>31.92</v>
      </c>
      <c r="G2056" s="35"/>
      <c r="H2056" s="36"/>
    </row>
    <row r="2057" spans="1:8" s="2" customFormat="1" ht="16.899999999999999" customHeight="1">
      <c r="A2057" s="35"/>
      <c r="B2057" s="36"/>
      <c r="C2057" s="252" t="s">
        <v>1716</v>
      </c>
      <c r="D2057" s="253" t="s">
        <v>1</v>
      </c>
      <c r="E2057" s="254" t="s">
        <v>1</v>
      </c>
      <c r="F2057" s="255">
        <v>132.684</v>
      </c>
      <c r="G2057" s="35"/>
      <c r="H2057" s="36"/>
    </row>
    <row r="2058" spans="1:8" s="2" customFormat="1" ht="16.899999999999999" customHeight="1">
      <c r="A2058" s="35"/>
      <c r="B2058" s="36"/>
      <c r="C2058" s="256" t="s">
        <v>1</v>
      </c>
      <c r="D2058" s="256" t="s">
        <v>1451</v>
      </c>
      <c r="E2058" s="18" t="s">
        <v>1</v>
      </c>
      <c r="F2058" s="257">
        <v>0</v>
      </c>
      <c r="G2058" s="35"/>
      <c r="H2058" s="36"/>
    </row>
    <row r="2059" spans="1:8" s="2" customFormat="1" ht="16.899999999999999" customHeight="1">
      <c r="A2059" s="35"/>
      <c r="B2059" s="36"/>
      <c r="C2059" s="256" t="s">
        <v>1</v>
      </c>
      <c r="D2059" s="256" t="s">
        <v>3409</v>
      </c>
      <c r="E2059" s="18" t="s">
        <v>1</v>
      </c>
      <c r="F2059" s="257">
        <v>18.725000000000001</v>
      </c>
      <c r="G2059" s="35"/>
      <c r="H2059" s="36"/>
    </row>
    <row r="2060" spans="1:8" s="2" customFormat="1" ht="16.899999999999999" customHeight="1">
      <c r="A2060" s="35"/>
      <c r="B2060" s="36"/>
      <c r="C2060" s="256" t="s">
        <v>1</v>
      </c>
      <c r="D2060" s="256" t="s">
        <v>3410</v>
      </c>
      <c r="E2060" s="18" t="s">
        <v>1</v>
      </c>
      <c r="F2060" s="257">
        <v>4.8639999999999999</v>
      </c>
      <c r="G2060" s="35"/>
      <c r="H2060" s="36"/>
    </row>
    <row r="2061" spans="1:8" s="2" customFormat="1" ht="16.899999999999999" customHeight="1">
      <c r="A2061" s="35"/>
      <c r="B2061" s="36"/>
      <c r="C2061" s="256" t="s">
        <v>1</v>
      </c>
      <c r="D2061" s="256" t="s">
        <v>3411</v>
      </c>
      <c r="E2061" s="18" t="s">
        <v>1</v>
      </c>
      <c r="F2061" s="257">
        <v>5.4939999999999998</v>
      </c>
      <c r="G2061" s="35"/>
      <c r="H2061" s="36"/>
    </row>
    <row r="2062" spans="1:8" s="2" customFormat="1" ht="16.899999999999999" customHeight="1">
      <c r="A2062" s="35"/>
      <c r="B2062" s="36"/>
      <c r="C2062" s="256" t="s">
        <v>1</v>
      </c>
      <c r="D2062" s="256" t="s">
        <v>3412</v>
      </c>
      <c r="E2062" s="18" t="s">
        <v>1</v>
      </c>
      <c r="F2062" s="257">
        <v>108.56</v>
      </c>
      <c r="G2062" s="35"/>
      <c r="H2062" s="36"/>
    </row>
    <row r="2063" spans="1:8" s="2" customFormat="1" ht="16.899999999999999" customHeight="1">
      <c r="A2063" s="35"/>
      <c r="B2063" s="36"/>
      <c r="C2063" s="256" t="s">
        <v>1</v>
      </c>
      <c r="D2063" s="256" t="s">
        <v>2080</v>
      </c>
      <c r="E2063" s="18" t="s">
        <v>1</v>
      </c>
      <c r="F2063" s="257">
        <v>0</v>
      </c>
      <c r="G2063" s="35"/>
      <c r="H2063" s="36"/>
    </row>
    <row r="2064" spans="1:8" s="2" customFormat="1" ht="16.899999999999999" customHeight="1">
      <c r="A2064" s="35"/>
      <c r="B2064" s="36"/>
      <c r="C2064" s="256" t="s">
        <v>1</v>
      </c>
      <c r="D2064" s="256" t="s">
        <v>3413</v>
      </c>
      <c r="E2064" s="18" t="s">
        <v>1</v>
      </c>
      <c r="F2064" s="257">
        <v>-4.4999999999999998E-2</v>
      </c>
      <c r="G2064" s="35"/>
      <c r="H2064" s="36"/>
    </row>
    <row r="2065" spans="1:8" s="2" customFormat="1" ht="16.899999999999999" customHeight="1">
      <c r="A2065" s="35"/>
      <c r="B2065" s="36"/>
      <c r="C2065" s="256" t="s">
        <v>1</v>
      </c>
      <c r="D2065" s="256" t="s">
        <v>3414</v>
      </c>
      <c r="E2065" s="18" t="s">
        <v>1</v>
      </c>
      <c r="F2065" s="257">
        <v>-4.2000000000000003E-2</v>
      </c>
      <c r="G2065" s="35"/>
      <c r="H2065" s="36"/>
    </row>
    <row r="2066" spans="1:8" s="2" customFormat="1" ht="16.899999999999999" customHeight="1">
      <c r="A2066" s="35"/>
      <c r="B2066" s="36"/>
      <c r="C2066" s="256" t="s">
        <v>1</v>
      </c>
      <c r="D2066" s="256" t="s">
        <v>3415</v>
      </c>
      <c r="E2066" s="18" t="s">
        <v>1</v>
      </c>
      <c r="F2066" s="257">
        <v>-0.127</v>
      </c>
      <c r="G2066" s="35"/>
      <c r="H2066" s="36"/>
    </row>
    <row r="2067" spans="1:8" s="2" customFormat="1" ht="16.899999999999999" customHeight="1">
      <c r="A2067" s="35"/>
      <c r="B2067" s="36"/>
      <c r="C2067" s="256" t="s">
        <v>1</v>
      </c>
      <c r="D2067" s="256" t="s">
        <v>3416</v>
      </c>
      <c r="E2067" s="18" t="s">
        <v>1</v>
      </c>
      <c r="F2067" s="257">
        <v>-4.7450000000000001</v>
      </c>
      <c r="G2067" s="35"/>
      <c r="H2067" s="36"/>
    </row>
    <row r="2068" spans="1:8" s="2" customFormat="1" ht="16.899999999999999" customHeight="1">
      <c r="A2068" s="35"/>
      <c r="B2068" s="36"/>
      <c r="C2068" s="256" t="s">
        <v>1716</v>
      </c>
      <c r="D2068" s="256" t="s">
        <v>225</v>
      </c>
      <c r="E2068" s="18" t="s">
        <v>1</v>
      </c>
      <c r="F2068" s="257">
        <v>132.684</v>
      </c>
      <c r="G2068" s="35"/>
      <c r="H2068" s="36"/>
    </row>
    <row r="2069" spans="1:8" s="2" customFormat="1" ht="16.899999999999999" customHeight="1">
      <c r="A2069" s="35"/>
      <c r="B2069" s="36"/>
      <c r="C2069" s="258" t="s">
        <v>3748</v>
      </c>
      <c r="D2069" s="35"/>
      <c r="E2069" s="35"/>
      <c r="F2069" s="35"/>
      <c r="G2069" s="35"/>
      <c r="H2069" s="36"/>
    </row>
    <row r="2070" spans="1:8" s="2" customFormat="1" ht="16.899999999999999" customHeight="1">
      <c r="A2070" s="35"/>
      <c r="B2070" s="36"/>
      <c r="C2070" s="256" t="s">
        <v>2063</v>
      </c>
      <c r="D2070" s="256" t="s">
        <v>2064</v>
      </c>
      <c r="E2070" s="18" t="s">
        <v>327</v>
      </c>
      <c r="F2070" s="257">
        <v>132.684</v>
      </c>
      <c r="G2070" s="35"/>
      <c r="H2070" s="36"/>
    </row>
    <row r="2071" spans="1:8" s="2" customFormat="1" ht="16.899999999999999" customHeight="1">
      <c r="A2071" s="35"/>
      <c r="B2071" s="36"/>
      <c r="C2071" s="256" t="s">
        <v>3417</v>
      </c>
      <c r="D2071" s="256" t="s">
        <v>3418</v>
      </c>
      <c r="E2071" s="18" t="s">
        <v>327</v>
      </c>
      <c r="F2071" s="257">
        <v>139.31800000000001</v>
      </c>
      <c r="G2071" s="35"/>
      <c r="H2071" s="36"/>
    </row>
    <row r="2072" spans="1:8" s="2" customFormat="1" ht="16.899999999999999" customHeight="1">
      <c r="A2072" s="35"/>
      <c r="B2072" s="36"/>
      <c r="C2072" s="252" t="s">
        <v>1718</v>
      </c>
      <c r="D2072" s="253" t="s">
        <v>1</v>
      </c>
      <c r="E2072" s="254" t="s">
        <v>1</v>
      </c>
      <c r="F2072" s="255">
        <v>137.643</v>
      </c>
      <c r="G2072" s="35"/>
      <c r="H2072" s="36"/>
    </row>
    <row r="2073" spans="1:8" s="2" customFormat="1" ht="16.899999999999999" customHeight="1">
      <c r="A2073" s="35"/>
      <c r="B2073" s="36"/>
      <c r="C2073" s="256" t="s">
        <v>1</v>
      </c>
      <c r="D2073" s="256" t="s">
        <v>1451</v>
      </c>
      <c r="E2073" s="18" t="s">
        <v>1</v>
      </c>
      <c r="F2073" s="257">
        <v>0</v>
      </c>
      <c r="G2073" s="35"/>
      <c r="H2073" s="36"/>
    </row>
    <row r="2074" spans="1:8" s="2" customFormat="1" ht="16.899999999999999" customHeight="1">
      <c r="A2074" s="35"/>
      <c r="B2074" s="36"/>
      <c r="C2074" s="256" t="s">
        <v>1</v>
      </c>
      <c r="D2074" s="256" t="s">
        <v>3409</v>
      </c>
      <c r="E2074" s="18" t="s">
        <v>1</v>
      </c>
      <c r="F2074" s="257">
        <v>18.725000000000001</v>
      </c>
      <c r="G2074" s="35"/>
      <c r="H2074" s="36"/>
    </row>
    <row r="2075" spans="1:8" s="2" customFormat="1" ht="16.899999999999999" customHeight="1">
      <c r="A2075" s="35"/>
      <c r="B2075" s="36"/>
      <c r="C2075" s="256" t="s">
        <v>1</v>
      </c>
      <c r="D2075" s="256" t="s">
        <v>3410</v>
      </c>
      <c r="E2075" s="18" t="s">
        <v>1</v>
      </c>
      <c r="F2075" s="257">
        <v>4.8639999999999999</v>
      </c>
      <c r="G2075" s="35"/>
      <c r="H2075" s="36"/>
    </row>
    <row r="2076" spans="1:8" s="2" customFormat="1" ht="16.899999999999999" customHeight="1">
      <c r="A2076" s="35"/>
      <c r="B2076" s="36"/>
      <c r="C2076" s="256" t="s">
        <v>1</v>
      </c>
      <c r="D2076" s="256" t="s">
        <v>3411</v>
      </c>
      <c r="E2076" s="18" t="s">
        <v>1</v>
      </c>
      <c r="F2076" s="257">
        <v>5.4939999999999998</v>
      </c>
      <c r="G2076" s="35"/>
      <c r="H2076" s="36"/>
    </row>
    <row r="2077" spans="1:8" s="2" customFormat="1" ht="16.899999999999999" customHeight="1">
      <c r="A2077" s="35"/>
      <c r="B2077" s="36"/>
      <c r="C2077" s="256" t="s">
        <v>1</v>
      </c>
      <c r="D2077" s="256" t="s">
        <v>3412</v>
      </c>
      <c r="E2077" s="18" t="s">
        <v>1</v>
      </c>
      <c r="F2077" s="257">
        <v>108.56</v>
      </c>
      <c r="G2077" s="35"/>
      <c r="H2077" s="36"/>
    </row>
    <row r="2078" spans="1:8" s="2" customFormat="1" ht="16.899999999999999" customHeight="1">
      <c r="A2078" s="35"/>
      <c r="B2078" s="36"/>
      <c r="C2078" s="256" t="s">
        <v>1718</v>
      </c>
      <c r="D2078" s="256" t="s">
        <v>368</v>
      </c>
      <c r="E2078" s="18" t="s">
        <v>1</v>
      </c>
      <c r="F2078" s="257">
        <v>137.643</v>
      </c>
      <c r="G2078" s="35"/>
      <c r="H2078" s="36"/>
    </row>
    <row r="2079" spans="1:8" s="2" customFormat="1" ht="16.899999999999999" customHeight="1">
      <c r="A2079" s="35"/>
      <c r="B2079" s="36"/>
      <c r="C2079" s="252" t="s">
        <v>150</v>
      </c>
      <c r="D2079" s="253" t="s">
        <v>1</v>
      </c>
      <c r="E2079" s="254" t="s">
        <v>1</v>
      </c>
      <c r="F2079" s="255">
        <v>249.95</v>
      </c>
      <c r="G2079" s="35"/>
      <c r="H2079" s="36"/>
    </row>
    <row r="2080" spans="1:8" s="2" customFormat="1" ht="16.899999999999999" customHeight="1">
      <c r="A2080" s="35"/>
      <c r="B2080" s="36"/>
      <c r="C2080" s="256" t="s">
        <v>1</v>
      </c>
      <c r="D2080" s="256" t="s">
        <v>454</v>
      </c>
      <c r="E2080" s="18" t="s">
        <v>1</v>
      </c>
      <c r="F2080" s="257">
        <v>249.95</v>
      </c>
      <c r="G2080" s="35"/>
      <c r="H2080" s="36"/>
    </row>
    <row r="2081" spans="1:8" s="2" customFormat="1" ht="16.899999999999999" customHeight="1">
      <c r="A2081" s="35"/>
      <c r="B2081" s="36"/>
      <c r="C2081" s="256" t="s">
        <v>150</v>
      </c>
      <c r="D2081" s="256" t="s">
        <v>225</v>
      </c>
      <c r="E2081" s="18" t="s">
        <v>1</v>
      </c>
      <c r="F2081" s="257">
        <v>249.95</v>
      </c>
      <c r="G2081" s="35"/>
      <c r="H2081" s="36"/>
    </row>
    <row r="2082" spans="1:8" s="2" customFormat="1" ht="16.899999999999999" customHeight="1">
      <c r="A2082" s="35"/>
      <c r="B2082" s="36"/>
      <c r="C2082" s="258" t="s">
        <v>3748</v>
      </c>
      <c r="D2082" s="35"/>
      <c r="E2082" s="35"/>
      <c r="F2082" s="35"/>
      <c r="G2082" s="35"/>
      <c r="H2082" s="36"/>
    </row>
    <row r="2083" spans="1:8" s="2" customFormat="1" ht="16.899999999999999" customHeight="1">
      <c r="A2083" s="35"/>
      <c r="B2083" s="36"/>
      <c r="C2083" s="256" t="s">
        <v>451</v>
      </c>
      <c r="D2083" s="256" t="s">
        <v>452</v>
      </c>
      <c r="E2083" s="18" t="s">
        <v>327</v>
      </c>
      <c r="F2083" s="257">
        <v>249.95</v>
      </c>
      <c r="G2083" s="35"/>
      <c r="H2083" s="36"/>
    </row>
    <row r="2084" spans="1:8" s="2" customFormat="1" ht="16.899999999999999" customHeight="1">
      <c r="A2084" s="35"/>
      <c r="B2084" s="36"/>
      <c r="C2084" s="256" t="s">
        <v>456</v>
      </c>
      <c r="D2084" s="256" t="s">
        <v>457</v>
      </c>
      <c r="E2084" s="18" t="s">
        <v>327</v>
      </c>
      <c r="F2084" s="257">
        <v>52.49</v>
      </c>
      <c r="G2084" s="35"/>
      <c r="H2084" s="36"/>
    </row>
    <row r="2085" spans="1:8" s="2" customFormat="1" ht="16.899999999999999" customHeight="1">
      <c r="A2085" s="35"/>
      <c r="B2085" s="36"/>
      <c r="C2085" s="256" t="s">
        <v>464</v>
      </c>
      <c r="D2085" s="256" t="s">
        <v>465</v>
      </c>
      <c r="E2085" s="18" t="s">
        <v>327</v>
      </c>
      <c r="F2085" s="257">
        <v>197.46100000000001</v>
      </c>
      <c r="G2085" s="35"/>
      <c r="H2085" s="36"/>
    </row>
    <row r="2086" spans="1:8" s="2" customFormat="1" ht="16.899999999999999" customHeight="1">
      <c r="A2086" s="35"/>
      <c r="B2086" s="36"/>
      <c r="C2086" s="252" t="s">
        <v>1052</v>
      </c>
      <c r="D2086" s="253" t="s">
        <v>1</v>
      </c>
      <c r="E2086" s="254" t="s">
        <v>1</v>
      </c>
      <c r="F2086" s="255">
        <v>1.05</v>
      </c>
      <c r="G2086" s="35"/>
      <c r="H2086" s="36"/>
    </row>
    <row r="2087" spans="1:8" s="2" customFormat="1" ht="16.899999999999999" customHeight="1">
      <c r="A2087" s="35"/>
      <c r="B2087" s="36"/>
      <c r="C2087" s="256" t="s">
        <v>1</v>
      </c>
      <c r="D2087" s="256" t="s">
        <v>3378</v>
      </c>
      <c r="E2087" s="18" t="s">
        <v>1</v>
      </c>
      <c r="F2087" s="257">
        <v>1.05</v>
      </c>
      <c r="G2087" s="35"/>
      <c r="H2087" s="36"/>
    </row>
    <row r="2088" spans="1:8" s="2" customFormat="1" ht="16.899999999999999" customHeight="1">
      <c r="A2088" s="35"/>
      <c r="B2088" s="36"/>
      <c r="C2088" s="256" t="s">
        <v>1052</v>
      </c>
      <c r="D2088" s="256" t="s">
        <v>368</v>
      </c>
      <c r="E2088" s="18" t="s">
        <v>1</v>
      </c>
      <c r="F2088" s="257">
        <v>1.05</v>
      </c>
      <c r="G2088" s="35"/>
      <c r="H2088" s="36"/>
    </row>
    <row r="2089" spans="1:8" s="2" customFormat="1" ht="16.899999999999999" customHeight="1">
      <c r="A2089" s="35"/>
      <c r="B2089" s="36"/>
      <c r="C2089" s="258" t="s">
        <v>3748</v>
      </c>
      <c r="D2089" s="35"/>
      <c r="E2089" s="35"/>
      <c r="F2089" s="35"/>
      <c r="G2089" s="35"/>
      <c r="H2089" s="36"/>
    </row>
    <row r="2090" spans="1:8" s="2" customFormat="1" ht="16.899999999999999" customHeight="1">
      <c r="A2090" s="35"/>
      <c r="B2090" s="36"/>
      <c r="C2090" s="256" t="s">
        <v>1199</v>
      </c>
      <c r="D2090" s="256" t="s">
        <v>1200</v>
      </c>
      <c r="E2090" s="18" t="s">
        <v>327</v>
      </c>
      <c r="F2090" s="257">
        <v>1.05</v>
      </c>
      <c r="G2090" s="35"/>
      <c r="H2090" s="36"/>
    </row>
    <row r="2091" spans="1:8" s="2" customFormat="1" ht="16.899999999999999" customHeight="1">
      <c r="A2091" s="35"/>
      <c r="B2091" s="36"/>
      <c r="C2091" s="256" t="s">
        <v>333</v>
      </c>
      <c r="D2091" s="256" t="s">
        <v>334</v>
      </c>
      <c r="E2091" s="18" t="s">
        <v>327</v>
      </c>
      <c r="F2091" s="257">
        <v>33.189</v>
      </c>
      <c r="G2091" s="35"/>
      <c r="H2091" s="36"/>
    </row>
    <row r="2092" spans="1:8" s="2" customFormat="1" ht="16.899999999999999" customHeight="1">
      <c r="A2092" s="35"/>
      <c r="B2092" s="36"/>
      <c r="C2092" s="256" t="s">
        <v>1453</v>
      </c>
      <c r="D2092" s="256" t="s">
        <v>1454</v>
      </c>
      <c r="E2092" s="18" t="s">
        <v>327</v>
      </c>
      <c r="F2092" s="257">
        <v>1.05</v>
      </c>
      <c r="G2092" s="35"/>
      <c r="H2092" s="36"/>
    </row>
    <row r="2093" spans="1:8" s="2" customFormat="1" ht="16.899999999999999" customHeight="1">
      <c r="A2093" s="35"/>
      <c r="B2093" s="36"/>
      <c r="C2093" s="256" t="s">
        <v>469</v>
      </c>
      <c r="D2093" s="256" t="s">
        <v>470</v>
      </c>
      <c r="E2093" s="18" t="s">
        <v>327</v>
      </c>
      <c r="F2093" s="257">
        <v>170.392</v>
      </c>
      <c r="G2093" s="35"/>
      <c r="H2093" s="36"/>
    </row>
    <row r="2094" spans="1:8" s="2" customFormat="1" ht="16.899999999999999" customHeight="1">
      <c r="A2094" s="35"/>
      <c r="B2094" s="36"/>
      <c r="C2094" s="256" t="s">
        <v>1420</v>
      </c>
      <c r="D2094" s="256" t="s">
        <v>1421</v>
      </c>
      <c r="E2094" s="18" t="s">
        <v>201</v>
      </c>
      <c r="F2094" s="257">
        <v>21</v>
      </c>
      <c r="G2094" s="35"/>
      <c r="H2094" s="36"/>
    </row>
    <row r="2095" spans="1:8" s="2" customFormat="1" ht="16.899999999999999" customHeight="1">
      <c r="A2095" s="35"/>
      <c r="B2095" s="36"/>
      <c r="C2095" s="256" t="s">
        <v>1408</v>
      </c>
      <c r="D2095" s="256" t="s">
        <v>1409</v>
      </c>
      <c r="E2095" s="18" t="s">
        <v>201</v>
      </c>
      <c r="F2095" s="257">
        <v>10.5</v>
      </c>
      <c r="G2095" s="35"/>
      <c r="H2095" s="36"/>
    </row>
    <row r="2096" spans="1:8" s="2" customFormat="1" ht="16.899999999999999" customHeight="1">
      <c r="A2096" s="35"/>
      <c r="B2096" s="36"/>
      <c r="C2096" s="252" t="s">
        <v>152</v>
      </c>
      <c r="D2096" s="253" t="s">
        <v>1</v>
      </c>
      <c r="E2096" s="254" t="s">
        <v>1</v>
      </c>
      <c r="F2096" s="255">
        <v>36</v>
      </c>
      <c r="G2096" s="35"/>
      <c r="H2096" s="36"/>
    </row>
    <row r="2097" spans="1:8" s="2" customFormat="1" ht="16.899999999999999" customHeight="1">
      <c r="A2097" s="35"/>
      <c r="B2097" s="36"/>
      <c r="C2097" s="256" t="s">
        <v>1</v>
      </c>
      <c r="D2097" s="256" t="s">
        <v>3371</v>
      </c>
      <c r="E2097" s="18" t="s">
        <v>1</v>
      </c>
      <c r="F2097" s="257">
        <v>36</v>
      </c>
      <c r="G2097" s="35"/>
      <c r="H2097" s="36"/>
    </row>
    <row r="2098" spans="1:8" s="2" customFormat="1" ht="16.899999999999999" customHeight="1">
      <c r="A2098" s="35"/>
      <c r="B2098" s="36"/>
      <c r="C2098" s="256" t="s">
        <v>152</v>
      </c>
      <c r="D2098" s="256" t="s">
        <v>225</v>
      </c>
      <c r="E2098" s="18" t="s">
        <v>1</v>
      </c>
      <c r="F2098" s="257">
        <v>36</v>
      </c>
      <c r="G2098" s="35"/>
      <c r="H2098" s="36"/>
    </row>
    <row r="2099" spans="1:8" s="2" customFormat="1" ht="16.899999999999999" customHeight="1">
      <c r="A2099" s="35"/>
      <c r="B2099" s="36"/>
      <c r="C2099" s="258" t="s">
        <v>3748</v>
      </c>
      <c r="D2099" s="35"/>
      <c r="E2099" s="35"/>
      <c r="F2099" s="35"/>
      <c r="G2099" s="35"/>
      <c r="H2099" s="36"/>
    </row>
    <row r="2100" spans="1:8" s="2" customFormat="1" ht="16.899999999999999" customHeight="1">
      <c r="A2100" s="35"/>
      <c r="B2100" s="36"/>
      <c r="C2100" s="256" t="s">
        <v>309</v>
      </c>
      <c r="D2100" s="256" t="s">
        <v>310</v>
      </c>
      <c r="E2100" s="18" t="s">
        <v>229</v>
      </c>
      <c r="F2100" s="257">
        <v>36</v>
      </c>
      <c r="G2100" s="35"/>
      <c r="H2100" s="36"/>
    </row>
    <row r="2101" spans="1:8" s="2" customFormat="1" ht="16.899999999999999" customHeight="1">
      <c r="A2101" s="35"/>
      <c r="B2101" s="36"/>
      <c r="C2101" s="256" t="s">
        <v>325</v>
      </c>
      <c r="D2101" s="256" t="s">
        <v>326</v>
      </c>
      <c r="E2101" s="18" t="s">
        <v>327</v>
      </c>
      <c r="F2101" s="257">
        <v>139.32</v>
      </c>
      <c r="G2101" s="35"/>
      <c r="H2101" s="36"/>
    </row>
    <row r="2102" spans="1:8" s="2" customFormat="1" ht="16.899999999999999" customHeight="1">
      <c r="A2102" s="35"/>
      <c r="B2102" s="36"/>
      <c r="C2102" s="256" t="s">
        <v>1013</v>
      </c>
      <c r="D2102" s="256" t="s">
        <v>1014</v>
      </c>
      <c r="E2102" s="18" t="s">
        <v>229</v>
      </c>
      <c r="F2102" s="257">
        <v>356</v>
      </c>
      <c r="G2102" s="35"/>
      <c r="H2102" s="36"/>
    </row>
    <row r="2103" spans="1:8" s="2" customFormat="1" ht="16.899999999999999" customHeight="1">
      <c r="A2103" s="35"/>
      <c r="B2103" s="36"/>
      <c r="C2103" s="252" t="s">
        <v>154</v>
      </c>
      <c r="D2103" s="253" t="s">
        <v>1</v>
      </c>
      <c r="E2103" s="254" t="s">
        <v>1</v>
      </c>
      <c r="F2103" s="255">
        <v>12</v>
      </c>
      <c r="G2103" s="35"/>
      <c r="H2103" s="36"/>
    </row>
    <row r="2104" spans="1:8" s="2" customFormat="1" ht="16.899999999999999" customHeight="1">
      <c r="A2104" s="35"/>
      <c r="B2104" s="36"/>
      <c r="C2104" s="256" t="s">
        <v>1</v>
      </c>
      <c r="D2104" s="256" t="s">
        <v>3373</v>
      </c>
      <c r="E2104" s="18" t="s">
        <v>1</v>
      </c>
      <c r="F2104" s="257">
        <v>12</v>
      </c>
      <c r="G2104" s="35"/>
      <c r="H2104" s="36"/>
    </row>
    <row r="2105" spans="1:8" s="2" customFormat="1" ht="16.899999999999999" customHeight="1">
      <c r="A2105" s="35"/>
      <c r="B2105" s="36"/>
      <c r="C2105" s="256" t="s">
        <v>154</v>
      </c>
      <c r="D2105" s="256" t="s">
        <v>225</v>
      </c>
      <c r="E2105" s="18" t="s">
        <v>1</v>
      </c>
      <c r="F2105" s="257">
        <v>12</v>
      </c>
      <c r="G2105" s="35"/>
      <c r="H2105" s="36"/>
    </row>
    <row r="2106" spans="1:8" s="2" customFormat="1" ht="16.899999999999999" customHeight="1">
      <c r="A2106" s="35"/>
      <c r="B2106" s="36"/>
      <c r="C2106" s="258" t="s">
        <v>3748</v>
      </c>
      <c r="D2106" s="35"/>
      <c r="E2106" s="35"/>
      <c r="F2106" s="35"/>
      <c r="G2106" s="35"/>
      <c r="H2106" s="36"/>
    </row>
    <row r="2107" spans="1:8" s="2" customFormat="1" ht="16.899999999999999" customHeight="1">
      <c r="A2107" s="35"/>
      <c r="B2107" s="36"/>
      <c r="C2107" s="256" t="s">
        <v>1845</v>
      </c>
      <c r="D2107" s="256" t="s">
        <v>1846</v>
      </c>
      <c r="E2107" s="18" t="s">
        <v>229</v>
      </c>
      <c r="F2107" s="257">
        <v>12</v>
      </c>
      <c r="G2107" s="35"/>
      <c r="H2107" s="36"/>
    </row>
    <row r="2108" spans="1:8" s="2" customFormat="1" ht="16.899999999999999" customHeight="1">
      <c r="A2108" s="35"/>
      <c r="B2108" s="36"/>
      <c r="C2108" s="256" t="s">
        <v>325</v>
      </c>
      <c r="D2108" s="256" t="s">
        <v>326</v>
      </c>
      <c r="E2108" s="18" t="s">
        <v>327</v>
      </c>
      <c r="F2108" s="257">
        <v>139.32</v>
      </c>
      <c r="G2108" s="35"/>
      <c r="H2108" s="36"/>
    </row>
    <row r="2109" spans="1:8" s="2" customFormat="1" ht="16.899999999999999" customHeight="1">
      <c r="A2109" s="35"/>
      <c r="B2109" s="36"/>
      <c r="C2109" s="252" t="s">
        <v>3342</v>
      </c>
      <c r="D2109" s="253" t="s">
        <v>1</v>
      </c>
      <c r="E2109" s="254" t="s">
        <v>1</v>
      </c>
      <c r="F2109" s="255">
        <v>216</v>
      </c>
      <c r="G2109" s="35"/>
      <c r="H2109" s="36"/>
    </row>
    <row r="2110" spans="1:8" s="2" customFormat="1" ht="16.899999999999999" customHeight="1">
      <c r="A2110" s="35"/>
      <c r="B2110" s="36"/>
      <c r="C2110" s="256" t="s">
        <v>3342</v>
      </c>
      <c r="D2110" s="256" t="s">
        <v>2578</v>
      </c>
      <c r="E2110" s="18" t="s">
        <v>1</v>
      </c>
      <c r="F2110" s="257">
        <v>216</v>
      </c>
      <c r="G2110" s="35"/>
      <c r="H2110" s="36"/>
    </row>
    <row r="2111" spans="1:8" s="2" customFormat="1" ht="16.899999999999999" customHeight="1">
      <c r="A2111" s="35"/>
      <c r="B2111" s="36"/>
      <c r="C2111" s="258" t="s">
        <v>3748</v>
      </c>
      <c r="D2111" s="35"/>
      <c r="E2111" s="35"/>
      <c r="F2111" s="35"/>
      <c r="G2111" s="35"/>
      <c r="H2111" s="36"/>
    </row>
    <row r="2112" spans="1:8" s="2" customFormat="1" ht="16.899999999999999" customHeight="1">
      <c r="A2112" s="35"/>
      <c r="B2112" s="36"/>
      <c r="C2112" s="256" t="s">
        <v>1121</v>
      </c>
      <c r="D2112" s="256" t="s">
        <v>3355</v>
      </c>
      <c r="E2112" s="18" t="s">
        <v>229</v>
      </c>
      <c r="F2112" s="257">
        <v>216</v>
      </c>
      <c r="G2112" s="35"/>
      <c r="H2112" s="36"/>
    </row>
    <row r="2113" spans="1:8" s="2" customFormat="1" ht="16.899999999999999" customHeight="1">
      <c r="A2113" s="35"/>
      <c r="B2113" s="36"/>
      <c r="C2113" s="256" t="s">
        <v>1546</v>
      </c>
      <c r="D2113" s="256" t="s">
        <v>1547</v>
      </c>
      <c r="E2113" s="18" t="s">
        <v>229</v>
      </c>
      <c r="F2113" s="257">
        <v>216</v>
      </c>
      <c r="G2113" s="35"/>
      <c r="H2113" s="36"/>
    </row>
    <row r="2114" spans="1:8" s="2" customFormat="1" ht="16.899999999999999" customHeight="1">
      <c r="A2114" s="35"/>
      <c r="B2114" s="36"/>
      <c r="C2114" s="256" t="s">
        <v>1088</v>
      </c>
      <c r="D2114" s="256" t="s">
        <v>1089</v>
      </c>
      <c r="E2114" s="18" t="s">
        <v>201</v>
      </c>
      <c r="F2114" s="257">
        <v>54</v>
      </c>
      <c r="G2114" s="35"/>
      <c r="H2114" s="36"/>
    </row>
    <row r="2115" spans="1:8" s="2" customFormat="1" ht="16.899999999999999" customHeight="1">
      <c r="A2115" s="35"/>
      <c r="B2115" s="36"/>
      <c r="C2115" s="252" t="s">
        <v>1063</v>
      </c>
      <c r="D2115" s="253" t="s">
        <v>1</v>
      </c>
      <c r="E2115" s="254" t="s">
        <v>1</v>
      </c>
      <c r="F2115" s="255">
        <v>12</v>
      </c>
      <c r="G2115" s="35"/>
      <c r="H2115" s="36"/>
    </row>
    <row r="2116" spans="1:8" s="2" customFormat="1" ht="16.899999999999999" customHeight="1">
      <c r="A2116" s="35"/>
      <c r="B2116" s="36"/>
      <c r="C2116" s="256" t="s">
        <v>1</v>
      </c>
      <c r="D2116" s="256" t="s">
        <v>1496</v>
      </c>
      <c r="E2116" s="18" t="s">
        <v>1</v>
      </c>
      <c r="F2116" s="257">
        <v>0</v>
      </c>
      <c r="G2116" s="35"/>
      <c r="H2116" s="36"/>
    </row>
    <row r="2117" spans="1:8" s="2" customFormat="1" ht="16.899999999999999" customHeight="1">
      <c r="A2117" s="35"/>
      <c r="B2117" s="36"/>
      <c r="C2117" s="256" t="s">
        <v>1</v>
      </c>
      <c r="D2117" s="256" t="s">
        <v>1153</v>
      </c>
      <c r="E2117" s="18" t="s">
        <v>1</v>
      </c>
      <c r="F2117" s="257">
        <v>0</v>
      </c>
      <c r="G2117" s="35"/>
      <c r="H2117" s="36"/>
    </row>
    <row r="2118" spans="1:8" s="2" customFormat="1" ht="16.899999999999999" customHeight="1">
      <c r="A2118" s="35"/>
      <c r="B2118" s="36"/>
      <c r="C2118" s="256" t="s">
        <v>1</v>
      </c>
      <c r="D2118" s="256" t="s">
        <v>1156</v>
      </c>
      <c r="E2118" s="18" t="s">
        <v>1</v>
      </c>
      <c r="F2118" s="257">
        <v>12</v>
      </c>
      <c r="G2118" s="35"/>
      <c r="H2118" s="36"/>
    </row>
    <row r="2119" spans="1:8" s="2" customFormat="1" ht="16.899999999999999" customHeight="1">
      <c r="A2119" s="35"/>
      <c r="B2119" s="36"/>
      <c r="C2119" s="256" t="s">
        <v>1063</v>
      </c>
      <c r="D2119" s="256" t="s">
        <v>225</v>
      </c>
      <c r="E2119" s="18" t="s">
        <v>1</v>
      </c>
      <c r="F2119" s="257">
        <v>12</v>
      </c>
      <c r="G2119" s="35"/>
      <c r="H2119" s="36"/>
    </row>
    <row r="2120" spans="1:8" s="2" customFormat="1" ht="16.899999999999999" customHeight="1">
      <c r="A2120" s="35"/>
      <c r="B2120" s="36"/>
      <c r="C2120" s="258" t="s">
        <v>3748</v>
      </c>
      <c r="D2120" s="35"/>
      <c r="E2120" s="35"/>
      <c r="F2120" s="35"/>
      <c r="G2120" s="35"/>
      <c r="H2120" s="36"/>
    </row>
    <row r="2121" spans="1:8" s="2" customFormat="1" ht="16.899999999999999" customHeight="1">
      <c r="A2121" s="35"/>
      <c r="B2121" s="36"/>
      <c r="C2121" s="256" t="s">
        <v>1493</v>
      </c>
      <c r="D2121" s="256" t="s">
        <v>1494</v>
      </c>
      <c r="E2121" s="18" t="s">
        <v>201</v>
      </c>
      <c r="F2121" s="257">
        <v>12</v>
      </c>
      <c r="G2121" s="35"/>
      <c r="H2121" s="36"/>
    </row>
    <row r="2122" spans="1:8" s="2" customFormat="1" ht="16.899999999999999" customHeight="1">
      <c r="A2122" s="35"/>
      <c r="B2122" s="36"/>
      <c r="C2122" s="256" t="s">
        <v>1453</v>
      </c>
      <c r="D2122" s="256" t="s">
        <v>1454</v>
      </c>
      <c r="E2122" s="18" t="s">
        <v>327</v>
      </c>
      <c r="F2122" s="257">
        <v>1.8</v>
      </c>
      <c r="G2122" s="35"/>
      <c r="H2122" s="36"/>
    </row>
    <row r="2123" spans="1:8" s="2" customFormat="1" ht="16.899999999999999" customHeight="1">
      <c r="A2123" s="35"/>
      <c r="B2123" s="36"/>
      <c r="C2123" s="252" t="s">
        <v>1065</v>
      </c>
      <c r="D2123" s="253" t="s">
        <v>1</v>
      </c>
      <c r="E2123" s="254" t="s">
        <v>1</v>
      </c>
      <c r="F2123" s="255">
        <v>21</v>
      </c>
      <c r="G2123" s="35"/>
      <c r="H2123" s="36"/>
    </row>
    <row r="2124" spans="1:8" s="2" customFormat="1" ht="16.899999999999999" customHeight="1">
      <c r="A2124" s="35"/>
      <c r="B2124" s="36"/>
      <c r="C2124" s="256" t="s">
        <v>1</v>
      </c>
      <c r="D2124" s="256" t="s">
        <v>1423</v>
      </c>
      <c r="E2124" s="18" t="s">
        <v>1</v>
      </c>
      <c r="F2124" s="257">
        <v>0</v>
      </c>
      <c r="G2124" s="35"/>
      <c r="H2124" s="36"/>
    </row>
    <row r="2125" spans="1:8" s="2" customFormat="1" ht="16.899999999999999" customHeight="1">
      <c r="A2125" s="35"/>
      <c r="B2125" s="36"/>
      <c r="C2125" s="256" t="s">
        <v>1065</v>
      </c>
      <c r="D2125" s="256" t="s">
        <v>1424</v>
      </c>
      <c r="E2125" s="18" t="s">
        <v>1</v>
      </c>
      <c r="F2125" s="257">
        <v>21</v>
      </c>
      <c r="G2125" s="35"/>
      <c r="H2125" s="36"/>
    </row>
    <row r="2126" spans="1:8" s="2" customFormat="1" ht="16.899999999999999" customHeight="1">
      <c r="A2126" s="35"/>
      <c r="B2126" s="36"/>
      <c r="C2126" s="258" t="s">
        <v>3748</v>
      </c>
      <c r="D2126" s="35"/>
      <c r="E2126" s="35"/>
      <c r="F2126" s="35"/>
      <c r="G2126" s="35"/>
      <c r="H2126" s="36"/>
    </row>
    <row r="2127" spans="1:8" s="2" customFormat="1" ht="16.899999999999999" customHeight="1">
      <c r="A2127" s="35"/>
      <c r="B2127" s="36"/>
      <c r="C2127" s="256" t="s">
        <v>1420</v>
      </c>
      <c r="D2127" s="256" t="s">
        <v>1421</v>
      </c>
      <c r="E2127" s="18" t="s">
        <v>201</v>
      </c>
      <c r="F2127" s="257">
        <v>21</v>
      </c>
      <c r="G2127" s="35"/>
      <c r="H2127" s="36"/>
    </row>
    <row r="2128" spans="1:8" s="2" customFormat="1" ht="16.899999999999999" customHeight="1">
      <c r="A2128" s="35"/>
      <c r="B2128" s="36"/>
      <c r="C2128" s="256" t="s">
        <v>1425</v>
      </c>
      <c r="D2128" s="256" t="s">
        <v>1426</v>
      </c>
      <c r="E2128" s="18" t="s">
        <v>201</v>
      </c>
      <c r="F2128" s="257">
        <v>21</v>
      </c>
      <c r="G2128" s="35"/>
      <c r="H2128" s="36"/>
    </row>
    <row r="2129" spans="1:8" s="2" customFormat="1" ht="16.899999999999999" customHeight="1">
      <c r="A2129" s="35"/>
      <c r="B2129" s="36"/>
      <c r="C2129" s="256" t="s">
        <v>1415</v>
      </c>
      <c r="D2129" s="256" t="s">
        <v>1416</v>
      </c>
      <c r="E2129" s="18" t="s">
        <v>201</v>
      </c>
      <c r="F2129" s="257">
        <v>10.5</v>
      </c>
      <c r="G2129" s="35"/>
      <c r="H2129" s="36"/>
    </row>
    <row r="2130" spans="1:8" s="2" customFormat="1" ht="16.899999999999999" customHeight="1">
      <c r="A2130" s="35"/>
      <c r="B2130" s="36"/>
      <c r="C2130" s="256" t="s">
        <v>1429</v>
      </c>
      <c r="D2130" s="256" t="s">
        <v>1430</v>
      </c>
      <c r="E2130" s="18" t="s">
        <v>1431</v>
      </c>
      <c r="F2130" s="257">
        <v>0.73499999999999999</v>
      </c>
      <c r="G2130" s="35"/>
      <c r="H2130" s="36"/>
    </row>
    <row r="2131" spans="1:8" s="2" customFormat="1" ht="16.899999999999999" customHeight="1">
      <c r="A2131" s="35"/>
      <c r="B2131" s="36"/>
      <c r="C2131" s="252" t="s">
        <v>156</v>
      </c>
      <c r="D2131" s="253" t="s">
        <v>1</v>
      </c>
      <c r="E2131" s="254" t="s">
        <v>1</v>
      </c>
      <c r="F2131" s="255">
        <v>110.63</v>
      </c>
      <c r="G2131" s="35"/>
      <c r="H2131" s="36"/>
    </row>
    <row r="2132" spans="1:8" s="2" customFormat="1" ht="16.899999999999999" customHeight="1">
      <c r="A2132" s="35"/>
      <c r="B2132" s="36"/>
      <c r="C2132" s="256" t="s">
        <v>1</v>
      </c>
      <c r="D2132" s="256" t="s">
        <v>3380</v>
      </c>
      <c r="E2132" s="18" t="s">
        <v>1</v>
      </c>
      <c r="F2132" s="257">
        <v>376.5</v>
      </c>
      <c r="G2132" s="35"/>
      <c r="H2132" s="36"/>
    </row>
    <row r="2133" spans="1:8" s="2" customFormat="1" ht="16.899999999999999" customHeight="1">
      <c r="A2133" s="35"/>
      <c r="B2133" s="36"/>
      <c r="C2133" s="256" t="s">
        <v>1</v>
      </c>
      <c r="D2133" s="256" t="s">
        <v>369</v>
      </c>
      <c r="E2133" s="18" t="s">
        <v>1</v>
      </c>
      <c r="F2133" s="257">
        <v>0</v>
      </c>
      <c r="G2133" s="35"/>
      <c r="H2133" s="36"/>
    </row>
    <row r="2134" spans="1:8" s="2" customFormat="1" ht="16.899999999999999" customHeight="1">
      <c r="A2134" s="35"/>
      <c r="B2134" s="36"/>
      <c r="C2134" s="256" t="s">
        <v>1</v>
      </c>
      <c r="D2134" s="256" t="s">
        <v>3381</v>
      </c>
      <c r="E2134" s="18" t="s">
        <v>1</v>
      </c>
      <c r="F2134" s="257">
        <v>-125.5</v>
      </c>
      <c r="G2134" s="35"/>
      <c r="H2134" s="36"/>
    </row>
    <row r="2135" spans="1:8" s="2" customFormat="1" ht="16.899999999999999" customHeight="1">
      <c r="A2135" s="35"/>
      <c r="B2135" s="36"/>
      <c r="C2135" s="256" t="s">
        <v>1</v>
      </c>
      <c r="D2135" s="256" t="s">
        <v>3382</v>
      </c>
      <c r="E2135" s="18" t="s">
        <v>1</v>
      </c>
      <c r="F2135" s="257">
        <v>-1.05</v>
      </c>
      <c r="G2135" s="35"/>
      <c r="H2135" s="36"/>
    </row>
    <row r="2136" spans="1:8" s="2" customFormat="1" ht="16.899999999999999" customHeight="1">
      <c r="A2136" s="35"/>
      <c r="B2136" s="36"/>
      <c r="C2136" s="256" t="s">
        <v>1</v>
      </c>
      <c r="D2136" s="256" t="s">
        <v>384</v>
      </c>
      <c r="E2136" s="18" t="s">
        <v>1</v>
      </c>
      <c r="F2136" s="257">
        <v>0</v>
      </c>
      <c r="G2136" s="35"/>
      <c r="H2136" s="36"/>
    </row>
    <row r="2137" spans="1:8" s="2" customFormat="1" ht="16.899999999999999" customHeight="1">
      <c r="A2137" s="35"/>
      <c r="B2137" s="36"/>
      <c r="C2137" s="256" t="s">
        <v>1</v>
      </c>
      <c r="D2137" s="256" t="s">
        <v>385</v>
      </c>
      <c r="E2137" s="18" t="s">
        <v>1</v>
      </c>
      <c r="F2137" s="257">
        <v>-139.32</v>
      </c>
      <c r="G2137" s="35"/>
      <c r="H2137" s="36"/>
    </row>
    <row r="2138" spans="1:8" s="2" customFormat="1" ht="16.899999999999999" customHeight="1">
      <c r="A2138" s="35"/>
      <c r="B2138" s="36"/>
      <c r="C2138" s="256" t="s">
        <v>156</v>
      </c>
      <c r="D2138" s="256" t="s">
        <v>225</v>
      </c>
      <c r="E2138" s="18" t="s">
        <v>1</v>
      </c>
      <c r="F2138" s="257">
        <v>110.63</v>
      </c>
      <c r="G2138" s="35"/>
      <c r="H2138" s="36"/>
    </row>
    <row r="2139" spans="1:8" s="2" customFormat="1" ht="16.899999999999999" customHeight="1">
      <c r="A2139" s="35"/>
      <c r="B2139" s="36"/>
      <c r="C2139" s="258" t="s">
        <v>3748</v>
      </c>
      <c r="D2139" s="35"/>
      <c r="E2139" s="35"/>
      <c r="F2139" s="35"/>
      <c r="G2139" s="35"/>
      <c r="H2139" s="36"/>
    </row>
    <row r="2140" spans="1:8" s="2" customFormat="1" ht="16.899999999999999" customHeight="1">
      <c r="A2140" s="35"/>
      <c r="B2140" s="36"/>
      <c r="C2140" s="256" t="s">
        <v>333</v>
      </c>
      <c r="D2140" s="256" t="s">
        <v>334</v>
      </c>
      <c r="E2140" s="18" t="s">
        <v>327</v>
      </c>
      <c r="F2140" s="257">
        <v>33.189</v>
      </c>
      <c r="G2140" s="35"/>
      <c r="H2140" s="36"/>
    </row>
    <row r="2141" spans="1:8" s="2" customFormat="1" ht="16.899999999999999" customHeight="1">
      <c r="A2141" s="35"/>
      <c r="B2141" s="36"/>
      <c r="C2141" s="256" t="s">
        <v>388</v>
      </c>
      <c r="D2141" s="256" t="s">
        <v>389</v>
      </c>
      <c r="E2141" s="18" t="s">
        <v>327</v>
      </c>
      <c r="F2141" s="257">
        <v>77.441000000000003</v>
      </c>
      <c r="G2141" s="35"/>
      <c r="H2141" s="36"/>
    </row>
    <row r="2142" spans="1:8" s="2" customFormat="1" ht="16.899999999999999" customHeight="1">
      <c r="A2142" s="35"/>
      <c r="B2142" s="36"/>
      <c r="C2142" s="256" t="s">
        <v>1382</v>
      </c>
      <c r="D2142" s="256" t="s">
        <v>1383</v>
      </c>
      <c r="E2142" s="18" t="s">
        <v>327</v>
      </c>
      <c r="F2142" s="257">
        <v>110.63</v>
      </c>
      <c r="G2142" s="35"/>
      <c r="H2142" s="36"/>
    </row>
    <row r="2143" spans="1:8" s="2" customFormat="1" ht="16.899999999999999" customHeight="1">
      <c r="A2143" s="35"/>
      <c r="B2143" s="36"/>
      <c r="C2143" s="256" t="s">
        <v>451</v>
      </c>
      <c r="D2143" s="256" t="s">
        <v>452</v>
      </c>
      <c r="E2143" s="18" t="s">
        <v>327</v>
      </c>
      <c r="F2143" s="257">
        <v>249.95</v>
      </c>
      <c r="G2143" s="35"/>
      <c r="H2143" s="36"/>
    </row>
    <row r="2144" spans="1:8" s="2" customFormat="1" ht="16.899999999999999" customHeight="1">
      <c r="A2144" s="35"/>
      <c r="B2144" s="36"/>
      <c r="C2144" s="252" t="s">
        <v>158</v>
      </c>
      <c r="D2144" s="253" t="s">
        <v>1</v>
      </c>
      <c r="E2144" s="254" t="s">
        <v>1</v>
      </c>
      <c r="F2144" s="255">
        <v>376.5</v>
      </c>
      <c r="G2144" s="35"/>
      <c r="H2144" s="36"/>
    </row>
    <row r="2145" spans="1:8" s="2" customFormat="1" ht="16.899999999999999" customHeight="1">
      <c r="A2145" s="35"/>
      <c r="B2145" s="36"/>
      <c r="C2145" s="256" t="s">
        <v>1</v>
      </c>
      <c r="D2145" s="256" t="s">
        <v>3380</v>
      </c>
      <c r="E2145" s="18" t="s">
        <v>1</v>
      </c>
      <c r="F2145" s="257">
        <v>376.5</v>
      </c>
      <c r="G2145" s="35"/>
      <c r="H2145" s="36"/>
    </row>
    <row r="2146" spans="1:8" s="2" customFormat="1" ht="16.899999999999999" customHeight="1">
      <c r="A2146" s="35"/>
      <c r="B2146" s="36"/>
      <c r="C2146" s="256" t="s">
        <v>158</v>
      </c>
      <c r="D2146" s="256" t="s">
        <v>368</v>
      </c>
      <c r="E2146" s="18" t="s">
        <v>1</v>
      </c>
      <c r="F2146" s="257">
        <v>376.5</v>
      </c>
      <c r="G2146" s="35"/>
      <c r="H2146" s="36"/>
    </row>
    <row r="2147" spans="1:8" s="2" customFormat="1" ht="16.899999999999999" customHeight="1">
      <c r="A2147" s="35"/>
      <c r="B2147" s="36"/>
      <c r="C2147" s="258" t="s">
        <v>3748</v>
      </c>
      <c r="D2147" s="35"/>
      <c r="E2147" s="35"/>
      <c r="F2147" s="35"/>
      <c r="G2147" s="35"/>
      <c r="H2147" s="36"/>
    </row>
    <row r="2148" spans="1:8" s="2" customFormat="1" ht="16.899999999999999" customHeight="1">
      <c r="A2148" s="35"/>
      <c r="B2148" s="36"/>
      <c r="C2148" s="256" t="s">
        <v>333</v>
      </c>
      <c r="D2148" s="256" t="s">
        <v>334</v>
      </c>
      <c r="E2148" s="18" t="s">
        <v>327</v>
      </c>
      <c r="F2148" s="257">
        <v>33.189</v>
      </c>
      <c r="G2148" s="35"/>
      <c r="H2148" s="36"/>
    </row>
    <row r="2149" spans="1:8" s="2" customFormat="1" ht="16.899999999999999" customHeight="1">
      <c r="A2149" s="35"/>
      <c r="B2149" s="36"/>
      <c r="C2149" s="256" t="s">
        <v>469</v>
      </c>
      <c r="D2149" s="256" t="s">
        <v>470</v>
      </c>
      <c r="E2149" s="18" t="s">
        <v>327</v>
      </c>
      <c r="F2149" s="257">
        <v>170.392</v>
      </c>
      <c r="G2149" s="35"/>
      <c r="H2149" s="36"/>
    </row>
    <row r="2150" spans="1:8" s="2" customFormat="1" ht="16.899999999999999" customHeight="1">
      <c r="A2150" s="35"/>
      <c r="B2150" s="36"/>
      <c r="C2150" s="252" t="s">
        <v>160</v>
      </c>
      <c r="D2150" s="253" t="s">
        <v>1</v>
      </c>
      <c r="E2150" s="254" t="s">
        <v>1</v>
      </c>
      <c r="F2150" s="255">
        <v>139.32</v>
      </c>
      <c r="G2150" s="35"/>
      <c r="H2150" s="36"/>
    </row>
    <row r="2151" spans="1:8" s="2" customFormat="1" ht="16.899999999999999" customHeight="1">
      <c r="A2151" s="35"/>
      <c r="B2151" s="36"/>
      <c r="C2151" s="256" t="s">
        <v>1</v>
      </c>
      <c r="D2151" s="256" t="s">
        <v>329</v>
      </c>
      <c r="E2151" s="18" t="s">
        <v>1</v>
      </c>
      <c r="F2151" s="257">
        <v>73.44</v>
      </c>
      <c r="G2151" s="35"/>
      <c r="H2151" s="36"/>
    </row>
    <row r="2152" spans="1:8" s="2" customFormat="1" ht="16.899999999999999" customHeight="1">
      <c r="A2152" s="35"/>
      <c r="B2152" s="36"/>
      <c r="C2152" s="256" t="s">
        <v>1</v>
      </c>
      <c r="D2152" s="256" t="s">
        <v>330</v>
      </c>
      <c r="E2152" s="18" t="s">
        <v>1</v>
      </c>
      <c r="F2152" s="257">
        <v>44.88</v>
      </c>
      <c r="G2152" s="35"/>
      <c r="H2152" s="36"/>
    </row>
    <row r="2153" spans="1:8" s="2" customFormat="1" ht="16.899999999999999" customHeight="1">
      <c r="A2153" s="35"/>
      <c r="B2153" s="36"/>
      <c r="C2153" s="256" t="s">
        <v>1</v>
      </c>
      <c r="D2153" s="256" t="s">
        <v>331</v>
      </c>
      <c r="E2153" s="18" t="s">
        <v>1</v>
      </c>
      <c r="F2153" s="257">
        <v>21</v>
      </c>
      <c r="G2153" s="35"/>
      <c r="H2153" s="36"/>
    </row>
    <row r="2154" spans="1:8" s="2" customFormat="1" ht="16.899999999999999" customHeight="1">
      <c r="A2154" s="35"/>
      <c r="B2154" s="36"/>
      <c r="C2154" s="256" t="s">
        <v>160</v>
      </c>
      <c r="D2154" s="256" t="s">
        <v>225</v>
      </c>
      <c r="E2154" s="18" t="s">
        <v>1</v>
      </c>
      <c r="F2154" s="257">
        <v>139.32</v>
      </c>
      <c r="G2154" s="35"/>
      <c r="H2154" s="36"/>
    </row>
    <row r="2155" spans="1:8" s="2" customFormat="1" ht="16.899999999999999" customHeight="1">
      <c r="A2155" s="35"/>
      <c r="B2155" s="36"/>
      <c r="C2155" s="258" t="s">
        <v>3748</v>
      </c>
      <c r="D2155" s="35"/>
      <c r="E2155" s="35"/>
      <c r="F2155" s="35"/>
      <c r="G2155" s="35"/>
      <c r="H2155" s="36"/>
    </row>
    <row r="2156" spans="1:8" s="2" customFormat="1" ht="16.899999999999999" customHeight="1">
      <c r="A2156" s="35"/>
      <c r="B2156" s="36"/>
      <c r="C2156" s="256" t="s">
        <v>325</v>
      </c>
      <c r="D2156" s="256" t="s">
        <v>326</v>
      </c>
      <c r="E2156" s="18" t="s">
        <v>327</v>
      </c>
      <c r="F2156" s="257">
        <v>139.32</v>
      </c>
      <c r="G2156" s="35"/>
      <c r="H2156" s="36"/>
    </row>
    <row r="2157" spans="1:8" s="2" customFormat="1" ht="16.899999999999999" customHeight="1">
      <c r="A2157" s="35"/>
      <c r="B2157" s="36"/>
      <c r="C2157" s="256" t="s">
        <v>333</v>
      </c>
      <c r="D2157" s="256" t="s">
        <v>334</v>
      </c>
      <c r="E2157" s="18" t="s">
        <v>327</v>
      </c>
      <c r="F2157" s="257">
        <v>33.189</v>
      </c>
      <c r="G2157" s="35"/>
      <c r="H2157" s="36"/>
    </row>
    <row r="2158" spans="1:8" s="2" customFormat="1" ht="16.899999999999999" customHeight="1">
      <c r="A2158" s="35"/>
      <c r="B2158" s="36"/>
      <c r="C2158" s="256" t="s">
        <v>393</v>
      </c>
      <c r="D2158" s="256" t="s">
        <v>394</v>
      </c>
      <c r="E2158" s="18" t="s">
        <v>327</v>
      </c>
      <c r="F2158" s="257">
        <v>41.795999999999999</v>
      </c>
      <c r="G2158" s="35"/>
      <c r="H2158" s="36"/>
    </row>
    <row r="2159" spans="1:8" s="2" customFormat="1" ht="16.899999999999999" customHeight="1">
      <c r="A2159" s="35"/>
      <c r="B2159" s="36"/>
      <c r="C2159" s="256" t="s">
        <v>398</v>
      </c>
      <c r="D2159" s="256" t="s">
        <v>399</v>
      </c>
      <c r="E2159" s="18" t="s">
        <v>327</v>
      </c>
      <c r="F2159" s="257">
        <v>97.524000000000001</v>
      </c>
      <c r="G2159" s="35"/>
      <c r="H2159" s="36"/>
    </row>
    <row r="2160" spans="1:8" s="2" customFormat="1" ht="16.899999999999999" customHeight="1">
      <c r="A2160" s="35"/>
      <c r="B2160" s="36"/>
      <c r="C2160" s="256" t="s">
        <v>451</v>
      </c>
      <c r="D2160" s="256" t="s">
        <v>452</v>
      </c>
      <c r="E2160" s="18" t="s">
        <v>327</v>
      </c>
      <c r="F2160" s="257">
        <v>249.95</v>
      </c>
      <c r="G2160" s="35"/>
      <c r="H2160" s="36"/>
    </row>
    <row r="2161" spans="1:8" s="2" customFormat="1" ht="16.899999999999999" customHeight="1">
      <c r="A2161" s="35"/>
      <c r="B2161" s="36"/>
      <c r="C2161" s="252" t="s">
        <v>1071</v>
      </c>
      <c r="D2161" s="253" t="s">
        <v>1</v>
      </c>
      <c r="E2161" s="254" t="s">
        <v>1</v>
      </c>
      <c r="F2161" s="255">
        <v>12</v>
      </c>
      <c r="G2161" s="35"/>
      <c r="H2161" s="36"/>
    </row>
    <row r="2162" spans="1:8" s="2" customFormat="1" ht="16.899999999999999" customHeight="1">
      <c r="A2162" s="35"/>
      <c r="B2162" s="36"/>
      <c r="C2162" s="256" t="s">
        <v>1071</v>
      </c>
      <c r="D2162" s="256" t="s">
        <v>3353</v>
      </c>
      <c r="E2162" s="18" t="s">
        <v>1</v>
      </c>
      <c r="F2162" s="257">
        <v>12</v>
      </c>
      <c r="G2162" s="35"/>
      <c r="H2162" s="36"/>
    </row>
    <row r="2163" spans="1:8" s="2" customFormat="1" ht="16.899999999999999" customHeight="1">
      <c r="A2163" s="35"/>
      <c r="B2163" s="36"/>
      <c r="C2163" s="258" t="s">
        <v>3748</v>
      </c>
      <c r="D2163" s="35"/>
      <c r="E2163" s="35"/>
      <c r="F2163" s="35"/>
      <c r="G2163" s="35"/>
      <c r="H2163" s="36"/>
    </row>
    <row r="2164" spans="1:8" s="2" customFormat="1" ht="16.899999999999999" customHeight="1">
      <c r="A2164" s="35"/>
      <c r="B2164" s="36"/>
      <c r="C2164" s="256" t="s">
        <v>3350</v>
      </c>
      <c r="D2164" s="256" t="s">
        <v>3351</v>
      </c>
      <c r="E2164" s="18" t="s">
        <v>201</v>
      </c>
      <c r="F2164" s="257">
        <v>12</v>
      </c>
      <c r="G2164" s="35"/>
      <c r="H2164" s="36"/>
    </row>
    <row r="2165" spans="1:8" s="2" customFormat="1" ht="16.899999999999999" customHeight="1">
      <c r="A2165" s="35"/>
      <c r="B2165" s="36"/>
      <c r="C2165" s="256" t="s">
        <v>1493</v>
      </c>
      <c r="D2165" s="256" t="s">
        <v>1494</v>
      </c>
      <c r="E2165" s="18" t="s">
        <v>201</v>
      </c>
      <c r="F2165" s="257">
        <v>12</v>
      </c>
      <c r="G2165" s="35"/>
      <c r="H2165" s="36"/>
    </row>
    <row r="2166" spans="1:8" s="2" customFormat="1" ht="16.899999999999999" customHeight="1">
      <c r="A2166" s="35"/>
      <c r="B2166" s="36"/>
      <c r="C2166" s="256" t="s">
        <v>1509</v>
      </c>
      <c r="D2166" s="256" t="s">
        <v>1510</v>
      </c>
      <c r="E2166" s="18" t="s">
        <v>201</v>
      </c>
      <c r="F2166" s="257">
        <v>12</v>
      </c>
      <c r="G2166" s="35"/>
      <c r="H2166" s="36"/>
    </row>
    <row r="2167" spans="1:8" s="2" customFormat="1" ht="16.899999999999999" customHeight="1">
      <c r="A2167" s="35"/>
      <c r="B2167" s="36"/>
      <c r="C2167" s="252" t="s">
        <v>162</v>
      </c>
      <c r="D2167" s="253" t="s">
        <v>1</v>
      </c>
      <c r="E2167" s="254" t="s">
        <v>1</v>
      </c>
      <c r="F2167" s="255">
        <v>170.392</v>
      </c>
      <c r="G2167" s="35"/>
      <c r="H2167" s="36"/>
    </row>
    <row r="2168" spans="1:8" s="2" customFormat="1" ht="16.899999999999999" customHeight="1">
      <c r="A2168" s="35"/>
      <c r="B2168" s="36"/>
      <c r="C2168" s="256" t="s">
        <v>1</v>
      </c>
      <c r="D2168" s="256" t="s">
        <v>472</v>
      </c>
      <c r="E2168" s="18" t="s">
        <v>1</v>
      </c>
      <c r="F2168" s="257">
        <v>0</v>
      </c>
      <c r="G2168" s="35"/>
      <c r="H2168" s="36"/>
    </row>
    <row r="2169" spans="1:8" s="2" customFormat="1" ht="16.899999999999999" customHeight="1">
      <c r="A2169" s="35"/>
      <c r="B2169" s="36"/>
      <c r="C2169" s="256" t="s">
        <v>1</v>
      </c>
      <c r="D2169" s="256" t="s">
        <v>158</v>
      </c>
      <c r="E2169" s="18" t="s">
        <v>1</v>
      </c>
      <c r="F2169" s="257">
        <v>376.5</v>
      </c>
      <c r="G2169" s="35"/>
      <c r="H2169" s="36"/>
    </row>
    <row r="2170" spans="1:8" s="2" customFormat="1" ht="16.899999999999999" customHeight="1">
      <c r="A2170" s="35"/>
      <c r="B2170" s="36"/>
      <c r="C2170" s="256" t="s">
        <v>1</v>
      </c>
      <c r="D2170" s="256" t="s">
        <v>3398</v>
      </c>
      <c r="E2170" s="18" t="s">
        <v>1</v>
      </c>
      <c r="F2170" s="257">
        <v>0</v>
      </c>
      <c r="G2170" s="35"/>
      <c r="H2170" s="36"/>
    </row>
    <row r="2171" spans="1:8" s="2" customFormat="1" ht="16.899999999999999" customHeight="1">
      <c r="A2171" s="35"/>
      <c r="B2171" s="36"/>
      <c r="C2171" s="256" t="s">
        <v>1</v>
      </c>
      <c r="D2171" s="256" t="s">
        <v>3399</v>
      </c>
      <c r="E2171" s="18" t="s">
        <v>1</v>
      </c>
      <c r="F2171" s="257">
        <v>-25.1</v>
      </c>
      <c r="G2171" s="35"/>
      <c r="H2171" s="36"/>
    </row>
    <row r="2172" spans="1:8" s="2" customFormat="1" ht="16.899999999999999" customHeight="1">
      <c r="A2172" s="35"/>
      <c r="B2172" s="36"/>
      <c r="C2172" s="256" t="s">
        <v>1</v>
      </c>
      <c r="D2172" s="256" t="s">
        <v>3382</v>
      </c>
      <c r="E2172" s="18" t="s">
        <v>1</v>
      </c>
      <c r="F2172" s="257">
        <v>-1.05</v>
      </c>
      <c r="G2172" s="35"/>
      <c r="H2172" s="36"/>
    </row>
    <row r="2173" spans="1:8" s="2" customFormat="1" ht="16.899999999999999" customHeight="1">
      <c r="A2173" s="35"/>
      <c r="B2173" s="36"/>
      <c r="C2173" s="256" t="s">
        <v>1</v>
      </c>
      <c r="D2173" s="256" t="s">
        <v>3400</v>
      </c>
      <c r="E2173" s="18" t="s">
        <v>1</v>
      </c>
      <c r="F2173" s="257">
        <v>0</v>
      </c>
      <c r="G2173" s="35"/>
      <c r="H2173" s="36"/>
    </row>
    <row r="2174" spans="1:8" s="2" customFormat="1" ht="16.899999999999999" customHeight="1">
      <c r="A2174" s="35"/>
      <c r="B2174" s="36"/>
      <c r="C2174" s="256" t="s">
        <v>1</v>
      </c>
      <c r="D2174" s="256" t="s">
        <v>3401</v>
      </c>
      <c r="E2174" s="18" t="s">
        <v>1</v>
      </c>
      <c r="F2174" s="257">
        <v>-24.364999999999998</v>
      </c>
      <c r="G2174" s="35"/>
      <c r="H2174" s="36"/>
    </row>
    <row r="2175" spans="1:8" s="2" customFormat="1" ht="16.899999999999999" customHeight="1">
      <c r="A2175" s="35"/>
      <c r="B2175" s="36"/>
      <c r="C2175" s="256" t="s">
        <v>1</v>
      </c>
      <c r="D2175" s="256" t="s">
        <v>3402</v>
      </c>
      <c r="E2175" s="18" t="s">
        <v>1</v>
      </c>
      <c r="F2175" s="257">
        <v>-9.4450000000000003</v>
      </c>
      <c r="G2175" s="35"/>
      <c r="H2175" s="36"/>
    </row>
    <row r="2176" spans="1:8" s="2" customFormat="1" ht="16.899999999999999" customHeight="1">
      <c r="A2176" s="35"/>
      <c r="B2176" s="36"/>
      <c r="C2176" s="256" t="s">
        <v>1</v>
      </c>
      <c r="D2176" s="256" t="s">
        <v>3403</v>
      </c>
      <c r="E2176" s="18" t="s">
        <v>1</v>
      </c>
      <c r="F2176" s="257">
        <v>-10.404</v>
      </c>
      <c r="G2176" s="35"/>
      <c r="H2176" s="36"/>
    </row>
    <row r="2177" spans="1:8" s="2" customFormat="1" ht="16.899999999999999" customHeight="1">
      <c r="A2177" s="35"/>
      <c r="B2177" s="36"/>
      <c r="C2177" s="256" t="s">
        <v>1</v>
      </c>
      <c r="D2177" s="256" t="s">
        <v>3404</v>
      </c>
      <c r="E2177" s="18" t="s">
        <v>1</v>
      </c>
      <c r="F2177" s="257">
        <v>-135.744</v>
      </c>
      <c r="G2177" s="35"/>
      <c r="H2177" s="36"/>
    </row>
    <row r="2178" spans="1:8" s="2" customFormat="1" ht="16.899999999999999" customHeight="1">
      <c r="A2178" s="35"/>
      <c r="B2178" s="36"/>
      <c r="C2178" s="256" t="s">
        <v>162</v>
      </c>
      <c r="D2178" s="256" t="s">
        <v>225</v>
      </c>
      <c r="E2178" s="18" t="s">
        <v>1</v>
      </c>
      <c r="F2178" s="257">
        <v>170.392</v>
      </c>
      <c r="G2178" s="35"/>
      <c r="H2178" s="36"/>
    </row>
    <row r="2179" spans="1:8" s="2" customFormat="1" ht="16.899999999999999" customHeight="1">
      <c r="A2179" s="35"/>
      <c r="B2179" s="36"/>
      <c r="C2179" s="258" t="s">
        <v>3748</v>
      </c>
      <c r="D2179" s="35"/>
      <c r="E2179" s="35"/>
      <c r="F2179" s="35"/>
      <c r="G2179" s="35"/>
      <c r="H2179" s="36"/>
    </row>
    <row r="2180" spans="1:8" s="2" customFormat="1" ht="16.899999999999999" customHeight="1">
      <c r="A2180" s="35"/>
      <c r="B2180" s="36"/>
      <c r="C2180" s="256" t="s">
        <v>469</v>
      </c>
      <c r="D2180" s="256" t="s">
        <v>470</v>
      </c>
      <c r="E2180" s="18" t="s">
        <v>327</v>
      </c>
      <c r="F2180" s="257">
        <v>170.392</v>
      </c>
      <c r="G2180" s="35"/>
      <c r="H2180" s="36"/>
    </row>
    <row r="2181" spans="1:8" s="2" customFormat="1" ht="16.899999999999999" customHeight="1">
      <c r="A2181" s="35"/>
      <c r="B2181" s="36"/>
      <c r="C2181" s="256" t="s">
        <v>506</v>
      </c>
      <c r="D2181" s="256" t="s">
        <v>507</v>
      </c>
      <c r="E2181" s="18" t="s">
        <v>327</v>
      </c>
      <c r="F2181" s="257">
        <v>178.91200000000001</v>
      </c>
      <c r="G2181" s="35"/>
      <c r="H2181" s="36"/>
    </row>
    <row r="2182" spans="1:8" s="2" customFormat="1" ht="16.899999999999999" customHeight="1">
      <c r="A2182" s="35"/>
      <c r="B2182" s="36"/>
      <c r="C2182" s="256" t="s">
        <v>501</v>
      </c>
      <c r="D2182" s="256" t="s">
        <v>502</v>
      </c>
      <c r="E2182" s="18" t="s">
        <v>327</v>
      </c>
      <c r="F2182" s="257">
        <v>178.91200000000001</v>
      </c>
      <c r="G2182" s="35"/>
      <c r="H2182" s="36"/>
    </row>
    <row r="2183" spans="1:8" s="2" customFormat="1" ht="7.35" customHeight="1">
      <c r="A2183" s="35"/>
      <c r="B2183" s="50"/>
      <c r="C2183" s="51"/>
      <c r="D2183" s="51"/>
      <c r="E2183" s="51"/>
      <c r="F2183" s="51"/>
      <c r="G2183" s="51"/>
      <c r="H2183" s="36"/>
    </row>
    <row r="2184" spans="1:8" s="2" customFormat="1" ht="11.25">
      <c r="A2184" s="35"/>
      <c r="B2184" s="35"/>
      <c r="C2184" s="35"/>
      <c r="D2184" s="35"/>
      <c r="E2184" s="35"/>
      <c r="F2184" s="35"/>
      <c r="G2184" s="35"/>
      <c r="H2184" s="35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SO 10 - REKONSTRUKCE KANA...</vt:lpstr>
      <vt:lpstr>SO 11 - REKONSTRUKCE KANA...</vt:lpstr>
      <vt:lpstr>SO 20 - REKONSTRUKCE VODO...</vt:lpstr>
      <vt:lpstr>SO 21 - REKONSTRUKCE VODO...</vt:lpstr>
      <vt:lpstr>SO 30 - PŘELOŽKA PLYNOVODU</vt:lpstr>
      <vt:lpstr>SO 40 - PŘELOŽKA KABELU O...</vt:lpstr>
      <vt:lpstr>SO 41 - PŘELOŽKA KABELU UPC</vt:lpstr>
      <vt:lpstr>99 - OSTATNÍ NÁKLADY</vt:lpstr>
      <vt:lpstr>Seznam figur</vt:lpstr>
      <vt:lpstr>'99 - OSTATNÍ NÁKLADY'!Názvy_tisku</vt:lpstr>
      <vt:lpstr>'Rekapitulace stavby'!Názvy_tisku</vt:lpstr>
      <vt:lpstr>'Seznam figur'!Názvy_tisku</vt:lpstr>
      <vt:lpstr>'SO 10 - REKONSTRUKCE KANA...'!Názvy_tisku</vt:lpstr>
      <vt:lpstr>'SO 11 - REKONSTRUKCE KANA...'!Názvy_tisku</vt:lpstr>
      <vt:lpstr>'SO 20 - REKONSTRUKCE VODO...'!Názvy_tisku</vt:lpstr>
      <vt:lpstr>'SO 21 - REKONSTRUKCE VODO...'!Názvy_tisku</vt:lpstr>
      <vt:lpstr>'SO 30 - PŘELOŽKA PLYNOVODU'!Názvy_tisku</vt:lpstr>
      <vt:lpstr>'SO 40 - PŘELOŽKA KABELU O...'!Názvy_tisku</vt:lpstr>
      <vt:lpstr>'SO 41 - PŘELOŽKA KABELU UPC'!Názvy_tisku</vt:lpstr>
      <vt:lpstr>'99 - OSTATNÍ NÁKLADY'!Oblast_tisku</vt:lpstr>
      <vt:lpstr>'Rekapitulace stavby'!Oblast_tisku</vt:lpstr>
      <vt:lpstr>'Seznam figur'!Oblast_tisku</vt:lpstr>
      <vt:lpstr>'SO 10 - REKONSTRUKCE KANA...'!Oblast_tisku</vt:lpstr>
      <vt:lpstr>'SO 11 - REKONSTRUKCE KANA...'!Oblast_tisku</vt:lpstr>
      <vt:lpstr>'SO 20 - REKONSTRUKCE VODO...'!Oblast_tisku</vt:lpstr>
      <vt:lpstr>'SO 21 - REKONSTRUKCE VODO...'!Oblast_tisku</vt:lpstr>
      <vt:lpstr>'SO 30 - PŘELOŽKA PLYNOVODU'!Oblast_tisku</vt:lpstr>
      <vt:lpstr>'SO 40 - PŘELOŽKA KABELU O...'!Oblast_tisku</vt:lpstr>
      <vt:lpstr>'SO 41 - PŘELOŽKA KABELU UPC'!Oblast_tisku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2020-06-10T08:21:45Z</cp:lastPrinted>
  <dcterms:created xsi:type="dcterms:W3CDTF">2020-06-10T06:36:27Z</dcterms:created>
  <dcterms:modified xsi:type="dcterms:W3CDTF">2020-06-10T12:29:52Z</dcterms:modified>
</cp:coreProperties>
</file>